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pivotTables/pivotTable40.xml" ContentType="application/vnd.openxmlformats-officedocument.spreadsheetml.pivotTable+xml"/>
  <Override PartName="/xl/pivotTables/pivotTable41.xml" ContentType="application/vnd.openxmlformats-officedocument.spreadsheetml.pivotTable+xml"/>
  <Override PartName="/xl/pivotTables/pivotTable42.xml" ContentType="application/vnd.openxmlformats-officedocument.spreadsheetml.pivotTable+xml"/>
  <Override PartName="/xl/pivotTables/pivotTable43.xml" ContentType="application/vnd.openxmlformats-officedocument.spreadsheetml.pivotTable+xml"/>
  <Override PartName="/xl/pivotTables/pivotTable44.xml" ContentType="application/vnd.openxmlformats-officedocument.spreadsheetml.pivotTable+xml"/>
  <Override PartName="/xl/drawings/drawing3.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pivotTables/pivotTable45.xml" ContentType="application/vnd.openxmlformats-officedocument.spreadsheetml.pivotTable+xml"/>
  <Override PartName="/xl/pivotTables/pivotTable46.xml" ContentType="application/vnd.openxmlformats-officedocument.spreadsheetml.pivotTable+xml"/>
  <Override PartName="/xl/pivotTables/pivotTable47.xml" ContentType="application/vnd.openxmlformats-officedocument.spreadsheetml.pivotTable+xml"/>
  <Override PartName="/xl/drawings/drawing4.xml" ContentType="application/vnd.openxmlformats-officedocument.drawing+xml"/>
  <Override PartName="/xl/charts/chart1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2285" yWindow="15" windowWidth="6915" windowHeight="11805" tabRatio="937" activeTab="4"/>
  </bookViews>
  <sheets>
    <sheet name="Consolidated Results" sheetId="7" r:id="rId1"/>
    <sheet name="CB_DATA_" sheetId="16" state="veryHidden" r:id="rId2"/>
    <sheet name="TEST 1 - AppEval" sheetId="11" r:id="rId3"/>
    <sheet name="TEST 2 - RealData" sheetId="9" r:id="rId4"/>
    <sheet name="TEST 3 - Normal" sheetId="10" r:id="rId5"/>
    <sheet name="MR Ratio Analysis" sheetId="8" r:id="rId6"/>
    <sheet name="Trials Per Sec" sheetId="13" r:id="rId7"/>
  </sheets>
  <externalReferences>
    <externalReference r:id="rId8"/>
  </externalReferences>
  <definedNames>
    <definedName name="_AtRisk_FitDataRange_FIT_360F5_B440" localSheetId="2" hidden="1">#REF!</definedName>
    <definedName name="_AtRisk_FitDataRange_FIT_360F5_B440" localSheetId="4" hidden="1">#REF!</definedName>
    <definedName name="_AtRisk_FitDataRange_FIT_360F5_B440" hidden="1">#REF!</definedName>
    <definedName name="_AtRisk_FitDataRange_FIT_3D46B_200E1" localSheetId="2" hidden="1">#REF!</definedName>
    <definedName name="_AtRisk_FitDataRange_FIT_3D46B_200E1" localSheetId="4" hidden="1">#REF!</definedName>
    <definedName name="_AtRisk_FitDataRange_FIT_3D46B_200E1" hidden="1">#REF!</definedName>
    <definedName name="_AtRisk_FitDataRange_FIT_438F9_22B05" localSheetId="2" hidden="1">#REF!</definedName>
    <definedName name="_AtRisk_FitDataRange_FIT_438F9_22B05" localSheetId="4" hidden="1">#REF!</definedName>
    <definedName name="_AtRisk_FitDataRange_FIT_438F9_22B05" hidden="1">#REF!</definedName>
    <definedName name="_AtRisk_FitDataRange_FIT_5B979_BDFC8" localSheetId="2" hidden="1">#REF!</definedName>
    <definedName name="_AtRisk_FitDataRange_FIT_5B979_BDFC8" localSheetId="4" hidden="1">#REF!</definedName>
    <definedName name="_AtRisk_FitDataRange_FIT_5B979_BDFC8" hidden="1">#REF!</definedName>
    <definedName name="_AtRisk_FitDataRange_FIT_94A87_7F506" localSheetId="2" hidden="1">#REF!</definedName>
    <definedName name="_AtRisk_FitDataRange_FIT_94A87_7F506" localSheetId="4" hidden="1">#REF!</definedName>
    <definedName name="_AtRisk_FitDataRange_FIT_94A87_7F506" hidden="1">#REF!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CorrLM">#REF!</definedName>
    <definedName name="CorrMS">#REF!</definedName>
    <definedName name="CorrSL">#REF!</definedName>
    <definedName name="d" localSheetId="2" hidden="1">#REF!</definedName>
    <definedName name="d" localSheetId="4" hidden="1">#REF!</definedName>
    <definedName name="d" hidden="1">#REF!</definedName>
    <definedName name="D126757F_8C22_4332_AE16_6A56D0626CD4_AppEval_2_Chart_10_ChartType" hidden="1">64</definedName>
    <definedName name="D126757F_8C22_4332_AE16_6A56D0626CD4_AppEval_2_Chart_10_distributionSingle" hidden="1">FALSE</definedName>
    <definedName name="D126757F_8C22_4332_AE16_6A56D0626CD4_AppEval_2_Chart_10_HorAxisGridlines" hidden="1">FALSE</definedName>
    <definedName name="D126757F_8C22_4332_AE16_6A56D0626CD4_AppEval_2_Chart_10_VerAxisGridlines" hidden="1">FALSE</definedName>
    <definedName name="D126757F_8C22_4332_AE16_6A56D0626CD4_AppEval_2_Chart_12_ChartType" hidden="1">64</definedName>
    <definedName name="D126757F_8C22_4332_AE16_6A56D0626CD4_AppEval_2_Chart_12_distributionSingle" hidden="1">FALSE</definedName>
    <definedName name="D126757F_8C22_4332_AE16_6A56D0626CD4_AppEval_2_Chart_12_HorAxisGridlines" hidden="1">FALSE</definedName>
    <definedName name="D126757F_8C22_4332_AE16_6A56D0626CD4_AppEval_2_Chart_12_VerAxisGridlines" hidden="1">FALSE</definedName>
    <definedName name="D126757F_8C22_4332_AE16_6A56D0626CD4_AppEval_2_Chart_2_ChartType" hidden="1">64</definedName>
    <definedName name="D126757F_8C22_4332_AE16_6A56D0626CD4_AppEval_2_Chart_2_distributionSingle" hidden="1">FALSE</definedName>
    <definedName name="D126757F_8C22_4332_AE16_6A56D0626CD4_AppEval_2_Chart_2_HorAxisGridlines" hidden="1">FALSE</definedName>
    <definedName name="D126757F_8C22_4332_AE16_6A56D0626CD4_AppEval_2_Chart_2_VerAxisGridlines" hidden="1">FALSE</definedName>
    <definedName name="D126757F_8C22_4332_AE16_6A56D0626CD4_AppEval_2_Chart_8_ChartType" hidden="1">64</definedName>
    <definedName name="D126757F_8C22_4332_AE16_6A56D0626CD4_AppEval_2_Chart_8_distributionSingle" hidden="1">FALSE</definedName>
    <definedName name="D126757F_8C22_4332_AE16_6A56D0626CD4_AppEval_2_Chart_8_HorAxisGridlines" hidden="1">FALSE</definedName>
    <definedName name="D126757F_8C22_4332_AE16_6A56D0626CD4_AppEval_2_Chart_8_VerAxisGridlines" hidden="1">FALSE</definedName>
    <definedName name="D126757F_8C22_4332_AE16_6A56D0626CD4_Normal_Chart_10_ChartType" hidden="1">64</definedName>
    <definedName name="D126757F_8C22_4332_AE16_6A56D0626CD4_Normal_Chart_10_distributionSingle" hidden="1">FALSE</definedName>
    <definedName name="D126757F_8C22_4332_AE16_6A56D0626CD4_Normal_Chart_10_HorAxisGridlines" hidden="1">FALSE</definedName>
    <definedName name="D126757F_8C22_4332_AE16_6A56D0626CD4_Normal_Chart_10_VerAxisGridlines" hidden="1">FALSE</definedName>
    <definedName name="D126757F_8C22_4332_AE16_6A56D0626CD4_Normal_Chart_12_ChartType" hidden="1">64</definedName>
    <definedName name="D126757F_8C22_4332_AE16_6A56D0626CD4_Normal_Chart_12_distributionSingle" hidden="1">FALSE</definedName>
    <definedName name="D126757F_8C22_4332_AE16_6A56D0626CD4_Normal_Chart_12_HorAxisGridlines" hidden="1">FALSE</definedName>
    <definedName name="D126757F_8C22_4332_AE16_6A56D0626CD4_Normal_Chart_12_VerAxisGridlines" hidden="1">FALSE</definedName>
    <definedName name="D126757F_8C22_4332_AE16_6A56D0626CD4_Normal_Chart_6_ChartType" hidden="1">64</definedName>
    <definedName name="D126757F_8C22_4332_AE16_6A56D0626CD4_Normal_Chart_6_distributionSingle" hidden="1">FALSE</definedName>
    <definedName name="D126757F_8C22_4332_AE16_6A56D0626CD4_Normal_Chart_6_HorAxisGridlines" hidden="1">FALSE</definedName>
    <definedName name="D126757F_8C22_4332_AE16_6A56D0626CD4_Normal_Chart_6_VerAxisGridlines" hidden="1">FALSE</definedName>
    <definedName name="D126757F_8C22_4332_AE16_6A56D0626CD4_Normal_Chart_8_ChartType" hidden="1">64</definedName>
    <definedName name="D126757F_8C22_4332_AE16_6A56D0626CD4_Normal_Chart_8_distributionSingle" hidden="1">FALSE</definedName>
    <definedName name="D126757F_8C22_4332_AE16_6A56D0626CD4_Normal_Chart_8_HorAxisGridlines" hidden="1">FALSE</definedName>
    <definedName name="D126757F_8C22_4332_AE16_6A56D0626CD4_Normal_Chart_8_VerAxisGridlines" hidden="1">FALSE</definedName>
    <definedName name="D126757F_8C22_4332_AE16_6A56D0626CD4_RealData_Chart_10_ChartType" hidden="1">64</definedName>
    <definedName name="D126757F_8C22_4332_AE16_6A56D0626CD4_RealData_Chart_10_distributionSingle" hidden="1">FALSE</definedName>
    <definedName name="D126757F_8C22_4332_AE16_6A56D0626CD4_RealData_Chart_10_HorAxisGridlines" hidden="1">FALSE</definedName>
    <definedName name="D126757F_8C22_4332_AE16_6A56D0626CD4_RealData_Chart_10_VerAxisGridlines" hidden="1">FALSE</definedName>
    <definedName name="D126757F_8C22_4332_AE16_6A56D0626CD4_RealData_Chart_12_ChartType" hidden="1">64</definedName>
    <definedName name="D126757F_8C22_4332_AE16_6A56D0626CD4_RealData_Chart_12_distributionSingle" hidden="1">FALSE</definedName>
    <definedName name="D126757F_8C22_4332_AE16_6A56D0626CD4_RealData_Chart_12_HorAxisGridlines" hidden="1">FALSE</definedName>
    <definedName name="D126757F_8C22_4332_AE16_6A56D0626CD4_RealData_Chart_12_VerAxisGridlines" hidden="1">FALSE</definedName>
    <definedName name="D126757F_8C22_4332_AE16_6A56D0626CD4_RealData_Chart_14_ChartType" hidden="1">64</definedName>
    <definedName name="D126757F_8C22_4332_AE16_6A56D0626CD4_RealData_Chart_14_distributionSingle" hidden="1">FALSE</definedName>
    <definedName name="D126757F_8C22_4332_AE16_6A56D0626CD4_RealData_Chart_14_HorAxisGridlines" hidden="1">FALSE</definedName>
    <definedName name="D126757F_8C22_4332_AE16_6A56D0626CD4_RealData_Chart_14_VerAxisGridlines" hidden="1">FALSE</definedName>
    <definedName name="D126757F_8C22_4332_AE16_6A56D0626CD4_RealData_Chart_16_ChartType" hidden="1">64</definedName>
    <definedName name="D126757F_8C22_4332_AE16_6A56D0626CD4_RealData_Chart_16_distributionSingle" hidden="1">FALSE</definedName>
    <definedName name="D126757F_8C22_4332_AE16_6A56D0626CD4_RealData_Chart_16_HorAxisGridlines" hidden="1">FALSE</definedName>
    <definedName name="D126757F_8C22_4332_AE16_6A56D0626CD4_RealData_Chart_16_VerAxisGridlines" hidden="1">FALSE</definedName>
    <definedName name="D126757F_8C22_4332_AE16_6A56D0626CD4_RealData_Chart_2_ChartType" hidden="1">64</definedName>
    <definedName name="D126757F_8C22_4332_AE16_6A56D0626CD4_RealData_Chart_2_distributionSingle" hidden="1">FALSE</definedName>
    <definedName name="D126757F_8C22_4332_AE16_6A56D0626CD4_RealData_Chart_2_HorAxisGridlines" hidden="1">FALSE</definedName>
    <definedName name="D126757F_8C22_4332_AE16_6A56D0626CD4_RealData_Chart_2_VerAxisGridlines" hidden="1">FALSE</definedName>
    <definedName name="D126757F_8C22_4332_AE16_6A56D0626CD4_RealData_Chart_4_ChartType" hidden="1">64</definedName>
    <definedName name="D126757F_8C22_4332_AE16_6A56D0626CD4_RealData_Chart_4_distributionSingle" hidden="1">FALSE</definedName>
    <definedName name="D126757F_8C22_4332_AE16_6A56D0626CD4_RealData_Chart_4_HorAxisGridlines" hidden="1">FALSE</definedName>
    <definedName name="D126757F_8C22_4332_AE16_6A56D0626CD4_RealData_Chart_4_VerAxisGridlines" hidden="1">FALSE</definedName>
    <definedName name="D126757F_8C22_4332_AE16_6A56D0626CD4_Sheet1_Chart_1_ChartType" hidden="1">64</definedName>
    <definedName name="D126757F_8C22_4332_AE16_6A56D0626CD4_Sheet1_Chart_1_distributionSingle" hidden="1">FALSE</definedName>
    <definedName name="D126757F_8C22_4332_AE16_6A56D0626CD4_Sheet1_Chart_1_HorAxisGridlines" hidden="1">TRUE</definedName>
    <definedName name="D126757F_8C22_4332_AE16_6A56D0626CD4_Sheet1_Chart_1_VerAxisGridlines" hidden="1">TRUE</definedName>
    <definedName name="D126757F_8C22_4332_AE16_6A56D0626CD4_Sheet1_Chart_2_ChartType" hidden="1">2</definedName>
    <definedName name="D126757F_8C22_4332_AE16_6A56D0626CD4_Sheet1_Chart_2_distributionSingle" hidden="1">FALSE</definedName>
    <definedName name="D126757F_8C22_4332_AE16_6A56D0626CD4_Sheet1_Chart_2_HorAxisGridlines" hidden="1">FALSE</definedName>
    <definedName name="D126757F_8C22_4332_AE16_6A56D0626CD4_Sheet1_Chart_2_VerAxisGridlines" hidden="1">FALSE</definedName>
    <definedName name="D126757F_8C22_4332_AE16_6A56D0626CD4_Sheet1_Chart_6_ChartType" hidden="1">2</definedName>
    <definedName name="D126757F_8C22_4332_AE16_6A56D0626CD4_Sheet1_Chart_6_distributionSingle" hidden="1">FALSE</definedName>
    <definedName name="D126757F_8C22_4332_AE16_6A56D0626CD4_Sheet1_Chart_6_HorAxisGridlines" hidden="1">FALSE</definedName>
    <definedName name="D126757F_8C22_4332_AE16_6A56D0626CD4_Sheet1_Chart_6_VerAxisGridlines" hidden="1">FALSE</definedName>
    <definedName name="D126757F_8C22_4332_AE16_6A56D0626CD4_Sheet4_Chart_2_ChartType" hidden="1">64</definedName>
    <definedName name="D126757F_8C22_4332_AE16_6A56D0626CD4_Sheet4_Chart_2_distributionSingle" hidden="1">FALSE</definedName>
    <definedName name="D126757F_8C22_4332_AE16_6A56D0626CD4_Sheet4_Chart_2_HorAxisGridlines" hidden="1">FALSE</definedName>
    <definedName name="D126757F_8C22_4332_AE16_6A56D0626CD4_Sheet4_Chart_2_VerAxisGridlines" hidden="1">FALSE</definedName>
    <definedName name="D126757F_8C22_4332_AE16_6A56D0626CD4_Sheet4_Chart_5_ChartType" hidden="1">64</definedName>
    <definedName name="D126757F_8C22_4332_AE16_6A56D0626CD4_Sheet4_Chart_5_distributionSingle" hidden="1">FALSE</definedName>
    <definedName name="D126757F_8C22_4332_AE16_6A56D0626CD4_Sheet4_Chart_5_HorAxisGridlines" hidden="1">FALSE</definedName>
    <definedName name="D126757F_8C22_4332_AE16_6A56D0626CD4_Sheet4_Chart_5_VerAxisGridlines" hidden="1">FALSE</definedName>
    <definedName name="D126757F_8C22_4332_AE16_6A56D0626CD4_Trials_Per_Sec_Chart_7_ChartType" hidden="1">2</definedName>
    <definedName name="D126757F_8C22_4332_AE16_6A56D0626CD4_Trials_Per_Sec_Chart_7_distributionSingle" hidden="1">FALSE</definedName>
    <definedName name="D126757F_8C22_4332_AE16_6A56D0626CD4_Trials_Per_Sec_Chart_7_HorAxisGridlines" hidden="1">FALSE</definedName>
    <definedName name="D126757F_8C22_4332_AE16_6A56D0626CD4_Trials_Per_Sec_Chart_7_VerAxisGridlines" hidden="1">FALSE</definedName>
    <definedName name="D126757F_8C22_4332_AE16_6A56D0626CD4_Trials_Per_Sec_Chart_9_ChartType" hidden="1">2</definedName>
    <definedName name="D126757F_8C22_4332_AE16_6A56D0626CD4_Trials_Per_Sec_Chart_9_distributionSingle" hidden="1">FALSE</definedName>
    <definedName name="D126757F_8C22_4332_AE16_6A56D0626CD4_Trials_Per_Sec_Chart_9_HorAxisGridlines" hidden="1">FALSE</definedName>
    <definedName name="D126757F_8C22_4332_AE16_6A56D0626CD4_Trials_Per_Sec_Chart_9_VerAxisGridlines" hidden="1">FALSE</definedName>
    <definedName name="InvG">#REF!</definedName>
    <definedName name="InvL">#REF!</definedName>
    <definedName name="InvM">#REF!</definedName>
    <definedName name="InvS">#REF!</definedName>
    <definedName name="NewMatrix1">[1]Sheet2!$L$25:$M$26</definedName>
    <definedName name="Pal_Workbook_GUID" hidden="1">"TFXMHW3VJVZYI9H9WE13KSL1"</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ales_D">'[1]Correlation &amp; Copulas'!$O$5:$O$54</definedName>
    <definedName name="SDG">#REF!</definedName>
    <definedName name="SDL">#REF!</definedName>
    <definedName name="SDM">#REF!</definedName>
    <definedName name="SDS">#REF!</definedName>
    <definedName name="solver_corr" hidden="1">1</definedName>
    <definedName name="solver_nsim" hidden="1">1</definedName>
    <definedName name="solver_ntri" hidden="1">50000</definedName>
    <definedName name="Test_Performance_CorrelAssum.accdb" localSheetId="0" hidden="1">'Consolidated Results'!$B$3:$X$1203</definedName>
    <definedName name="TestFinish" localSheetId="6">'Trials Per Sec'!$D$1</definedName>
    <definedName name="TestStart">'Trials Per Sec'!$B$1</definedName>
    <definedName name="x" hidden="1">#REF!</definedName>
  </definedNames>
  <calcPr calcId="145621"/>
  <pivotCaches>
    <pivotCache cacheId="2" r:id="rId9"/>
  </pivotCaches>
</workbook>
</file>

<file path=xl/calcChain.xml><?xml version="1.0" encoding="utf-8"?>
<calcChain xmlns="http://schemas.openxmlformats.org/spreadsheetml/2006/main">
  <c r="B11" i="16" l="1"/>
  <c r="F1" i="13" l="1"/>
  <c r="C53" i="8" l="1"/>
  <c r="D53" i="8"/>
  <c r="E53" i="8"/>
  <c r="H53" i="8"/>
  <c r="I53" i="8"/>
  <c r="J53" i="8"/>
  <c r="C54" i="8"/>
  <c r="D54" i="8"/>
  <c r="E54" i="8"/>
  <c r="H54" i="8"/>
  <c r="I54" i="8"/>
  <c r="J54" i="8"/>
  <c r="C55" i="8"/>
  <c r="D55" i="8"/>
  <c r="E55" i="8"/>
  <c r="H55" i="8"/>
  <c r="I55" i="8"/>
  <c r="J55" i="8"/>
  <c r="C56" i="8"/>
  <c r="D56" i="8"/>
  <c r="E56" i="8"/>
  <c r="H56" i="8"/>
  <c r="I56" i="8"/>
  <c r="J56" i="8"/>
  <c r="C57" i="8"/>
  <c r="D57" i="8"/>
  <c r="E57" i="8"/>
  <c r="H57" i="8"/>
  <c r="I57" i="8"/>
  <c r="J57" i="8"/>
  <c r="C58" i="8"/>
  <c r="D58" i="8"/>
  <c r="E58" i="8"/>
  <c r="H58" i="8"/>
  <c r="I58" i="8"/>
  <c r="J58" i="8"/>
  <c r="C59" i="8"/>
  <c r="D59" i="8"/>
  <c r="E59" i="8"/>
  <c r="H59" i="8"/>
  <c r="I59" i="8"/>
  <c r="J59" i="8"/>
  <c r="C60" i="8"/>
  <c r="D60" i="8"/>
  <c r="E60" i="8"/>
  <c r="H60" i="8"/>
  <c r="I60" i="8"/>
  <c r="J60" i="8"/>
  <c r="C61" i="8"/>
  <c r="D61" i="8"/>
  <c r="E61" i="8"/>
  <c r="H61" i="8"/>
  <c r="I61" i="8"/>
  <c r="J61" i="8"/>
  <c r="C67" i="8"/>
  <c r="D67" i="8"/>
  <c r="E67" i="8"/>
  <c r="H67" i="8"/>
  <c r="I67" i="8"/>
  <c r="J67" i="8"/>
  <c r="C68" i="8"/>
  <c r="D68" i="8"/>
  <c r="E68" i="8"/>
  <c r="H68" i="8"/>
  <c r="I68" i="8"/>
  <c r="J68" i="8"/>
  <c r="C69" i="8"/>
  <c r="D69" i="8"/>
  <c r="E69" i="8"/>
  <c r="H69" i="8"/>
  <c r="I69" i="8"/>
  <c r="J69" i="8"/>
  <c r="C70" i="8"/>
  <c r="D70" i="8"/>
  <c r="E70" i="8"/>
  <c r="H70" i="8"/>
  <c r="I70" i="8"/>
  <c r="J70" i="8"/>
  <c r="C71" i="8"/>
  <c r="D71" i="8"/>
  <c r="E71" i="8"/>
  <c r="H71" i="8"/>
  <c r="I71" i="8"/>
  <c r="J71" i="8"/>
  <c r="C72" i="8"/>
  <c r="D72" i="8"/>
  <c r="E72" i="8"/>
  <c r="H72" i="8"/>
  <c r="I72" i="8"/>
  <c r="J72" i="8"/>
  <c r="C73" i="8"/>
  <c r="D73" i="8"/>
  <c r="E73" i="8"/>
  <c r="H73" i="8"/>
  <c r="I73" i="8"/>
  <c r="J73" i="8"/>
  <c r="C74" i="8"/>
  <c r="D74" i="8"/>
  <c r="E74" i="8"/>
  <c r="H74" i="8"/>
  <c r="I74" i="8"/>
  <c r="J74" i="8"/>
  <c r="C75" i="8"/>
  <c r="D75" i="8"/>
  <c r="E75" i="8"/>
  <c r="H75" i="8"/>
  <c r="I75" i="8"/>
  <c r="J75" i="8"/>
  <c r="C80" i="8"/>
  <c r="D80" i="8"/>
  <c r="E80" i="8"/>
  <c r="H80" i="8"/>
  <c r="I80" i="8"/>
  <c r="J80" i="8"/>
  <c r="C81" i="8"/>
  <c r="D81" i="8"/>
  <c r="E81" i="8"/>
  <c r="H81" i="8"/>
  <c r="I81" i="8"/>
  <c r="J81" i="8"/>
  <c r="C82" i="8"/>
  <c r="D82" i="8"/>
  <c r="E82" i="8"/>
  <c r="H82" i="8"/>
  <c r="I82" i="8"/>
  <c r="J82" i="8"/>
  <c r="C83" i="8"/>
  <c r="D83" i="8"/>
  <c r="E83" i="8"/>
  <c r="H83" i="8"/>
  <c r="I83" i="8"/>
  <c r="J83" i="8"/>
  <c r="C84" i="8"/>
  <c r="D84" i="8"/>
  <c r="E84" i="8"/>
  <c r="H84" i="8"/>
  <c r="I84" i="8"/>
  <c r="J84" i="8"/>
  <c r="C85" i="8"/>
  <c r="D85" i="8"/>
  <c r="E85" i="8"/>
  <c r="H85" i="8"/>
  <c r="I85" i="8"/>
  <c r="J85" i="8"/>
  <c r="C86" i="8"/>
  <c r="D86" i="8"/>
  <c r="E86" i="8"/>
  <c r="H86" i="8"/>
  <c r="I86" i="8"/>
  <c r="J86" i="8"/>
  <c r="C87" i="8"/>
  <c r="D87" i="8"/>
  <c r="E87" i="8"/>
  <c r="H87" i="8"/>
  <c r="I87" i="8"/>
  <c r="J87" i="8"/>
  <c r="C88" i="8"/>
  <c r="D88" i="8"/>
  <c r="E88" i="8"/>
  <c r="H88" i="8"/>
  <c r="I88" i="8"/>
  <c r="J88" i="8"/>
  <c r="C93" i="8"/>
  <c r="D93" i="8"/>
  <c r="E93" i="8"/>
  <c r="H93" i="8"/>
  <c r="I93" i="8"/>
  <c r="J93" i="8"/>
  <c r="C94" i="8"/>
  <c r="D94" i="8"/>
  <c r="E94" i="8"/>
  <c r="H94" i="8"/>
  <c r="I94" i="8"/>
  <c r="J94" i="8"/>
  <c r="C95" i="8"/>
  <c r="D95" i="8"/>
  <c r="E95" i="8"/>
  <c r="H95" i="8"/>
  <c r="I95" i="8"/>
  <c r="J95" i="8"/>
  <c r="C96" i="8"/>
  <c r="D96" i="8"/>
  <c r="E96" i="8"/>
  <c r="H96" i="8"/>
  <c r="I96" i="8"/>
  <c r="J96" i="8"/>
  <c r="C97" i="8"/>
  <c r="D97" i="8"/>
  <c r="E97" i="8"/>
  <c r="H97" i="8"/>
  <c r="I97" i="8"/>
  <c r="J97" i="8"/>
  <c r="C98" i="8"/>
  <c r="D98" i="8"/>
  <c r="E98" i="8"/>
  <c r="H98" i="8"/>
  <c r="I98" i="8"/>
  <c r="J98" i="8"/>
  <c r="C99" i="8"/>
  <c r="D99" i="8"/>
  <c r="E99" i="8"/>
  <c r="H99" i="8"/>
  <c r="I99" i="8"/>
  <c r="J99" i="8"/>
  <c r="C100" i="8"/>
  <c r="D100" i="8"/>
  <c r="E100" i="8"/>
  <c r="H100" i="8"/>
  <c r="I100" i="8"/>
  <c r="J100" i="8"/>
  <c r="C101" i="8"/>
  <c r="D101" i="8"/>
  <c r="E101" i="8"/>
  <c r="H101" i="8"/>
  <c r="I101" i="8"/>
  <c r="J101" i="8"/>
</calcChain>
</file>

<file path=xl/connections.xml><?xml version="1.0" encoding="utf-8"?>
<connections xmlns="http://schemas.openxmlformats.org/spreadsheetml/2006/main">
  <connection id="1" sourceFile="Z:\Program Dev\Risk &amp; Simulation\Application Evals\CorrelAssumptions\Test Model\Test_Performance_CorrelAssum.accdb" keepAlive="1" name="Test_Performance_CorrelAssum" type="5" refreshedVersion="4" background="1" saveData="1">
    <dbPr connection="Provider=Microsoft.ACE.OLEDB.12.0;User ID=Admin;Data Source=Z:\Program Dev\Risk &amp; Simulation\Application Evals\CorrelAssumptions\Test Model\Test_Performance_CorrelAssum.accdb;Mode=ReadWrite;Extended Properties=&quot;&quot;;Jet OLEDB:System database=&quot;&quot;;Jet OLEDB:Registry Path=&quot;&quot;;Jet OLEDB:Engine Type=6;Jet OLEDB:Database Locking Mode=1;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ConsolidatedCB_Normal" commandType="3"/>
  </connection>
</connections>
</file>

<file path=xl/sharedStrings.xml><?xml version="1.0" encoding="utf-8"?>
<sst xmlns="http://schemas.openxmlformats.org/spreadsheetml/2006/main" count="5849" uniqueCount="132">
  <si>
    <t>Start</t>
  </si>
  <si>
    <t>Finish</t>
  </si>
  <si>
    <t>Total Duration:</t>
  </si>
  <si>
    <t>Total Trials Run:</t>
  </si>
  <si>
    <t>Avg. Trials</t>
  </si>
  <si>
    <t>Sim Run 1</t>
  </si>
  <si>
    <t>Sim Run 2</t>
  </si>
  <si>
    <t>Sim Run 3</t>
  </si>
  <si>
    <t>Sim Run 4</t>
  </si>
  <si>
    <t>Sim Run 5</t>
  </si>
  <si>
    <t>Sim Run 6</t>
  </si>
  <si>
    <t>Sim Run 7</t>
  </si>
  <si>
    <t>Sim Run 8</t>
  </si>
  <si>
    <t>Sim Run 9</t>
  </si>
  <si>
    <t>Sim Run 10</t>
  </si>
  <si>
    <t>Sim Run 11</t>
  </si>
  <si>
    <t>Sim Run 12</t>
  </si>
  <si>
    <t>Sim Run 13</t>
  </si>
  <si>
    <t>Sim Run 14</t>
  </si>
  <si>
    <t>Sim Run 15</t>
  </si>
  <si>
    <t>Sim Run 16</t>
  </si>
  <si>
    <t>Sim Run 17</t>
  </si>
  <si>
    <t>Sim Run 18</t>
  </si>
  <si>
    <t>Sim Run 19</t>
  </si>
  <si>
    <t>Sim Run 20</t>
  </si>
  <si>
    <t>Benchmark</t>
  </si>
  <si>
    <t>Mean</t>
  </si>
  <si>
    <t>Min</t>
  </si>
  <si>
    <t>Max</t>
  </si>
  <si>
    <t>Trials</t>
  </si>
  <si>
    <t>Duration</t>
  </si>
  <si>
    <t>Trials/Sec</t>
  </si>
  <si>
    <t>RiskSolver</t>
  </si>
  <si>
    <t>ModelRisk</t>
  </si>
  <si>
    <t>Package</t>
  </si>
  <si>
    <t>Row Labels</t>
  </si>
  <si>
    <t>Column Labels</t>
  </si>
  <si>
    <t>10K</t>
  </si>
  <si>
    <t>50K</t>
  </si>
  <si>
    <t>100K</t>
  </si>
  <si>
    <t>Std Dev</t>
  </si>
  <si>
    <t>Real Data FS No Correl</t>
  </si>
  <si>
    <t>Real Data FS W/ Correl</t>
  </si>
  <si>
    <t>Real Data MR No Correl</t>
  </si>
  <si>
    <t>Real Data MR W/ Correl</t>
  </si>
  <si>
    <t>Real Data MR/FS Ratio No Correl</t>
  </si>
  <si>
    <t>Real Data MR/FS  W/ Correl</t>
  </si>
  <si>
    <t>Real Data MR/CB Ratio No Correl</t>
  </si>
  <si>
    <t>Real Data MR/CB  W/ Correl</t>
  </si>
  <si>
    <t>Real Data CB No Correl</t>
  </si>
  <si>
    <t>Real Data CB  W/ Correl</t>
  </si>
  <si>
    <t>Real Data AR No Correl</t>
  </si>
  <si>
    <t>Real Data AR  W/ Correl</t>
  </si>
  <si>
    <t>Real Data MR/AR Ratio No Correl</t>
  </si>
  <si>
    <t>Real Data MR/AR  W/ Correl</t>
  </si>
  <si>
    <t>Real Data MR/Group Ratio No Correl</t>
  </si>
  <si>
    <t>Real Data MR/Group  W/ Correl</t>
  </si>
  <si>
    <t>ID</t>
  </si>
  <si>
    <t>Test</t>
  </si>
  <si>
    <t>Correlation</t>
  </si>
  <si>
    <t>Run</t>
  </si>
  <si>
    <t>StdDev</t>
  </si>
  <si>
    <t>1</t>
  </si>
  <si>
    <t>5</t>
  </si>
  <si>
    <t>10</t>
  </si>
  <si>
    <t>50</t>
  </si>
  <si>
    <t>90</t>
  </si>
  <si>
    <t>95</t>
  </si>
  <si>
    <t>99</t>
  </si>
  <si>
    <t>999</t>
  </si>
  <si>
    <t>9999</t>
  </si>
  <si>
    <t>Crystal Ball</t>
  </si>
  <si>
    <t>Normal</t>
  </si>
  <si>
    <t>Off</t>
  </si>
  <si>
    <t>On</t>
  </si>
  <si>
    <t>@RISK</t>
  </si>
  <si>
    <t>RealData</t>
  </si>
  <si>
    <t>AppEval</t>
  </si>
  <si>
    <t>Average of 1</t>
  </si>
  <si>
    <t>Average of 5</t>
  </si>
  <si>
    <t>Average of 10</t>
  </si>
  <si>
    <t>Average of 50</t>
  </si>
  <si>
    <t>Average of 90</t>
  </si>
  <si>
    <t>Average of 95</t>
  </si>
  <si>
    <t>Average of 99</t>
  </si>
  <si>
    <t>Average of 999</t>
  </si>
  <si>
    <t>Average of 9999</t>
  </si>
  <si>
    <t>Group Average</t>
  </si>
  <si>
    <t>StdDev of 999</t>
  </si>
  <si>
    <t>StdDev of 9999</t>
  </si>
  <si>
    <t>Values</t>
  </si>
  <si>
    <t>StdDev of 1</t>
  </si>
  <si>
    <t>StdDev of 5</t>
  </si>
  <si>
    <t>StdDev of 10</t>
  </si>
  <si>
    <t>StdDev of 50</t>
  </si>
  <si>
    <t>StdDev of 90</t>
  </si>
  <si>
    <t>StdDev of 95</t>
  </si>
  <si>
    <t>StdDev of 99</t>
  </si>
  <si>
    <t>Average of Trials/Sec</t>
  </si>
  <si>
    <t>Comparing Mean Results by Percentile/Package: Real Fitted Historical</t>
  </si>
  <si>
    <t>Comparing Mean Results by Percentile/Package: Normal Distributions using Historical Data</t>
  </si>
  <si>
    <t>Comparing Trial/Sec by Package &amp; Test</t>
  </si>
  <si>
    <t/>
  </si>
  <si>
    <t>Comparing Trial/Sec at different numbers of trials</t>
  </si>
  <si>
    <t xml:space="preserve">Normal - Correlation </t>
  </si>
  <si>
    <t xml:space="preserve">Normal - No Correlation </t>
  </si>
  <si>
    <t>RealData - Correlation</t>
  </si>
  <si>
    <t>RealData - No Correlation</t>
  </si>
  <si>
    <t>Total Test Duration for 3.2 Million Trials</t>
  </si>
  <si>
    <t>This is the idea that you the you are a you and you and</t>
  </si>
  <si>
    <t>Comparing Accuracy (Mean Results) by Percentile/Package: Fictional Fitted Historical Data</t>
  </si>
  <si>
    <t>A</t>
  </si>
  <si>
    <t>CorrelatiOff</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</si>
  <si>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</si>
  <si>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</si>
  <si>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</si>
  <si>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</si>
  <si>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</si>
  <si>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</si>
  <si>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</si>
  <si>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</si>
  <si>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</si>
  <si>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</si>
  <si>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</si>
  <si>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</si>
  <si>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17ee9f45-80d8-45fe-9fc5-4b2ede1e1fe8</t>
  </si>
  <si>
    <t>CB_Block_11.1.1000.0:1</t>
  </si>
  <si>
    <t>㜸〱慤㔶扤㙦摢㐶ㄴ㈷㈹㔱ㄲ㈵搹㘶㙣㌴㐰㠰づ㐶搱愹㜱㠹愸㠹㔱㝢㌰〲㡡㤶㈳愳㔱慣㡡㙡㌲㜴㌸㥣挸㘷㡢〹㍦っㅥ愹㐴ㅤ㍢㘴捣ㅡ戴晤㉦扡㘵攸搸晦愶㙢㡢㙥敤㝢㤴㈸㠹戶攰挲㐵㥥愸攳摤扤摦晢扣㜷㜷㤴㘴㐹㤲晥㐱愲㌷㔱㤹㍡㥦摡㔳㤱㐰㘰㔸㤱敦㠳㤳㜸㔱㈸っ㌳㡥昹昴愹㈷㤲ㄲ〲㉡捣㐳扥㔰㤹昰㝥㠰ㅡ㥢㐰㉣㄰愴㑡㔲慤愶㈹挸㈷㈵昴搷昳㠱㐶㔲捤㌲㌶㐳慢㝤㌶㝡㠹㕡敤㈴㡡㘱㙦昷昹㑣昶愸搵㌲㕡挶㔷てて㕢挶㠳扤㕤㉢昵㤳㌴㠶愳㄰搲㈴收晥摥㙥㍦ㅤ昹㥥昳つ㑣㠷搱㉢〸㡦㘰昴攰攱㠸㍦㍡㘸㍤摡摦㍦㍦㍣㍣㘸愲㘹改㤹搵敥挷㜰㉥㍥㤲㑥㤵㕣摥㍦〶挷愳搸〰㘲㉦扣㌰慣㌶㍥㉢晥ㅢ㘸搱昵ㅣっ挵㌸戳愹㙦㡦〱㤲〶㑡㌶㔸搶捤㍣摡㘴㥤㌷づ昸ㄶ昸晥〰ㅤ摣㘶㤸搸㌴〸捦㘲て挲㠴㔳㝥㌵㌶收攲㤸㈷㈰ㅡ搴敢〲㜷㌱㉦㍢㉣㑢㤲㍢㠳摢攸〲〸㝤㍥㌷㠸㕥捦㈶㡡愰捥〴㔵慥㠲㘶ㄳㅢ挱㜷〲〶㍣扣㠰㘷㍣〰㌵㜸㤲㝡㙥㤹㤶㐳㐱㤲㑡㕦慥ぢ㌳㜳㝤ㄹ攰㌲ㅣ㑡㜶㙢㥤挴㙡㘲慣昶搷㐶㈱㙡戲㈶㈳㌵收挵㤵戹㠰㜳㕡㠵㥡㉡㜱㈵愹㡥㈴㤵晦挶㠲㕣㠵㔱㍥ㄵ挶ㄵ㌶㔲㤸愳㌰㔷㘱愰戰㜳㠵㕤㈸㙣慣㌰㑦㘱㉦ㄵ昶ち㌱㌹搵慡㔵㡡㡢攸晢昲晢摦㠶ㅦ㝥㙤扦ㅢ晣昸昶昷晡㉦㘶㔳㐳㔰摦㙡㜷挱扦挴っ㝦慣㕡愱ㄸ㙥㤷挴㕤㤴搸㘶〳戸㠸㐱㔰㠱昵㈰ㄹ㐷㉥㉥㝦ㅦ㤷㌹㜲㠷搳㑢㘸㌲ㅢ戸㠸㐲敥㝢挹㜴㤳捤㄰㜶捦㌴搳㈴扡戳ㅣ捥〴㐴づ㌸㉥〲㜰㜸〵㘰㜷㙣搲戰㤵㙢挰愱㝦㌹收ぢ昹㈲晢昸㍡扢つ〹摦挸愵㌳㙦㜲㔹摢㉣愸戲捤㈷㍣〸ㄶ㥡扢㉦㌲㜰㙥㤸㠶慢㠶㜱㑣㥡㔷搸㤹昴挲㔲㡦扣㕥㔸敡ㄵ㘴敤摥ㄵ㑢ㄹ㜸愹慡㠸敥扥攸ㄵ㉤捤愴户ㄸ㔹〸㜰㐳㍡收攰戴㘷㝥㐲㍢〰㘲〸ㅤ㄰昷捦㐲㙢㑣晢挷晤㙣㜵昶扣昳㈶㠱搰〵户ㅦ㐷㔸㑦挹㜴挸㐷㍥摣㉤㐰㑣㍣㐱㈷㠰㡣㝢㠵改㤳挸㐹㠵ㄵ㠵㐹ㅣ昹㐵㡥改㑥㌸摡㜴㝢㤱ぢ㔲戶㑢戱㔶慥㔳愹㈴换㤲晣挵扡㡤㌸慦㙥㘳㔹㑢㥤㌰つ愸昴敦摦〴㕦㈹㌷慡㍦挲换㌵晣㔵攴捡晣㔹扣㜶收扢㌸㍢㕥扡㍣㜴㝤㠸㙦扣㌶㘴㍡㌵㈴昵㉦摣摡户㜰㤹㉥㤱敡㠴晢㈹㌰㈶搵挸㈱㈲昵㑦搴㜲㥢㐸搶慢挱昴㘱㠰搹ㄵ昵昳㑦㐴ㅦㅥ换㜹㈷㝦晦昷挴晦㐰搶戵㈶㕡挶㤳㑥愵㘳敦昶㐷㈹戹慣㘵㘷㌸摥㠸㐲つ㑥愲㔸㤴㑡敢搲摦攵㘲㥣㔰㐹摥挸愴愳㔹摢愰㘶ㄳㅢ㤹㥣愳搴㘸㕢搸攴㔴㈶晥㡤㕡㈸㤶晡搳㠸扢㈷㥣㉥挴敡晣㘶慦㔹㔱㜰挹㘳㠸㜵㜲挶挲㥡挶扤㌲昱昰㝥慢搱㠴㡤㕦㄰㘵ち愳昲㥣㤶㔹㐸㔲愹㈴愹㙡愳戶捥搶㘹慥敢昳㌵㕦㈸愷搷昴晦昱敤挱㘳昲扦㕥愷ㅢ㐴搳愹戹㠳㡤㑣㘱㔲㍣㔷〰摢〴搸挱㐶捦㈳搷㐹㠶㐸㈷㌹㈲㥤㐰㐴㍡〱㠹ㅡ晦〲㘳愶搸昸</t>
  </si>
  <si>
    <t>Decisioneering:11.1.1000.0</t>
  </si>
  <si>
    <t>CB_Block_0</t>
  </si>
  <si>
    <t>㜸〱敤㕣㕢㙣ㅣ搷㜹摥㤹扤㜰㘷挹ㄵ㘹㔱㤶㉣挵戱ㄹ㍢㡥㉦㔴ㄹ㔱戶敡㈸慤慡昲㘲㑡㡣㈹㠹㌶㈹戹㑥搳㔲挳摤㌳攴㐸㍢戳昴捣㉣㐵摡㑡㘵ㄴ㝤㘹㤰摥搲〴愸㜳㘹敥〱昲搰ㄴ㝤㜱ㄳ㌴㉦〵ち戴㈸ㅣ愰て改㐳㠱ㄶ㜵㠳愲㐵搱愲㄰㔰愰挸㐳㠰昴晢晥㤹搹㥤摤攵づ改戵摤搲〵㡦扣㠷㘷晥㜳㤹㜳捥㝦㍤晦㝦挶ㄹ㉤㤳挹晣ㄴ㠹㝦㤹㜲㉣摣扦戴敤〷捡㤹㤸愹搷㙡慡ㄲ搸㜵搷㥦㤸昲㍣㜳㝢挱昶㠳㉣ㅡㄴ㔶㙣搴晢昹ㄵ摦㝥㔹ㄵ㔷㌶㤵攷愳㔱㍥㤳㈹ㄶつㅤ昵ㅣ㠴扦㤱昸挱㘰慦愱ㅣ戲攵㤹改㉢慢㌷㌰敡㔲㔰昷搴挹戱㙢㘱摦㜳㤳㤳ㄳ㤳ㄳ愷㥦㍣㍢㌹㜱敡攴搸㑣愳ㄶ㌴㍣㜵捥㔵㡤挰㌳㙢㈷挷ㄶㅢ慢㌵扢昲慣摡㕥慥摦㔴敥㌹戵㝡敡挹㔵昳愹㡦㑣㍥㜵收㡣㜵昶散㐷㠶昰敡捣攵㤹改㐵㑦㔹晥㍢㌴㘶㥥㔳㝥㙡㔶㔵㙣慥㑤㈹捦㜶搷㈶㘶愶昱㕦㘲晥㜸㝡㝡㘲㘹㕤愹㠰慦㔶㥥㜲㉢捡㌷搰㜱搰㤹昲晤㠶戳挱捤㌳㥣㌹㉣戵㘲晡㐱摥㤹㔱戵㥡攱挴愳ㄶ㥤㉢搸扢㥡戹㍤攴㉣㈹搷户〳㝢搳づ戶ぢ捥㌲〶慡㤶㥤慢扥㝡摥㜴搷搴㘵搳㔱㜹攷㐲挳慥收挲㤴挹㍥ㅡて㤱㥣㤸㉣㝦㘲捡㜷㘶搶㑤㑦㘶攴㜳㘳㔲摡捥㜹㤵昶戶て昷ㅥ㤷㔳㤷㌷㜰捣㐷㝡户㐳捤㌵搳㙢戶ㅣ敦摤㌲㕡㝣晢っ㍥摣扢㝤㘲㡦摡晢㍣摥扢㡦㙣㘵㝢㙢㙤㌰愲㙦搹㔱㉣挶㈸㌰ㅢ㘰㔶㘴㐶〴ㅡ㈵㘶㠳捣㠶㤰㘹戹晦〲㤷㈴㍢戲㑡㕦㌱昵㤵㔵㝤愵愲慦㔴昵ㄵ愵慦㔸晡捡㥡扥戲慥慦搸晡捡つ㝤攵㈶摡挴愹㌸㌰愰㐷愹慡晥攸愱晦晥散㍦捥㝦攳摦扥戵㌰㝡攷ㅦ㝥㝢攸㄰ㅡ㍤ㄷ㑤㙡搶㌳㙦㠱搴㕡㔴㝣㝡攲ㄴ晦敤捥ㄵ㘰ち敢㡣昵戴㌵㌹㔹㍤㜳捡㝣搲捣㜳㔹㈹挸㙦㈳㤴ㄱ戴ㅤ戲㕥戰摤㙡晤㤶攰敥晥㘹搳㔷慤㡤ㅢ㡦敡愶敢つ户敡扦㙦攷捡愵挰っ搴㠹捥扡搶㈰㕤摤㤶挰㔶捡㤷昷㍤搰搹敤㥡㔹㙢愸愹㉤㍢慣㝥㝦㐷戵戳攸搵㔷㝢搷捥㜹敡愵㘶㙤搷㡣愶㈰搴㌶㘵散慥㔵㠶㔵攱扣挶㘶搶敢扥㜲㘵㝡攳捥愲㕤戹愹扣㈵㐵㤱愸慡戲搴㝢㔹ㄵ㜱晤昸ㄵㄷぢ〵户㔶ㅦ㑡㐲慤㘷戶〲㌰戳慡㘲扥ㅢ捡ぢ戶㤷捤搵㥡㍡摡搶㈴㝣㈷㉡㡥户㠱攷敡㤵㠶㍦㔳㜷〳慦㕥㙢慦㤹慡㙥㥡㤰㌴搵㑢昵慡捡攵㌲㈲ㄴ㈰㜰戳㔹㑤换㍣搱㥢ㄷ〴ㄱ〹ㄴ㤳㤱敦㙢㈷扢㠹攷戱㍡慣愲愶㐸㤳晡〷㜷ㄹ㡣昳ㄵㄹ㤳挲㠱㠹㌵㔱㝦昰愵㡦敤㌲㙣ㄳ㜳敦㙥㘳㕤ㅦ㡤㔶晦捣愶㜲㠳㡢愶㕢慤㈹㉦㔵晢㘹㥣㤱㌱㡣㉣㝦ㄷ〲愱攷敥㔱搵㘹㕢摡㜶晥㤶㕤つ搶ぢ敢捡㕥㕢て〰㠳㠶㉣ㄶ戹戵㕤挹戸〷㈰攳㌰戳㔱㘴愵㔲愶㜰㠴㡤ち㈵愴㑣㥥搲㈹㠵㤷摢〴㌹晢戵昱昲㤰㌵㘷搷〲ㄵち攵㘱ぢㄸ〹戵㥡愰慦㑣ㄲ昵捣㑡愸㌰㡥㔸㌳愰㔲搳㜶㠳敤ㄶ摦㜶㜱㐹㐸㐴〷戲㘰摦挹〲㡡㠲㜶㜹㤰挲㙢㈰㥡づ㘹㤰摥㌸㐱㐴㘴㠳ㄴ捤㡥㤱摢㠹㡣敤㔳㘴〴摡㈷㠹㤰慤㑦昵㤶ㄱ㈴昶㙥㈲㘵愷㥥晣㜸㈰捤㜶戲攵㐳㘹㜶㉦㌶捥㌸捡散ㄸ戳晢㤸ㅤ㐷愶晤ぢ㈴ㅣ愵ㅣ捡敤挹㜸ㅦ㥥㡤晢㤹扤ㅦㄹ攴㤳㐱㤹ㄳ㠹㉡摡㔰㝢戱㈳搹慥っ㍢㔹㡣攲㔰ㄴ搱㌲㙥摡㤹㘵㐷㄰ㅤ㔹㥤晢㐳搷收㐴挷㝥愸㌷㙤㈶㤷㐳㡡㑣㘹㥡㕣敢㉥㑤㤳ㅢ挱愶㝤敡慤〷搱搵ㄸ㘳昶〱㘴㈵攳㈱收㔰㉥㌴㜸昷㘶搱搳愴㝣㑦㤸㐵愱㌱搴愷㠲㡦〸㤹㐷㠰ㄴ㈱搷㜵㝣㌹戰愱㘹づ㡥㕢敦㜹ㅢ晡㘴㙦晥㡥㤰摥愱㌷て昴づ晤㐵㙦搱㡡㝥ㄸ散愵晤㝤㑦ㅤ昳〸慡㡤て㌱㝢ㄴ㔹㠷㡥攱改晢慤㝡ち挴㉣㜶ㄲ㤸㍢㑣慦㡢㔸戹换摢ㅢ㑡㌴搰㤰戵㙣㝡㙢㉡㠰〷㘳㝥ㄶ戶㜰摤昳㔴つ㠷摡慡〰㜸㝥㌹搶づ昴攷扣扡㐳昸㠱㡤散扦㈷ㄴ㐳㉥愷㘷㌳ㅤ㌶㜲㡡慤㤹昰㌹㈵㈸㠷㍡昸挹摥㐲㈲搱愹㥤扣搸㉦晤㝣㜹㈰㐹晡㤰㈴㡦㘳㕢㡤㈷㤰㐱㑡㘸㝦摢㔳愲㥣㘴戳㥦㤱㘶敤ㄶ㉢㍤㝣㈹愷㤳づㅦ㘲㤷ㅣㄹっㅤ戶搳昰ㅦ昸㘵㘷挹㜶㥡挲㘲搰㔹㔴㕥〵扥〵扢愶㑡愱㕢㤶愲收㐰㔶扣㐷㘴㐵㌶摢㜵㥥㑥昱慦〹㥤㜴㐸㠹㔴㙥㑦慤㑣㌹㡢户㠸㡡㙥㐸ち㤵ㄴ搷㔰㔳〲㤱昲搸昶㐰挴昴㈱㘲㍥㡣㡤㌳㑥㌱㥢㘴㜶ㅡ㔹晥〷㤰㌴㝢摤㜸㠶挳〶㌶改搲㕥㔹挹ㄴ㠹〶㜱ㄱ扥搱㔳㔸㥤攱㙢㝥㤶搹搳挸㍡捣ㅦ㍡㈰㔳〸㔱㔰㥥㈰㐴〹㘳㔸搷㙣㜵㡢㌴㜰挸㐲㘰㘹愶攱〷㜵㠷㤱愵戲㌵㕢扦㕣て㘶㙤㝦〳㤱愸㔱㉢㉡扣戰慥㕣㔰㤷〷摢愷〳㔶摦搸㔰㔵挳㕡慡㌷㈰摡收㘷昷挳挱ㅣ摢〱㕢㔲捥收扡㠶搴摦昹ㄸ㐳㘸搸㘹昱户搲ㅢ扢㈷敦㌷て㝤挳慤ㅤ㕤戶㠳㥡ㅡ戴㐲愶㘳戹㘸㘱ㄷㄱ㌹愸づ㔸换敢㥥㔲戳㘵敢㠲㘷㔷㙢戶慢㠸っ搸㤸っ搶㉤愸㌵㐴〹ㄶ敢㡣〱搶摤戲戵散㤹慥扦㘱㌲愰戸㝤戸敤㐹挲㈲㜹㙢摡㜶㝤扣㐶戰挸昲戰戵戴㕥扦㠵㠸㙤挳㜱㉦㤸ㅢ晥扥挰ち㠹㍥㑣㠲ㅡ㑤搷㜴㕤㉢敡挵㝥昱挳〳㜹㈶㐳摥换㌱ㄳ㕣㘵昲昴㤹愷㘸㙦摡昵㔱㡣㠶㜶㍡攷㌴㠴攸㔱ㄳ㤸㑤㤵挲攴㔴攳㉣晢㝣ㄴ搹挷㉥㕣㥤㙦㐵收摥㔶捣㍡㑦㉦㝦㡡㡣ㄷ戲㘸〶㐲攸愳㍢ㄴ㤲ち㘱愴ㅣ㜰㈰㌰捥愷㑥昲㉢㔹搲㠶搴㜷愸㔵㥣㐳㈴㘹挸㕡㌰㔷㔵つ昱㘸挷っづ㠵て㌴㘳ㅤ戳收㐷㜵㌳㜵挷㌱㐹㕡㈴换愵㡡㐹ち㥥㙡〴昵㑢戶㙢㔸挸㠴晥㈲㤰戹〵㤰戹㈵愰㈱敢㜹㠶〶愵捣戱敡㙢愶㘷〷敢㡥㕤㈹昲㠱攱扢㝤㐱㤳㘰㜲㑡摥㌸挵㌲㘳慣挳㥡扦ち㤳捤㥦〰扡㈷㈰㐷戹㜵㐴㍦㈸㔷搷ち昸愷昵改㔸㠲㠰ㄱ㑦愹昱昳ㄸ㉤㉦户㈳㈰㜲㈴摤㡤敦㘰摣扤〳㐸㈸㠴㠸昵ㄴㄲ㠱㔷㌰㈱攴改攲㉥㔸㔷㕤㍢〰昶㠸戱㌹㍢㤸昵㠱㜲㘴㈸捡昱昶㠴㘰㌵搱㘹扣愹ㄵㅥ散慥㙡㔳ㄳて㜴搷㈷昵挶〷㜷愸づ㌵㑡㐲㤱散搶㐸㌴换づ㜳摣㑦慡㐶ㄳ挵ㅤ㙢ㅢ㉤捤㙤摡摡㜷㑡㤱户愱㤸㠴㘶㌲挶㉦〸愱㈰搰ㅢ改㈸晡散搳挹㈳ㄱ戱愱つ㔰愲㥥ち㘱攵㈸㈴㌸㡦㙢㈷㔵㔵㡡㥥挰摦㠷愲攲㤵㐶搰㔶㘳㙥㡤㐶㌵㔳戵摡ㄵㄷ㔶㐲挵昴慡晢㠴愵戱戶㔰挳〸㜷昶慢晤挳敤㑤㌰㘲挴㠶っ㡢愴昸㠱挱㠶㘰慥㐴㐴㤵搶㔹㤹㕢摤〴ㄷ昹㜴㐹㤹慥㘰㘰㈹愸捥慡㑤㌱挳㕡㤶晣愸㜴㘸㥥ㄶ㐵㡥ㅡ搶搴慡て㤵ㅥ㔰㡥㐷㈵㘱㜰挳㝡㥥㙥㈹㕣㘲㠰搸㡤㑡㡢㤵〰愱摤收〰㍣ㄹ散ㅦ散㘰㐷挲搰〹慤㌳㑡搰㐲ち攱戶㉦㠲扣搳㈷㐶㈱㐸㉤㐹晦㜹㕥晢晣㙢㑣摦㍥㥦㠹ぢㄱㄳ㌱摣㤵㘲㍤〰戹挹挸㈴戹㘸㌴づ㤸㠷㤲㑤㠴搶㔰っ愳㠹㔱愶挹攷〵戸挵挳㔸搶㌰搹愶㠶㝢㙥㠱つ㙤㕡摢㍥㘴捤扢㤵㕡愳慡㐴ㄵ挷戲㕡㌴昲扥挰㤷㕣〱っ戹㈹㘵㕦愲㑤㤹挷㔱㡡㑢㈶㤲晡户扢㡤昳攸㉥㐲づ㘳㠴慡㡦〱挸ㄴ户㥣〴挴扡敥㈹搰㍥㍣摣扡挰㈰㤷攷㈰搲扡㐰㤴㘵ぢ戸㡦搷㡣㈲ぢ户㈵㥡㉤搴ㄷ敡戴搹ㄳ愰㡢㜶〸摡ㄷ㌸挲㍡㐳㠱㔷㈸挰ㄸ改㤳㍢㌸㐸收㙥ㄴ摤扤㝢㐷ㅥ㌳㜷㠱ち挱㠰挶ㄸ㉦㑦㐱ㄹ散㉡ㄸ㠹〶户摥戲扡㌵㐶㝦㘹㜹ㅢ㔳挸㌴㠶㠱㘹搰愲㘵㘸攰捣愰扣扢㠱昳㈰㕡愵㐴㐸㤳挱㔴挶㈸㐷攱戰〷搲挰㑤㍣㐸㉦搷愱㠴㠲㈳㜲㌱㉣扥㥢㌸敥攰〸㔴昷㡥㜶〰ㄷ捤〰搷㕦摣攳ㅤ攰愹㙡㤵收㉥晣㜳晢〲慢戸扡ㄱ㥡愳㐷㍡㉥㘵挹㥡㘸摦㍤摣㔱ㄱ㕤ㄶ㍣㍤㍢㜱搱っ㉡敢㑢挱㜶㜸㜱慢㕦㤲挸㝦ㅦ晥㠸ㅤ摦㑥㥢㌹攷昲㈲敡㈶昷扥㜴搳慤摦㜲㘵㕥㜹㥦户晥㐰㈱戸㐲㌹挰㐹㤶㌲㍦挵㍦㐹㝡㈶晦㘷ㄸ㜱㉦搳收〰㉤〷〹挷㘱搲㑡挶ㅣ晥㌰㐸㍤㠶扦㈹戴〲晢扤㜹㜳㠰戴㜲愴㠳㔶㐴ㄸㅣ㄰㡢扢昶㡥ㄱ㡢昶㍤愰㤶〴ㄳㅥ换戱攷摦〲晢㙢摦〵㠴㐸挷㜳㈴㑡昲ㅦ㐰㈹〵㜵㈲捣愳㙢ㅥ扣ㄴ昲晦〷㑢㌱㐷敦挸㔲晦ぢっ慤晤㘹㈷㡡ㅥ㈰㡡㕥敦㐲㤱挶慢㈰挲挳捦㐶〵㍥攴ㄹ愲㝤㑢挱㜰慥改攰㄰晡慥㕦晡晤㍦㍣㠴㕥〲㠶㤹挴㑥㐳戸敤ㄱ㤴㥢㘶㠲摥㘵㈶㌰㠰㉦㘶挲㘵昶㘱㈴㍦㌴ㄳ㈲㍦挸㈲〰扢㥢〹㡣敦愵ㄸ㠳㠹㜰㙢挲戵挱㔳搸㔱㠷㍥戲㡢戸㝣慢㝣挴昴愱戸晣ㄹ㜸愵㡥㜵㠳ㄷ㑤捦㜴㡥ぢ晣㠲愷愰搰扣㘵摣收㤶㉥散㜱㘲挷ㅡ改戴㠳扦㈲昶戴ㅦ昸㔴昶㜶㠷ㅤ㤸ち㔳攸挲搷㡡㕡攱㙤㜸㑢㌴㥥ㅤ㌲慦ㅣ昹捥㠵㝦㝡昹㌷捥昳挶㕡㐴慢昹㈷㔰敥㈷㙣㑦㝢〲㠱摤挴㘵㤱㝢昹㜱捥㈵㝣愶㘴㙦搴搴戴改㠹㈵攴ㅢ㑥㕣っ〹㉦㐱㤸㈱昱敤〷㌳ㄳ㜷ㅦ㐲㌳㜳愲挳攵㈹ㅦ㌷㠹㥢㜰㈲㌱㜱昱敢挵愱㐳慤愷㈲敢搳攲捣晦㌱㔴搱㕢㥣㐸扢愵挸㤳㈷㤳愶㝤愷㔳搷㥤愱慥ぢて㌳っ晤挷㔲ち㌱〸㔲㐸昲㌰挳㑢〱㈲愵㤶㔰挸㌳搶㤷ㄲ㕤敢っ昳搲㈷㜰㈰〴㔴昳攲㕦㥦ㅦ戲㘰ㄷ㠱挵搸ㅦ摦敦愹㤶戶㘸慣㥡ㄸ慥ㄵ㥢㘶ㄹ〵㌹挰㄰㌰ㄹ㐳慦愲㄰愷㍣㑦戶㝢㜶㐹昱㈵㘵㈷っ扥㠵㡣㥤㜷攸㙦㉢㌹捦戸つ摣晥㠰㥥㈹㠸挲㜰てㄳ㡣㐳愹挴改挲愶愵㄰挴㝣㌸㉣㌶㍢つ㐶㔵搰㔹敥㜱㥣㑣ㄱ〰攴搷㐲慣ㅦ㙦つ㝤㙦㘷つ㜵㥣㍢㠰〵昲〷晢敢㠱ㄴ挶挶㕢挹㌱㤰戰㝢㙡㔵っ慦㠸㕦㐳ㄷ戱昲㌵愳㔵攴扢㌴㡤㜱敡㤸戳戲摤晡㥦ㄱ㙣攱慣ㄷ搸㥡愱散㌶晤晦㈲〰扢敡㝦敤㉣晢攲㘷㝣㍣㉡㠸㜱捡ㄸ捡慥㘱ㅢ敥〸扣摢〸攰挸攱搸㤰㈲挳摥㘱㘹〹ㅦ戰㠶搵㈲挱攱晢捡㜵㕥㡦㘸昶愵㙤㍢搸㔳〰㌲㍥㤴晦㈶㐴㔰捦晥敤㜲㡢愳㌱ㄵ㍥㠱散挸㈵扢攲搵晤扡ㄵ㡣㉤㈱昰㍢挶敦捦㉣搸㍣㔳摡搷㍢㠵摡挳搸㠹愱㕦㐵㥦换㔷㈰戰㉦慢攰㥤㡡㐷㌲扡戰户㘸〶扦㐵ㅡ㐹㠴㤸愸ㅤ晣㝢慣攷ㅡ㘶つ㥦慦㕥㠱扦㌳㈰㘸㕦㈸扢搰敢摣㜹㑢㠳㕢㠷㝢㕡捦挲㈷愴㙡ㄳ〸㤰挹ㄲ㝥昹㔷戸慦㥤㝢搰摥㌶㕡㥢捦㤶晤昹摤㑡昹慦〲愷㝢㝢㑢㍢挹昰㥤晣㉡戹㘴㕣㘷づ㥦〸㥣㜵㘹捥敢づ㈷㉤㐷ㅢ〵㥤㐷ㅦ㜵搳ㄹ㌶㕥㠳ぢ㙤てㄱ㜰ㄳ㕤戵㈹㘶昸ㄹ慢㔱㠱てㅡ㍤㝤㘴㐵敤㑢㔸ㄶㄹ〰攵㑣愱㡡慣㌷㔵㝦㘱㈷慡搶攸改㤱昱㐱晡ㄹ摡㙤晣㡤昰㐰㑡㉥㌶搶㤰㤵戳ㅡて㈰愴搵㤲昶〷ㄸ㠵㝢ㄹ敥㠹㑤ㄸづ㈴㜲搰㐰搹戸㠱㉣㑥ㅡてㅡ㌲换捦愱㐳㜳㤶㌵㐰㝢捦昲昷㜷㥣㈵㑤〴㤹㘵㜲晣㤱㔸挵ㄸ㜵㔴ㅢㅢ捣㕥㘲收㈱ㅢ㠹㌵捤㌰㠵㈷搷㔲〸㠳㄰摦㈳晥㤰晥㈶晡晢收昹ㅦ扣挱昴ㅦ攷㌵ㄱ㤷愸㙡㕦〵挵愵慣攲搳挹㔵㌴〰敤扤㡡㑦敤戴㡡ㄱ㑡㔲搹搵㕢㈸㘰㔷慦攳㡦慣㙡㉢㉡〸㙥捤ㄸ摡戶㔶愲㕦晡扥㡣㐲㌹㍢㐲㜴搱㙦㘳扣挲散㌶戳㑦㌲晢㌵㘶㜷㤸扤㡡慣慣攷㠹挱㥦敢慤㥣㘸㝢挶㕦搳㠲㜴摢㍥㥢㝤〶㥦挱㙥敢攸㥦挵晦〵㈰㉦㥡㌴愷㝦戴扦戱㘲㙢㤶㡡㌰㝦〷摢昳㌶挶攱㌶戵摣㤶ㅣ昱〴㝥㐵挴㌱㐸㡦戲愳扦ㅥㄵ昸㌰ㄲ㙦㘴㥥㜴㤲昲㤵㤴ㄸ㤹扣㔱捡㡤㉤㠴㕥敤㐲㘸㕡ㄴ㥤挸㥤扤㉦〴㙣ㄴ㠸攸愹ㄷぢ㝤㕥㤵搰㍥ㄹ搳敤挵㡢昱㈷㘸㝡ㄴ扣〳摦㠴㘶㍤昹㡣ㅢ愹摤㡥ㅢ晦挹敢㉤摦㌳㉡㤰挰㕣㘱㘳昲愳㌴㝥㈵㙥㝣ㅡ㥦户㐹㥢っ㈹㡢改捤戸㌱昹㔶ㅡ扦ㅣ㌷晥昷搳挷㥢㡤㘳㌶つ㐷捥㤳㠷㔲づっ㜲㠴㑡㝣敡㍥㡣收㜹㡢㐶挸愰ㄵ㠲㐹㤱ㄲ㠳慦㠹ㄹ㌲㠴㕢㌵ㅥ㍥㌶㕦挰㈵㌱摣愵㠱愶ち晦㥦ㄳ昳戸㍣㌶㙢〶㈶扥㈵摦㐴搴摥㌳攴㠹㥤ぢ搶ㄵて㠰〱㙢摥挷挱戴扡慦㐸〴㌶㔵㉥摣摦㕤愲ㅢ㈹昶㜷㙢㍦攲㘸愳捥换㌸晤㘹㘰㠹㔰攵戴慤ㄸ戳㤹㔷㕢㌴㘳晣㈶㤰〳㉤㠲㥣〵攳㔳挸挳㠸ㄶ慦㝤㘷㐶㈸ㅥ㐵昶㝤ㅡ〵挸㑤㡡㐰愲扦昰㕢挸㠶攳晦搱挷搸愶昸㥡㜴捤㡢摦㤱愴ㅥ攳㜷搸攱㜷㤱㘵攱晡搶㈲摡㉢ㄹ扦〷㐸攲㕤ㅡ挵㈹㐵愶收㘰㤴㍢昸㠹愲搳㈸㘰〵㕣㡢挰㌴扦㑢ㅡ㐵慥㠰㙦㐶攰愳〲愶㄰ㄶ昰㡤〸㝣㑣挰ㄴ换〲戶㈳昰㘳〲㝥㌵〶慦㐷攰挷〹ㅥ愱〸㤳㔵扦㠶㐲㌹㥢攷㈶敤ㄹ㕢摣换㍥捤㡥捦愳慢㐶ㄴ㠸㈰晤㐲㔴攰㠳挶晤㤷〵㔴愳㤹㥥〷挰昸ㄲ慢戸扤㥣愱昱㠷㝣攲慥㑡昷㉦㐷〵改捥㠵㐸昷敢挹敥㕦㘵ㄳ㜹㈹ち㙤慡㜷㠴㉦㤷㉤昸㍡ち攵散㌰摦昴〲㝥晡㤶㔶戹㕥扤㝥晤挷挳戹戱ㄳ戹㕦晡挵愱搷摥晣敢ㅦ㝤收㠷㥦㌸昷慦㍦昹攲ㄷ㝦昸捦㥦㜹攳㈷摦㕦㍤昷㤷㕦晢摡㕦㝣散换㙦晣攸戰昵ㄵ晤昵ㅦ㉦㝣攵昶攴捤摢㉦㔹㔷㥦戸㜰晢挵ㅢ捦㑤㉥摥㌳㥥捤づっ㍣㍡晡㔷昷㍤㌶昲敡㑢摦搵晥晣敦㡥戹㥡㑣ㅥ㉦㘸㥦〶ㄷ㈱搳昸㈶ち㤸〶㘷晣慥㑥㠳换㤵㡤晡㜸戴㔱搳〰ㄴ攱㔸攱〴愴攲挵昶㡡挱晦〱挹摤搰㝣</t>
  </si>
  <si>
    <t>Decisioneering:7.0.0.0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</si>
</sst>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8" formatCode="&quot;$&quot;#,##0.00_);[Red]\(&quot;$&quot;#,##0.00\)"/>
    <numFmt numFmtId="44" formatCode="_(&quot;$&quot;* #,##0.00_);_(&quot;$&quot;* \(#,##0.00\);_(&quot;$&quot;* &quot;-&quot;??_);_(@_)"/>
    <numFmt numFmtId="43" formatCode="_(* #,##0.00_);_(* \(#,##0.00\);_(* &quot;-&quot;??_);_(@_)"/>
    <numFmt numFmtId="164" formatCode="_(* #,##0_);_(* \(#,##0\);_(* &quot;-&quot;??_);_(@_)"/>
    <numFmt numFmtId="165" formatCode="[$-F400]h:mm:ss\ AM/PM"/>
    <numFmt numFmtId="166" formatCode="[h]:mm:ss;@"/>
  </numFmts>
  <fonts count="10" x14ac:knownFonts="1">
    <font>
      <sz val="11"/>
      <color theme="1"/>
      <name val="Calibri"/>
      <family val="2"/>
      <scheme val="minor"/>
    </font>
    <font>
      <sz val="11"/>
      <color theme="1"/>
      <name val="Calibri"/>
      <family val="2"/>
      <scheme val="minor"/>
    </font>
    <font>
      <sz val="10"/>
      <name val="Arial"/>
      <family val="2"/>
    </font>
    <font>
      <sz val="10"/>
      <name val="MS Sans Serif"/>
      <family val="2"/>
    </font>
    <font>
      <sz val="11"/>
      <color rgb="FFFFFFFF"/>
      <name val="Calibri"/>
      <family val="2"/>
      <scheme val="minor"/>
    </font>
    <font>
      <sz val="20"/>
      <color rgb="FF17579D"/>
      <name val="Calibri"/>
      <family val="2"/>
      <scheme val="minor"/>
    </font>
    <font>
      <b/>
      <sz val="11"/>
      <color rgb="FFB01818"/>
      <name val="Calibri"/>
      <family val="2"/>
      <scheme val="minor"/>
    </font>
    <font>
      <b/>
      <sz val="11"/>
      <color theme="1"/>
      <name val="Calibri"/>
      <family val="2"/>
      <scheme val="minor"/>
    </font>
    <font>
      <sz val="18"/>
      <color theme="1"/>
      <name val="Calibri"/>
      <family val="2"/>
      <scheme val="minor"/>
    </font>
    <font>
      <sz val="11"/>
      <color rgb="FF000000"/>
      <name val="Calibri"/>
      <family val="2"/>
      <scheme val="minor"/>
    </font>
  </fonts>
  <fills count="6">
    <fill>
      <patternFill patternType="none"/>
    </fill>
    <fill>
      <patternFill patternType="gray125"/>
    </fill>
    <fill>
      <patternFill patternType="solid">
        <fgColor rgb="FF17579D"/>
        <bgColor indexed="64"/>
      </patternFill>
    </fill>
    <fill>
      <patternFill patternType="solid">
        <fgColor rgb="FFC6D8F5"/>
        <bgColor indexed="64"/>
      </patternFill>
    </fill>
    <fill>
      <patternFill patternType="solid">
        <fgColor rgb="FFEEEEEE"/>
        <bgColor indexed="64"/>
      </patternFill>
    </fill>
    <fill>
      <patternFill patternType="solid">
        <fgColor rgb="FFFCBDBD"/>
        <bgColor indexed="64"/>
      </patternFill>
    </fill>
  </fills>
  <borders count="17">
    <border>
      <left/>
      <right/>
      <top/>
      <bottom/>
      <diagonal/>
    </border>
    <border>
      <left/>
      <right/>
      <top/>
      <bottom style="thin">
        <color theme="4" tint="0.39997558519241921"/>
      </bottom>
      <diagonal/>
    </border>
    <border>
      <left/>
      <right/>
      <top style="thin">
        <color indexed="22"/>
      </top>
      <bottom/>
      <diagonal/>
    </border>
    <border>
      <left/>
      <right/>
      <top/>
      <bottom style="thin">
        <color indexed="22"/>
      </bottom>
      <diagonal/>
    </border>
    <border>
      <left style="thin">
        <color indexed="22"/>
      </left>
      <right/>
      <top style="thin">
        <color indexed="22"/>
      </top>
      <bottom/>
      <diagonal/>
    </border>
    <border>
      <left style="thin">
        <color indexed="22"/>
      </left>
      <right/>
      <top/>
      <bottom/>
      <diagonal/>
    </border>
    <border>
      <left style="thin">
        <color indexed="22"/>
      </left>
      <right/>
      <top/>
      <bottom style="thin">
        <color indexed="22"/>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s>
  <cellStyleXfs count="8">
    <xf numFmtId="0" fontId="0" fillId="0" borderId="0"/>
    <xf numFmtId="43" fontId="1" fillId="0" borderId="0" applyFont="0" applyFill="0" applyBorder="0" applyAlignment="0" applyProtection="0"/>
    <xf numFmtId="0" fontId="2" fillId="0" borderId="0"/>
    <xf numFmtId="44" fontId="2" fillId="0" borderId="0" applyFont="0" applyFill="0" applyBorder="0" applyAlignment="0" applyProtection="0"/>
    <xf numFmtId="0" fontId="3" fillId="0" borderId="0"/>
    <xf numFmtId="9" fontId="2" fillId="0" borderId="0" applyFont="0" applyFill="0" applyBorder="0" applyAlignment="0" applyProtection="0"/>
    <xf numFmtId="44" fontId="1" fillId="0" borderId="0" applyFont="0" applyFill="0" applyBorder="0" applyAlignment="0" applyProtection="0"/>
    <xf numFmtId="165" fontId="1" fillId="0" borderId="0"/>
  </cellStyleXfs>
  <cellXfs count="71">
    <xf numFmtId="0" fontId="0" fillId="0" borderId="0" xfId="0"/>
    <xf numFmtId="22" fontId="0" fillId="0" borderId="0" xfId="0" applyNumberFormat="1" applyFill="1" applyAlignment="1">
      <alignment horizontal="center"/>
    </xf>
    <xf numFmtId="164" fontId="0" fillId="0" borderId="0" xfId="1" applyNumberFormat="1" applyFont="1" applyFill="1" applyAlignment="1">
      <alignment horizontal="center"/>
    </xf>
    <xf numFmtId="0" fontId="0" fillId="0" borderId="0" xfId="0" applyAlignment="1">
      <alignment horizontal="center"/>
    </xf>
    <xf numFmtId="8" fontId="0" fillId="0" borderId="0" xfId="0" applyNumberFormat="1" applyAlignment="1">
      <alignment horizontal="center"/>
    </xf>
    <xf numFmtId="8" fontId="0" fillId="0" borderId="0" xfId="0" applyNumberFormat="1"/>
    <xf numFmtId="2" fontId="0" fillId="0" borderId="0" xfId="0" applyNumberFormat="1"/>
    <xf numFmtId="4" fontId="0" fillId="0" borderId="0" xfId="0" applyNumberFormat="1"/>
    <xf numFmtId="4" fontId="0" fillId="0" borderId="0" xfId="0" applyNumberFormat="1" applyAlignment="1">
      <alignment horizontal="center"/>
    </xf>
    <xf numFmtId="0" fontId="4" fillId="2" borderId="0" xfId="0" applyFont="1" applyFill="1" applyAlignment="1">
      <alignment horizontal="center"/>
    </xf>
    <xf numFmtId="0" fontId="5" fillId="0" borderId="0" xfId="0" applyFont="1" applyAlignment="1">
      <alignment horizontal="left"/>
    </xf>
    <xf numFmtId="0" fontId="6" fillId="0" borderId="0" xfId="0" applyFont="1"/>
    <xf numFmtId="0" fontId="0" fillId="0" borderId="0" xfId="0" applyAlignment="1">
      <alignment horizontal="right"/>
    </xf>
    <xf numFmtId="0" fontId="2" fillId="3" borderId="0" xfId="2" applyFill="1" applyAlignment="1">
      <alignment horizontal="right"/>
    </xf>
    <xf numFmtId="0" fontId="0" fillId="0" borderId="0" xfId="0" pivotButton="1"/>
    <xf numFmtId="0" fontId="0" fillId="0" borderId="0" xfId="0" applyAlignment="1">
      <alignment horizontal="left"/>
    </xf>
    <xf numFmtId="0" fontId="4" fillId="2" borderId="0" xfId="0" applyFont="1" applyFill="1" applyAlignment="1">
      <alignment horizontal="left"/>
    </xf>
    <xf numFmtId="44" fontId="4" fillId="2" borderId="0" xfId="6" applyFont="1" applyFill="1"/>
    <xf numFmtId="0" fontId="0" fillId="0" borderId="0" xfId="0" applyFont="1" applyAlignment="1">
      <alignment horizontal="left"/>
    </xf>
    <xf numFmtId="8" fontId="0" fillId="0" borderId="0" xfId="0" applyNumberFormat="1" applyFont="1"/>
    <xf numFmtId="0" fontId="8" fillId="0" borderId="0" xfId="0" applyFont="1"/>
    <xf numFmtId="0" fontId="0" fillId="0" borderId="0" xfId="0" applyAlignment="1">
      <alignment horizontal="left" indent="1"/>
    </xf>
    <xf numFmtId="0" fontId="7" fillId="0" borderId="1" xfId="0" applyFont="1" applyBorder="1" applyAlignment="1">
      <alignment horizontal="left"/>
    </xf>
    <xf numFmtId="8" fontId="0" fillId="0" borderId="0" xfId="0" applyNumberFormat="1" applyBorder="1"/>
    <xf numFmtId="8" fontId="0" fillId="0" borderId="3" xfId="0" applyNumberFormat="1" applyBorder="1"/>
    <xf numFmtId="8" fontId="0" fillId="0" borderId="5" xfId="0" applyNumberFormat="1" applyBorder="1"/>
    <xf numFmtId="8" fontId="0" fillId="0" borderId="6" xfId="0" applyNumberFormat="1" applyBorder="1"/>
    <xf numFmtId="8" fontId="0" fillId="0" borderId="8" xfId="0" applyNumberFormat="1" applyBorder="1"/>
    <xf numFmtId="8" fontId="0" fillId="0" borderId="9" xfId="0" applyNumberFormat="1" applyBorder="1"/>
    <xf numFmtId="8" fontId="0" fillId="0" borderId="2" xfId="0" applyNumberFormat="1" applyBorder="1"/>
    <xf numFmtId="0" fontId="0" fillId="0" borderId="11" xfId="0" applyBorder="1"/>
    <xf numFmtId="8" fontId="0" fillId="0" borderId="4" xfId="0" applyNumberFormat="1" applyBorder="1"/>
    <xf numFmtId="0" fontId="0" fillId="0" borderId="12" xfId="0" applyBorder="1"/>
    <xf numFmtId="8" fontId="0" fillId="0" borderId="7" xfId="0" applyNumberFormat="1" applyBorder="1"/>
    <xf numFmtId="0" fontId="0" fillId="0" borderId="13" xfId="0" applyBorder="1"/>
    <xf numFmtId="0" fontId="0" fillId="0" borderId="9" xfId="0" applyBorder="1" applyAlignment="1">
      <alignment horizontal="left"/>
    </xf>
    <xf numFmtId="0" fontId="0" fillId="0" borderId="13" xfId="0" applyBorder="1" applyAlignment="1">
      <alignment horizontal="left"/>
    </xf>
    <xf numFmtId="0" fontId="0" fillId="0" borderId="7" xfId="0" applyBorder="1" applyAlignment="1">
      <alignment horizontal="left"/>
    </xf>
    <xf numFmtId="8" fontId="0" fillId="0" borderId="16" xfId="0" applyNumberFormat="1" applyBorder="1" applyAlignment="1">
      <alignment horizontal="center"/>
    </xf>
    <xf numFmtId="8" fontId="0" fillId="0" borderId="6" xfId="0" applyNumberFormat="1" applyBorder="1" applyAlignment="1">
      <alignment horizontal="center"/>
    </xf>
    <xf numFmtId="8" fontId="0" fillId="0" borderId="10" xfId="0" applyNumberFormat="1" applyBorder="1" applyAlignment="1">
      <alignment horizontal="center"/>
    </xf>
    <xf numFmtId="8" fontId="0" fillId="0" borderId="12" xfId="0" applyNumberFormat="1" applyBorder="1" applyAlignment="1">
      <alignment horizontal="center"/>
    </xf>
    <xf numFmtId="8" fontId="0" fillId="0" borderId="14" xfId="0" applyNumberFormat="1" applyBorder="1" applyAlignment="1">
      <alignment horizontal="center"/>
    </xf>
    <xf numFmtId="8" fontId="0" fillId="0" borderId="4" xfId="0" applyNumberFormat="1" applyBorder="1" applyAlignment="1">
      <alignment horizontal="center"/>
    </xf>
    <xf numFmtId="8" fontId="0" fillId="0" borderId="15" xfId="0" applyNumberFormat="1" applyBorder="1" applyAlignment="1">
      <alignment horizontal="center"/>
    </xf>
    <xf numFmtId="8" fontId="0" fillId="0" borderId="0" xfId="0" applyNumberFormat="1" applyAlignment="1">
      <alignment horizontal="left"/>
    </xf>
    <xf numFmtId="8" fontId="0" fillId="4" borderId="0" xfId="0" applyNumberFormat="1" applyFill="1" applyAlignment="1">
      <alignment horizontal="center"/>
    </xf>
    <xf numFmtId="4" fontId="0" fillId="0" borderId="0" xfId="0" applyNumberFormat="1" applyFont="1"/>
    <xf numFmtId="22" fontId="0" fillId="0" borderId="0" xfId="0" applyNumberFormat="1"/>
    <xf numFmtId="166" fontId="0" fillId="0" borderId="0" xfId="0" applyNumberFormat="1"/>
    <xf numFmtId="164" fontId="0" fillId="0" borderId="0" xfId="0" applyNumberFormat="1"/>
    <xf numFmtId="43" fontId="0" fillId="0" borderId="0" xfId="0" applyNumberFormat="1"/>
    <xf numFmtId="22" fontId="0" fillId="0" borderId="0" xfId="0" applyNumberFormat="1" applyAlignment="1">
      <alignment horizontal="left"/>
    </xf>
    <xf numFmtId="0" fontId="7" fillId="0" borderId="1" xfId="0" applyFont="1" applyBorder="1" applyAlignment="1">
      <alignment horizontal="center" wrapText="1"/>
    </xf>
    <xf numFmtId="0" fontId="0" fillId="0" borderId="0" xfId="0" applyAlignment="1">
      <alignment horizontal="center" wrapText="1"/>
    </xf>
    <xf numFmtId="4" fontId="0" fillId="0" borderId="0" xfId="0" applyNumberFormat="1" applyFont="1" applyAlignment="1">
      <alignment horizontal="center"/>
    </xf>
    <xf numFmtId="8" fontId="0" fillId="5" borderId="0" xfId="0" applyNumberFormat="1" applyFill="1"/>
    <xf numFmtId="0" fontId="9" fillId="0" borderId="0" xfId="0" pivotButton="1" applyFont="1"/>
    <xf numFmtId="0" fontId="0" fillId="0" borderId="3" xfId="0" applyBorder="1" applyAlignment="1">
      <alignment horizontal="left"/>
    </xf>
    <xf numFmtId="0" fontId="0" fillId="0" borderId="11" xfId="0" applyBorder="1" applyAlignment="1">
      <alignment horizontal="left"/>
    </xf>
    <xf numFmtId="0" fontId="0" fillId="0" borderId="2" xfId="0" applyBorder="1" applyAlignment="1">
      <alignment horizontal="left"/>
    </xf>
    <xf numFmtId="8" fontId="0" fillId="0" borderId="9" xfId="0" applyNumberFormat="1" applyBorder="1" applyAlignment="1">
      <alignment horizontal="center"/>
    </xf>
    <xf numFmtId="8" fontId="0" fillId="0" borderId="13" xfId="0" applyNumberFormat="1" applyBorder="1" applyAlignment="1">
      <alignment horizontal="center"/>
    </xf>
    <xf numFmtId="8" fontId="0" fillId="0" borderId="7" xfId="0" applyNumberFormat="1" applyBorder="1" applyAlignment="1">
      <alignment horizontal="center"/>
    </xf>
    <xf numFmtId="8" fontId="0" fillId="0" borderId="2" xfId="0" applyNumberFormat="1" applyBorder="1" applyAlignment="1">
      <alignment horizontal="center"/>
    </xf>
    <xf numFmtId="8" fontId="0" fillId="0" borderId="5" xfId="0" applyNumberFormat="1" applyBorder="1" applyAlignment="1">
      <alignment horizontal="center"/>
    </xf>
    <xf numFmtId="8" fontId="0" fillId="0" borderId="0" xfId="0" applyNumberFormat="1" applyBorder="1" applyAlignment="1">
      <alignment horizontal="center"/>
    </xf>
    <xf numFmtId="8" fontId="0" fillId="0" borderId="8" xfId="0" applyNumberFormat="1" applyBorder="1" applyAlignment="1">
      <alignment horizontal="center"/>
    </xf>
    <xf numFmtId="8" fontId="0" fillId="0" borderId="3" xfId="0" applyNumberFormat="1" applyBorder="1" applyAlignment="1">
      <alignment horizontal="center"/>
    </xf>
    <xf numFmtId="0" fontId="7" fillId="0" borderId="0" xfId="0" applyFont="1"/>
    <xf numFmtId="0" fontId="0" fillId="0" borderId="0" xfId="0" quotePrefix="1"/>
  </cellXfs>
  <cellStyles count="8">
    <cellStyle name="Comma" xfId="1" builtinId="3"/>
    <cellStyle name="Currency" xfId="6" builtinId="4"/>
    <cellStyle name="Currency 2" xfId="3"/>
    <cellStyle name="Normal" xfId="0" builtinId="0"/>
    <cellStyle name="Normal 2" xfId="2"/>
    <cellStyle name="Normal 3" xfId="4"/>
    <cellStyle name="Normal 4" xfId="7"/>
    <cellStyle name="Percent 2" xfId="5"/>
  </cellStyles>
  <dxfs count="967">
    <dxf>
      <font>
        <b val="0"/>
      </font>
    </dxf>
    <dxf>
      <font>
        <b val="0"/>
      </font>
    </dxf>
    <dxf>
      <border>
        <top style="thin">
          <color indexed="64"/>
        </top>
      </border>
    </dxf>
    <dxf>
      <border>
        <top style="thin">
          <color indexed="64"/>
        </top>
      </border>
    </dxf>
    <dxf>
      <border>
        <top style="thin">
          <color indexed="22"/>
        </top>
      </border>
    </dxf>
    <dxf>
      <border>
        <top style="thin">
          <color indexed="22"/>
        </top>
      </border>
    </dxf>
    <dxf>
      <border>
        <bottom style="thin">
          <color indexed="64"/>
        </bottom>
      </border>
    </dxf>
    <dxf>
      <border>
        <bottom style="thin">
          <color indexed="64"/>
        </bottom>
      </border>
    </dxf>
    <dxf>
      <border>
        <bottom style="thin">
          <color indexed="22"/>
        </bottom>
      </border>
    </dxf>
    <dxf>
      <border>
        <bottom style="thin">
          <color indexed="22"/>
        </bottom>
      </border>
    </dxf>
    <dxf>
      <border>
        <left style="thin">
          <color indexed="64"/>
        </left>
      </border>
    </dxf>
    <dxf>
      <border>
        <left style="thin">
          <color indexed="64"/>
        </left>
      </border>
    </dxf>
    <dxf>
      <border>
        <left style="thin">
          <color indexed="22"/>
        </left>
      </border>
    </dxf>
    <dxf>
      <border>
        <left style="thin">
          <color indexed="22"/>
        </left>
      </border>
    </dxf>
    <dxf>
      <border>
        <right style="thin">
          <color indexed="64"/>
        </right>
      </border>
    </dxf>
    <dxf>
      <border>
        <right style="thin">
          <color indexed="64"/>
        </right>
      </border>
    </dxf>
    <dxf>
      <border>
        <right style="thin">
          <color indexed="22"/>
        </right>
      </border>
    </dxf>
    <dxf>
      <border>
        <right style="thin">
          <color indexed="22"/>
        </right>
      </border>
    </dxf>
    <dxf>
      <numFmt numFmtId="12" formatCode="&quot;$&quot;#,##0.00_);[Red]\(&quot;$&quot;#,##0.00\)"/>
    </dxf>
    <dxf>
      <font>
        <b val="0"/>
      </font>
    </dxf>
    <dxf>
      <font>
        <b val="0"/>
      </font>
    </dxf>
    <dxf>
      <border>
        <top style="thin">
          <color indexed="64"/>
        </top>
      </border>
    </dxf>
    <dxf>
      <border>
        <top style="thin">
          <color indexed="64"/>
        </top>
      </border>
    </dxf>
    <dxf>
      <border>
        <top style="thin">
          <color indexed="22"/>
        </top>
      </border>
    </dxf>
    <dxf>
      <border>
        <top style="thin">
          <color indexed="22"/>
        </top>
      </border>
    </dxf>
    <dxf>
      <border>
        <bottom style="thin">
          <color indexed="64"/>
        </bottom>
      </border>
    </dxf>
    <dxf>
      <border>
        <bottom style="thin">
          <color indexed="64"/>
        </bottom>
      </border>
    </dxf>
    <dxf>
      <border>
        <bottom style="thin">
          <color indexed="22"/>
        </bottom>
      </border>
    </dxf>
    <dxf>
      <border>
        <bottom style="thin">
          <color indexed="22"/>
        </bottom>
      </border>
    </dxf>
    <dxf>
      <border>
        <left style="thin">
          <color indexed="64"/>
        </left>
      </border>
    </dxf>
    <dxf>
      <border>
        <left style="thin">
          <color indexed="64"/>
        </left>
      </border>
    </dxf>
    <dxf>
      <border>
        <left style="thin">
          <color indexed="22"/>
        </left>
      </border>
    </dxf>
    <dxf>
      <border>
        <left style="thin">
          <color indexed="22"/>
        </left>
      </border>
    </dxf>
    <dxf>
      <border>
        <right style="thin">
          <color indexed="64"/>
        </right>
      </border>
    </dxf>
    <dxf>
      <border>
        <right style="thin">
          <color indexed="64"/>
        </right>
      </border>
    </dxf>
    <dxf>
      <border>
        <right style="thin">
          <color indexed="22"/>
        </right>
      </border>
    </dxf>
    <dxf>
      <border>
        <right style="thin">
          <color indexed="22"/>
        </right>
      </border>
    </dxf>
    <dxf>
      <numFmt numFmtId="12" formatCode="&quot;$&quot;#,##0.00_);[Red]\(&quot;$&quot;#,##0.00\)"/>
    </dxf>
    <dxf>
      <border>
        <horizontal style="thin">
          <color indexed="64"/>
        </horizontal>
      </border>
    </dxf>
    <dxf>
      <border>
        <horizontal style="thin">
          <color indexed="22"/>
        </horizontal>
      </border>
    </dxf>
    <dxf>
      <border>
        <vertical style="thin">
          <color indexed="64"/>
        </vertical>
      </border>
    </dxf>
    <dxf>
      <border>
        <vertical style="thin">
          <color indexed="22"/>
        </vertical>
      </border>
    </dxf>
    <dxf>
      <alignment horizontal="center" readingOrder="0"/>
    </dxf>
    <dxf>
      <alignment horizontal="center" readingOrder="0"/>
    </dxf>
    <dxf>
      <alignment horizontal="center" readingOrder="0"/>
    </dxf>
    <dxf>
      <alignment horizontal="center" readingOrder="0"/>
    </dxf>
    <dxf>
      <alignment horizontal="center" readingOrder="0"/>
    </dxf>
    <dxf>
      <numFmt numFmtId="4" formatCode="#,##0.00"/>
    </dxf>
    <dxf>
      <font>
        <b val="0"/>
      </font>
    </dxf>
    <dxf>
      <font>
        <b val="0"/>
      </font>
    </dxf>
    <dxf>
      <alignment horizontal="center" readingOrder="0"/>
    </dxf>
    <dxf>
      <alignment horizontal="center" readingOrder="0"/>
    </dxf>
    <dxf>
      <alignment horizontal="center" readingOrder="0"/>
    </dxf>
    <dxf>
      <numFmt numFmtId="4" formatCode="#,##0.00"/>
    </dxf>
    <dxf>
      <font>
        <b val="0"/>
      </font>
    </dxf>
    <dxf>
      <font>
        <b val="0"/>
      </font>
    </dxf>
    <dxf>
      <font>
        <color rgb="FF000000"/>
      </font>
    </dxf>
    <dxf>
      <numFmt numFmtId="4" formatCode="#,##0.00"/>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numFmt numFmtId="12" formatCode="&quot;$&quot;#,##0.00_);[Red]\(&quot;$&quot;#,##0.00\)"/>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font>
        <b val="0"/>
      </font>
    </dxf>
    <dxf>
      <font>
        <b val="0"/>
      </font>
    </dxf>
    <dxf>
      <numFmt numFmtId="12" formatCode="&quot;$&quot;#,##0.00_);[Red]\(&quot;$&quot;#,##0.00\)"/>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numFmt numFmtId="12" formatCode="&quot;$&quot;#,##0.00_);[Red]\(&quot;$&quot;#,##0.00\)"/>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numFmt numFmtId="35" formatCode="_(* #,##0.00_);_(* \(#,##0.00\);_(* &quot;-&quot;??_);_(@_)"/>
    </dxf>
    <dxf>
      <numFmt numFmtId="35" formatCode="_(* #,##0.00_);_(* \(#,##0.00\);_(* &quot;-&quot;??_);_(@_)"/>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fill>
        <patternFill patternType="solid">
          <bgColor rgb="FFFCBDBD"/>
        </patternFill>
      </fill>
    </dxf>
    <dxf>
      <font>
        <b val="0"/>
      </font>
    </dxf>
    <dxf>
      <font>
        <b val="0"/>
      </font>
    </dxf>
    <dxf>
      <numFmt numFmtId="12" formatCode="&quot;$&quot;#,##0.00_);[Red]\(&quot;$&quot;#,##0.00\)"/>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fill>
        <patternFill patternType="solid">
          <bgColor rgb="FFFCBDBD"/>
        </patternFill>
      </fill>
    </dxf>
    <dxf>
      <fill>
        <patternFill patternType="solid">
          <bgColor rgb="FFFCBDBD"/>
        </patternFill>
      </fill>
    </dxf>
    <dxf>
      <numFmt numFmtId="12" formatCode="&quot;$&quot;#,##0.00_);[Red]\(&quot;$&quot;#,##0.00\)"/>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fill>
        <patternFill patternType="solid">
          <bgColor rgb="FFFCBDBD"/>
        </patternFill>
      </fill>
    </dxf>
    <dxf>
      <numFmt numFmtId="12" formatCode="&quot;$&quot;#,##0.00_);[Red]\(&quot;$&quot;#,##0.00\)"/>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fill>
        <patternFill>
          <bgColor rgb="FFEEEEEE"/>
        </patternFill>
      </fill>
    </dxf>
    <dxf>
      <fill>
        <patternFill patternType="solid">
          <bgColor rgb="FFF8F8F8"/>
        </patternFill>
      </fill>
    </dxf>
    <dxf>
      <fill>
        <patternFill>
          <bgColor rgb="FFEEEEEE"/>
        </patternFill>
      </fill>
    </dxf>
    <dxf>
      <alignment horizontal="center" readingOrder="0"/>
    </dxf>
    <dxf>
      <fill>
        <patternFill patternType="none">
          <fgColor indexed="64"/>
          <bgColor indexed="65"/>
        </patternFill>
      </fill>
      <alignment horizontal="general" vertical="bottom" textRotation="0" wrapText="0" indent="0" justifyLastLine="0" shrinkToFit="0" readingOrder="0"/>
    </dxf>
    <dxf>
      <fill>
        <patternFill>
          <bgColor rgb="FFFFFFFF"/>
        </patternFill>
      </fill>
    </dxf>
    <dxf>
      <fill>
        <patternFill patternType="solid">
          <bgColor rgb="FFEEEEEE"/>
        </patternFill>
      </fill>
    </dxf>
    <dxf>
      <alignment horizontal="center" readingOrder="0"/>
    </dxf>
    <dxf>
      <alignment horizontal="center" readingOrder="0"/>
    </dxf>
    <dxf>
      <alignment horizontal="center" readingOrder="0"/>
    </dxf>
    <dxf>
      <numFmt numFmtId="12" formatCode="&quot;$&quot;#,##0.00_);[Red]\(&quot;$&quot;#,##0.0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fill>
        <patternFill>
          <bgColor rgb="FFFCBDBD"/>
        </patternFill>
      </fill>
    </dxf>
    <dxf>
      <fill>
        <patternFill patternType="solid">
          <bgColor rgb="FFFFCFA1"/>
        </patternFill>
      </fill>
    </dxf>
    <dxf>
      <numFmt numFmtId="12" formatCode="&quot;$&quot;#,##0.00_);[Red]\(&quot;$&quot;#,##0.00\)"/>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fill>
        <patternFill>
          <bgColor rgb="FFFCBDBD"/>
        </patternFill>
      </fill>
    </dxf>
    <dxf>
      <fill>
        <patternFill patternType="solid">
          <bgColor rgb="FFFFCFA1"/>
        </patternFill>
      </fill>
    </dxf>
    <dxf>
      <numFmt numFmtId="12" formatCode="&quot;$&quot;#,##0.00_);[Red]\(&quot;$&quot;#,##0.00\)"/>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
      <fill>
        <patternFill>
          <bgColor rgb="FFFCBDBD"/>
        </patternFill>
      </fill>
    </dxf>
    <dxf>
      <fill>
        <patternFill patternType="solid">
          <bgColor rgb="FFFFCFA1"/>
        </patternFill>
      </fill>
    </dxf>
    <dxf>
      <font>
        <b val="0"/>
      </font>
    </dxf>
    <dxf>
      <font>
        <b val="0"/>
      </font>
    </dxf>
    <dxf>
      <numFmt numFmtId="12" formatCode="&quot;$&quot;#,##0.00_);[Red]\(&quot;$&quot;#,##0.00\)"/>
    </dxf>
    <dxf>
      <alignment horizontal="center" readingOrder="0"/>
    </dxf>
    <dxf>
      <alignment horizontal="center" readingOrder="0"/>
    </dxf>
    <dxf>
      <alignment horizontal="center" readingOrder="0"/>
    </dxf>
    <dxf>
      <alignment horizontal="center" readingOrder="0"/>
    </dxf>
    <dxf>
      <alignment horizontal="center" readingOrder="0"/>
    </dxf>
    <dxf>
      <border>
        <vertical style="thin">
          <color indexed="22"/>
        </vertical>
      </border>
    </dxf>
    <dxf>
      <border>
        <vertical style="thin">
          <color indexed="64"/>
        </vertical>
      </border>
    </dxf>
    <dxf>
      <border>
        <horizontal style="thin">
          <color indexed="22"/>
        </horizontal>
      </border>
    </dxf>
    <dxf>
      <border>
        <horizontal style="thin">
          <color indexed="64"/>
        </horizontal>
      </border>
    </dxf>
    <dxf>
      <numFmt numFmtId="12" formatCode="&quot;$&quot;#,##0.00_);[Red]\(&quot;$&quot;#,##0.00\)"/>
    </dxf>
    <dxf>
      <border>
        <right style="thin">
          <color indexed="22"/>
        </right>
      </border>
    </dxf>
    <dxf>
      <border>
        <right style="thin">
          <color indexed="22"/>
        </right>
      </border>
    </dxf>
    <dxf>
      <border>
        <right style="thin">
          <color indexed="64"/>
        </right>
      </border>
    </dxf>
    <dxf>
      <border>
        <right style="thin">
          <color indexed="64"/>
        </right>
      </border>
    </dxf>
    <dxf>
      <border>
        <left style="thin">
          <color indexed="22"/>
        </left>
      </border>
    </dxf>
    <dxf>
      <border>
        <left style="thin">
          <color indexed="22"/>
        </left>
      </border>
    </dxf>
    <dxf>
      <border>
        <left style="thin">
          <color indexed="64"/>
        </left>
      </border>
    </dxf>
    <dxf>
      <border>
        <left style="thin">
          <color indexed="64"/>
        </left>
      </border>
    </dxf>
    <dxf>
      <border>
        <bottom style="thin">
          <color indexed="22"/>
        </bottom>
      </border>
    </dxf>
    <dxf>
      <border>
        <bottom style="thin">
          <color indexed="22"/>
        </bottom>
      </border>
    </dxf>
    <dxf>
      <border>
        <bottom style="thin">
          <color indexed="64"/>
        </bottom>
      </border>
    </dxf>
    <dxf>
      <border>
        <bottom style="thin">
          <color indexed="64"/>
        </bottom>
      </border>
    </dxf>
    <dxf>
      <border>
        <top style="thin">
          <color indexed="22"/>
        </top>
      </border>
    </dxf>
    <dxf>
      <border>
        <top style="thin">
          <color indexed="22"/>
        </top>
      </border>
    </dxf>
    <dxf>
      <border>
        <top style="thin">
          <color indexed="64"/>
        </top>
      </border>
    </dxf>
    <dxf>
      <border>
        <top style="thin">
          <color indexed="64"/>
        </top>
      </border>
    </dxf>
    <dxf>
      <font>
        <b val="0"/>
      </font>
    </dxf>
    <dxf>
      <font>
        <b val="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49474B"/>
      <rgbColor rgb="00DDDDDD"/>
      <rgbColor rgb="00D0761C"/>
      <rgbColor rgb="00FCBDBD"/>
      <rgbColor rgb="00F2F9FF"/>
      <rgbColor rgb="00F88F8F"/>
      <rgbColor rgb="00B01818"/>
      <rgbColor rgb="00FFE0E0"/>
      <rgbColor rgb="0017579D"/>
      <rgbColor rgb="00C6D8F5"/>
      <rgbColor rgb="00F8F8F8"/>
      <rgbColor rgb="009DB6E8"/>
      <rgbColor rgb="00FFF893"/>
      <rgbColor rgb="00E1EBFA"/>
      <rgbColor rgb="00BBBBBB"/>
      <rgbColor rgb="007D7D7D"/>
      <rgbColor rgb="0017579D"/>
      <rgbColor rgb="00D0761C"/>
      <rgbColor rgb="003C6E28"/>
      <rgbColor rgb="00AF2626"/>
      <rgbColor rgb="0049474B"/>
      <rgbColor rgb="007E7609"/>
      <rgbColor rgb="00771F1E"/>
      <rgbColor rgb="005E329D"/>
      <rgbColor rgb="001868CF"/>
      <rgbColor rgb="00FF7F00"/>
      <rgbColor rgb="003C961A"/>
      <rgbColor rgb="00DB0000"/>
      <rgbColor rgb="00525054"/>
      <rgbColor rgb="00958A00"/>
      <rgbColor rgb="00922120"/>
      <rgbColor rgb="006F38BF"/>
      <rgbColor rgb="00FFF2F2"/>
      <rgbColor rgb="00E0F2C7"/>
      <rgbColor rgb="00C4E595"/>
      <rgbColor rgb="00A8D27C"/>
      <rgbColor rgb="00F2FFDE"/>
      <rgbColor rgb="003C6E28"/>
      <rgbColor rgb="00FFFFE6"/>
      <rgbColor rgb="008CBF64"/>
      <rgbColor rgb="00FFF6E8"/>
      <rgbColor rgb="00FFE8C7"/>
      <rgbColor rgb="00FFB673"/>
      <rgbColor rgb="00EE5D5D"/>
      <rgbColor rgb="00FF9D43"/>
      <rgbColor rgb="007095DB"/>
      <rgbColor rgb="00F3E400"/>
      <rgbColor rgb="009B9B9B"/>
      <rgbColor rgb="00EEEEEE"/>
      <rgbColor rgb="00FFCFA1"/>
      <rgbColor rgb="00D7D7D2"/>
      <rgbColor rgb="00B9B4B4"/>
      <rgbColor rgb="007F8585"/>
      <rgbColor rgb="00FFFDC6"/>
      <rgbColor rgb="00FFFFFF"/>
      <rgbColor rgb="0000000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1 - AppEval!PivotTable16</c:name>
    <c:fmtId val="8"/>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1 - AppEval'!$C$66:$C$67</c:f>
              <c:strCache>
                <c:ptCount val="1"/>
                <c:pt idx="0">
                  <c:v>10000</c:v>
                </c:pt>
              </c:strCache>
            </c:strRef>
          </c:tx>
          <c:spPr>
            <a:ln w="25400">
              <a:solidFill>
                <a:srgbClr val="1868CF"/>
              </a:solidFill>
              <a:prstDash val="solid"/>
            </a:ln>
          </c:spPr>
          <c:marker>
            <c:symbol val="none"/>
          </c:marker>
          <c:cat>
            <c:strRef>
              <c:f>'TEST 1 - AppEval'!$B$68:$B$76</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AppEval'!$C$68:$C$76</c:f>
              <c:numCache>
                <c:formatCode>"$"#,##0.00_);[Red]\("$"#,##0.00\)</c:formatCode>
                <c:ptCount val="9"/>
                <c:pt idx="0">
                  <c:v>656.8639582858483</c:v>
                </c:pt>
                <c:pt idx="1">
                  <c:v>511.18979868499457</c:v>
                </c:pt>
                <c:pt idx="2">
                  <c:v>314.56165514316962</c:v>
                </c:pt>
                <c:pt idx="3">
                  <c:v>179.08671449350945</c:v>
                </c:pt>
                <c:pt idx="4">
                  <c:v>252.71015189884733</c:v>
                </c:pt>
                <c:pt idx="5">
                  <c:v>502.11351990143055</c:v>
                </c:pt>
                <c:pt idx="6">
                  <c:v>713.20865387253673</c:v>
                </c:pt>
                <c:pt idx="7">
                  <c:v>2412.8569786764606</c:v>
                </c:pt>
                <c:pt idx="8">
                  <c:v>5526.2595634775071</c:v>
                </c:pt>
              </c:numCache>
            </c:numRef>
          </c:val>
          <c:smooth val="0"/>
        </c:ser>
        <c:ser>
          <c:idx val="1"/>
          <c:order val="1"/>
          <c:tx>
            <c:strRef>
              <c:f>'TEST 1 - AppEval'!$D$66:$D$67</c:f>
              <c:strCache>
                <c:ptCount val="1"/>
                <c:pt idx="0">
                  <c:v>50000</c:v>
                </c:pt>
              </c:strCache>
            </c:strRef>
          </c:tx>
          <c:spPr>
            <a:ln w="25400">
              <a:solidFill>
                <a:srgbClr val="FF7F00"/>
              </a:solidFill>
              <a:prstDash val="solid"/>
            </a:ln>
          </c:spPr>
          <c:marker>
            <c:symbol val="none"/>
          </c:marker>
          <c:cat>
            <c:strRef>
              <c:f>'TEST 1 - AppEval'!$B$68:$B$76</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AppEval'!$D$68:$D$76</c:f>
              <c:numCache>
                <c:formatCode>"$"#,##0.00_);[Red]\("$"#,##0.00\)</c:formatCode>
                <c:ptCount val="9"/>
                <c:pt idx="0">
                  <c:v>310.2330109443796</c:v>
                </c:pt>
                <c:pt idx="1">
                  <c:v>256.24551967009512</c:v>
                </c:pt>
                <c:pt idx="2">
                  <c:v>122.22833812218434</c:v>
                </c:pt>
                <c:pt idx="3">
                  <c:v>88.61775664193479</c:v>
                </c:pt>
                <c:pt idx="4">
                  <c:v>114.6167265809399</c:v>
                </c:pt>
                <c:pt idx="5">
                  <c:v>236.757361635168</c:v>
                </c:pt>
                <c:pt idx="6">
                  <c:v>364.13145834381311</c:v>
                </c:pt>
                <c:pt idx="7">
                  <c:v>1165.0830340047085</c:v>
                </c:pt>
                <c:pt idx="8">
                  <c:v>3293.162552930019</c:v>
                </c:pt>
              </c:numCache>
            </c:numRef>
          </c:val>
          <c:smooth val="0"/>
        </c:ser>
        <c:ser>
          <c:idx val="2"/>
          <c:order val="2"/>
          <c:tx>
            <c:strRef>
              <c:f>'TEST 1 - AppEval'!$E$66:$E$67</c:f>
              <c:strCache>
                <c:ptCount val="1"/>
                <c:pt idx="0">
                  <c:v>100000</c:v>
                </c:pt>
              </c:strCache>
            </c:strRef>
          </c:tx>
          <c:spPr>
            <a:ln w="25400">
              <a:solidFill>
                <a:srgbClr val="3C961A"/>
              </a:solidFill>
              <a:prstDash val="solid"/>
            </a:ln>
          </c:spPr>
          <c:marker>
            <c:symbol val="none"/>
          </c:marker>
          <c:cat>
            <c:strRef>
              <c:f>'TEST 1 - AppEval'!$B$68:$B$76</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AppEval'!$E$68:$E$76</c:f>
              <c:numCache>
                <c:formatCode>"$"#,##0.00_);[Red]\("$"#,##0.00\)</c:formatCode>
                <c:ptCount val="9"/>
                <c:pt idx="0">
                  <c:v>269.12734077243772</c:v>
                </c:pt>
                <c:pt idx="1">
                  <c:v>155.48055601414711</c:v>
                </c:pt>
                <c:pt idx="2">
                  <c:v>72.917927189919098</c:v>
                </c:pt>
                <c:pt idx="3">
                  <c:v>51.862913739454058</c:v>
                </c:pt>
                <c:pt idx="4">
                  <c:v>114.28722848677863</c:v>
                </c:pt>
                <c:pt idx="5">
                  <c:v>159.61283732268848</c:v>
                </c:pt>
                <c:pt idx="6">
                  <c:v>225.40832073309863</c:v>
                </c:pt>
                <c:pt idx="7">
                  <c:v>650.80919914552089</c:v>
                </c:pt>
                <c:pt idx="8">
                  <c:v>2174.6494497178392</c:v>
                </c:pt>
              </c:numCache>
            </c:numRef>
          </c:val>
          <c:smooth val="0"/>
        </c:ser>
        <c:dLbls>
          <c:showLegendKey val="0"/>
          <c:showVal val="0"/>
          <c:showCatName val="0"/>
          <c:showSerName val="0"/>
          <c:showPercent val="0"/>
          <c:showBubbleSize val="0"/>
        </c:dLbls>
        <c:marker val="1"/>
        <c:smooth val="0"/>
        <c:axId val="577411712"/>
        <c:axId val="577544960"/>
      </c:lineChart>
      <c:catAx>
        <c:axId val="577411712"/>
        <c:scaling>
          <c:orientation val="minMax"/>
        </c:scaling>
        <c:delete val="0"/>
        <c:axPos val="b"/>
        <c:majorTickMark val="none"/>
        <c:minorTickMark val="none"/>
        <c:tickLblPos val="low"/>
        <c:spPr>
          <a:ln>
            <a:solidFill>
              <a:srgbClr val="BBBBBB"/>
            </a:solidFill>
            <a:prstDash val="solid"/>
          </a:ln>
        </c:spPr>
        <c:crossAx val="577544960"/>
        <c:crosses val="autoZero"/>
        <c:auto val="1"/>
        <c:lblAlgn val="ctr"/>
        <c:lblOffset val="100"/>
        <c:noMultiLvlLbl val="0"/>
      </c:catAx>
      <c:valAx>
        <c:axId val="577544960"/>
        <c:scaling>
          <c:orientation val="minMax"/>
          <c:max val="12000"/>
        </c:scaling>
        <c:delete val="0"/>
        <c:axPos val="l"/>
        <c:numFmt formatCode="#,##0" sourceLinked="0"/>
        <c:majorTickMark val="out"/>
        <c:minorTickMark val="none"/>
        <c:tickLblPos val="low"/>
        <c:spPr>
          <a:ln>
            <a:solidFill>
              <a:srgbClr val="BBBBBB"/>
            </a:solidFill>
            <a:prstDash val="solid"/>
          </a:ln>
        </c:spPr>
        <c:crossAx val="577411712"/>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1 - AppEval!PivotTable19</c:name>
    <c:fmtId val="16"/>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1 - AppEval'!$L$66:$L$67</c:f>
              <c:strCache>
                <c:ptCount val="1"/>
                <c:pt idx="0">
                  <c:v>10000</c:v>
                </c:pt>
              </c:strCache>
            </c:strRef>
          </c:tx>
          <c:spPr>
            <a:ln w="25400">
              <a:solidFill>
                <a:srgbClr val="1868CF"/>
              </a:solidFill>
              <a:prstDash val="solid"/>
            </a:ln>
          </c:spPr>
          <c:marker>
            <c:symbol val="none"/>
          </c:marker>
          <c:cat>
            <c:strRef>
              <c:f>'TEST 1 - AppEval'!$K$68:$K$76</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AppEval'!$L$68:$L$76</c:f>
              <c:numCache>
                <c:formatCode>"$"#,##0.00_);[Red]\("$"#,##0.00\)</c:formatCode>
                <c:ptCount val="9"/>
                <c:pt idx="0">
                  <c:v>1064.1066149760675</c:v>
                </c:pt>
                <c:pt idx="1">
                  <c:v>574.50872500033552</c:v>
                </c:pt>
                <c:pt idx="2">
                  <c:v>414.93766739386967</c:v>
                </c:pt>
                <c:pt idx="3">
                  <c:v>461.72804303142374</c:v>
                </c:pt>
                <c:pt idx="4">
                  <c:v>738.9445020621497</c:v>
                </c:pt>
                <c:pt idx="5">
                  <c:v>895.03215692768356</c:v>
                </c:pt>
                <c:pt idx="6">
                  <c:v>1485.2249985818369</c:v>
                </c:pt>
                <c:pt idx="7">
                  <c:v>3206.430481424165</c:v>
                </c:pt>
                <c:pt idx="8">
                  <c:v>6832.710664261298</c:v>
                </c:pt>
              </c:numCache>
            </c:numRef>
          </c:val>
          <c:smooth val="0"/>
        </c:ser>
        <c:ser>
          <c:idx val="1"/>
          <c:order val="1"/>
          <c:tx>
            <c:strRef>
              <c:f>'TEST 1 - AppEval'!$M$66:$M$67</c:f>
              <c:strCache>
                <c:ptCount val="1"/>
                <c:pt idx="0">
                  <c:v>50000</c:v>
                </c:pt>
              </c:strCache>
            </c:strRef>
          </c:tx>
          <c:spPr>
            <a:ln w="25400">
              <a:solidFill>
                <a:srgbClr val="FF7F00"/>
              </a:solidFill>
              <a:prstDash val="solid"/>
            </a:ln>
          </c:spPr>
          <c:marker>
            <c:symbol val="none"/>
          </c:marker>
          <c:cat>
            <c:strRef>
              <c:f>'TEST 1 - AppEval'!$K$68:$K$76</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AppEval'!$M$68:$M$76</c:f>
              <c:numCache>
                <c:formatCode>"$"#,##0.00_);[Red]\("$"#,##0.00\)</c:formatCode>
                <c:ptCount val="9"/>
                <c:pt idx="0">
                  <c:v>676.18265690041699</c:v>
                </c:pt>
                <c:pt idx="1">
                  <c:v>378.21617183427747</c:v>
                </c:pt>
                <c:pt idx="2">
                  <c:v>279.53490643570012</c:v>
                </c:pt>
                <c:pt idx="3">
                  <c:v>162.75377885587412</c:v>
                </c:pt>
                <c:pt idx="4">
                  <c:v>318.01914349148217</c:v>
                </c:pt>
                <c:pt idx="5">
                  <c:v>363.90601137537089</c:v>
                </c:pt>
                <c:pt idx="6">
                  <c:v>443.08615284331387</c:v>
                </c:pt>
                <c:pt idx="7">
                  <c:v>1236.0911891892786</c:v>
                </c:pt>
                <c:pt idx="8">
                  <c:v>4977.8752861706971</c:v>
                </c:pt>
              </c:numCache>
            </c:numRef>
          </c:val>
          <c:smooth val="0"/>
        </c:ser>
        <c:ser>
          <c:idx val="2"/>
          <c:order val="2"/>
          <c:tx>
            <c:strRef>
              <c:f>'TEST 1 - AppEval'!$N$66:$N$67</c:f>
              <c:strCache>
                <c:ptCount val="1"/>
                <c:pt idx="0">
                  <c:v>100000</c:v>
                </c:pt>
              </c:strCache>
            </c:strRef>
          </c:tx>
          <c:spPr>
            <a:ln w="25400">
              <a:solidFill>
                <a:srgbClr val="3C961A"/>
              </a:solidFill>
              <a:prstDash val="solid"/>
            </a:ln>
          </c:spPr>
          <c:marker>
            <c:symbol val="none"/>
          </c:marker>
          <c:cat>
            <c:strRef>
              <c:f>'TEST 1 - AppEval'!$K$68:$K$76</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AppEval'!$N$68:$N$76</c:f>
              <c:numCache>
                <c:formatCode>"$"#,##0.00_);[Red]\("$"#,##0.00\)</c:formatCode>
                <c:ptCount val="9"/>
                <c:pt idx="0">
                  <c:v>482.23753637710195</c:v>
                </c:pt>
                <c:pt idx="1">
                  <c:v>194.72664444812983</c:v>
                </c:pt>
                <c:pt idx="2">
                  <c:v>221.9670051954939</c:v>
                </c:pt>
                <c:pt idx="3">
                  <c:v>148.58309527735594</c:v>
                </c:pt>
                <c:pt idx="4">
                  <c:v>197.90543016204319</c:v>
                </c:pt>
                <c:pt idx="5">
                  <c:v>196.63694168941262</c:v>
                </c:pt>
                <c:pt idx="6">
                  <c:v>394.00923780638459</c:v>
                </c:pt>
                <c:pt idx="7">
                  <c:v>997.94437668264266</c:v>
                </c:pt>
                <c:pt idx="8">
                  <c:v>2566.4627676925888</c:v>
                </c:pt>
              </c:numCache>
            </c:numRef>
          </c:val>
          <c:smooth val="0"/>
        </c:ser>
        <c:dLbls>
          <c:showLegendKey val="0"/>
          <c:showVal val="0"/>
          <c:showCatName val="0"/>
          <c:showSerName val="0"/>
          <c:showPercent val="0"/>
          <c:showBubbleSize val="0"/>
        </c:dLbls>
        <c:marker val="1"/>
        <c:smooth val="0"/>
        <c:axId val="583407104"/>
        <c:axId val="583408640"/>
      </c:lineChart>
      <c:catAx>
        <c:axId val="583407104"/>
        <c:scaling>
          <c:orientation val="minMax"/>
        </c:scaling>
        <c:delete val="0"/>
        <c:axPos val="b"/>
        <c:majorTickMark val="none"/>
        <c:minorTickMark val="none"/>
        <c:tickLblPos val="low"/>
        <c:spPr>
          <a:ln>
            <a:solidFill>
              <a:srgbClr val="BBBBBB"/>
            </a:solidFill>
            <a:prstDash val="solid"/>
          </a:ln>
        </c:spPr>
        <c:crossAx val="583408640"/>
        <c:crosses val="autoZero"/>
        <c:auto val="1"/>
        <c:lblAlgn val="ctr"/>
        <c:lblOffset val="100"/>
        <c:noMultiLvlLbl val="0"/>
      </c:catAx>
      <c:valAx>
        <c:axId val="583408640"/>
        <c:scaling>
          <c:orientation val="minMax"/>
          <c:max val="12000"/>
        </c:scaling>
        <c:delete val="0"/>
        <c:axPos val="l"/>
        <c:numFmt formatCode="#,##0" sourceLinked="0"/>
        <c:majorTickMark val="out"/>
        <c:minorTickMark val="none"/>
        <c:tickLblPos val="low"/>
        <c:spPr>
          <a:ln>
            <a:solidFill>
              <a:srgbClr val="BBBBBB"/>
            </a:solidFill>
            <a:prstDash val="solid"/>
          </a:ln>
        </c:spPr>
        <c:crossAx val="583407104"/>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1 - AppEval!PivotTable18</c:name>
    <c:fmtId val="14"/>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1 - AppEval'!$C$93:$C$94</c:f>
              <c:strCache>
                <c:ptCount val="1"/>
                <c:pt idx="0">
                  <c:v>10000</c:v>
                </c:pt>
              </c:strCache>
            </c:strRef>
          </c:tx>
          <c:spPr>
            <a:ln w="25400">
              <a:solidFill>
                <a:srgbClr val="1868CF"/>
              </a:solidFill>
              <a:prstDash val="solid"/>
            </a:ln>
          </c:spPr>
          <c:marker>
            <c:symbol val="none"/>
          </c:marker>
          <c:cat>
            <c:strRef>
              <c:f>'TEST 1 - AppEval'!$B$95:$B$103</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AppEval'!$C$95:$C$103</c:f>
              <c:numCache>
                <c:formatCode>"$"#,##0.00_);[Red]\("$"#,##0.00\)</c:formatCode>
                <c:ptCount val="9"/>
                <c:pt idx="0">
                  <c:v>5389.2065257183449</c:v>
                </c:pt>
                <c:pt idx="1">
                  <c:v>2164.0371233385881</c:v>
                </c:pt>
                <c:pt idx="2">
                  <c:v>1454.2325466824027</c:v>
                </c:pt>
                <c:pt idx="3">
                  <c:v>1714.8198454416781</c:v>
                </c:pt>
                <c:pt idx="4">
                  <c:v>1758.5135149911289</c:v>
                </c:pt>
                <c:pt idx="5">
                  <c:v>2268.5811500279033</c:v>
                </c:pt>
                <c:pt idx="6">
                  <c:v>3754.0873516887946</c:v>
                </c:pt>
                <c:pt idx="7">
                  <c:v>7328.6164857014637</c:v>
                </c:pt>
                <c:pt idx="8">
                  <c:v>10520.027245937545</c:v>
                </c:pt>
              </c:numCache>
            </c:numRef>
          </c:val>
          <c:smooth val="0"/>
        </c:ser>
        <c:ser>
          <c:idx val="1"/>
          <c:order val="1"/>
          <c:tx>
            <c:strRef>
              <c:f>'TEST 1 - AppEval'!$D$93:$D$94</c:f>
              <c:strCache>
                <c:ptCount val="1"/>
                <c:pt idx="0">
                  <c:v>50000</c:v>
                </c:pt>
              </c:strCache>
            </c:strRef>
          </c:tx>
          <c:spPr>
            <a:ln w="25400">
              <a:solidFill>
                <a:srgbClr val="FF7F00"/>
              </a:solidFill>
              <a:prstDash val="solid"/>
            </a:ln>
          </c:spPr>
          <c:marker>
            <c:symbol val="none"/>
          </c:marker>
          <c:cat>
            <c:strRef>
              <c:f>'TEST 1 - AppEval'!$B$95:$B$103</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AppEval'!$D$95:$D$103</c:f>
              <c:numCache>
                <c:formatCode>"$"#,##0.00_);[Red]\("$"#,##0.00\)</c:formatCode>
                <c:ptCount val="9"/>
                <c:pt idx="0">
                  <c:v>3125.4434254929383</c:v>
                </c:pt>
                <c:pt idx="1">
                  <c:v>1746.055085006235</c:v>
                </c:pt>
                <c:pt idx="2">
                  <c:v>1490.7865645410611</c:v>
                </c:pt>
                <c:pt idx="3">
                  <c:v>1646.3868783684395</c:v>
                </c:pt>
                <c:pt idx="4">
                  <c:v>2215.3694033473103</c:v>
                </c:pt>
                <c:pt idx="5">
                  <c:v>2691.3628385659435</c:v>
                </c:pt>
                <c:pt idx="6">
                  <c:v>2856.4452453593108</c:v>
                </c:pt>
                <c:pt idx="7">
                  <c:v>7106.2986009883753</c:v>
                </c:pt>
                <c:pt idx="8">
                  <c:v>10696.902192851792</c:v>
                </c:pt>
              </c:numCache>
            </c:numRef>
          </c:val>
          <c:smooth val="0"/>
        </c:ser>
        <c:ser>
          <c:idx val="2"/>
          <c:order val="2"/>
          <c:tx>
            <c:strRef>
              <c:f>'TEST 1 - AppEval'!$E$93:$E$94</c:f>
              <c:strCache>
                <c:ptCount val="1"/>
                <c:pt idx="0">
                  <c:v>100000</c:v>
                </c:pt>
              </c:strCache>
            </c:strRef>
          </c:tx>
          <c:spPr>
            <a:ln w="25400">
              <a:solidFill>
                <a:srgbClr val="3C961A"/>
              </a:solidFill>
              <a:prstDash val="solid"/>
            </a:ln>
          </c:spPr>
          <c:marker>
            <c:symbol val="none"/>
          </c:marker>
          <c:cat>
            <c:strRef>
              <c:f>'TEST 1 - AppEval'!$B$95:$B$103</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AppEval'!$E$95:$E$103</c:f>
              <c:numCache>
                <c:formatCode>"$"#,##0.00_);[Red]\("$"#,##0.00\)</c:formatCode>
                <c:ptCount val="9"/>
                <c:pt idx="0">
                  <c:v>4964.5143213231995</c:v>
                </c:pt>
                <c:pt idx="1">
                  <c:v>2467.7023134999054</c:v>
                </c:pt>
                <c:pt idx="2">
                  <c:v>1208.4681546594293</c:v>
                </c:pt>
                <c:pt idx="3">
                  <c:v>1784.3196739106952</c:v>
                </c:pt>
                <c:pt idx="4">
                  <c:v>1753.2567435502656</c:v>
                </c:pt>
                <c:pt idx="5">
                  <c:v>1753.5414061612335</c:v>
                </c:pt>
                <c:pt idx="6">
                  <c:v>3684.0877044804552</c:v>
                </c:pt>
                <c:pt idx="7">
                  <c:v>6199.7962484219561</c:v>
                </c:pt>
                <c:pt idx="8">
                  <c:v>10146.50010692071</c:v>
                </c:pt>
              </c:numCache>
            </c:numRef>
          </c:val>
          <c:smooth val="0"/>
        </c:ser>
        <c:dLbls>
          <c:showLegendKey val="0"/>
          <c:showVal val="0"/>
          <c:showCatName val="0"/>
          <c:showSerName val="0"/>
          <c:showPercent val="0"/>
          <c:showBubbleSize val="0"/>
        </c:dLbls>
        <c:marker val="1"/>
        <c:smooth val="0"/>
        <c:axId val="583448832"/>
        <c:axId val="583708672"/>
      </c:lineChart>
      <c:catAx>
        <c:axId val="583448832"/>
        <c:scaling>
          <c:orientation val="minMax"/>
        </c:scaling>
        <c:delete val="0"/>
        <c:axPos val="b"/>
        <c:majorTickMark val="none"/>
        <c:minorTickMark val="none"/>
        <c:tickLblPos val="low"/>
        <c:spPr>
          <a:ln>
            <a:solidFill>
              <a:srgbClr val="BBBBBB"/>
            </a:solidFill>
            <a:prstDash val="solid"/>
          </a:ln>
        </c:spPr>
        <c:crossAx val="583708672"/>
        <c:crosses val="autoZero"/>
        <c:auto val="1"/>
        <c:lblAlgn val="ctr"/>
        <c:lblOffset val="100"/>
        <c:noMultiLvlLbl val="0"/>
      </c:catAx>
      <c:valAx>
        <c:axId val="583708672"/>
        <c:scaling>
          <c:orientation val="minMax"/>
        </c:scaling>
        <c:delete val="0"/>
        <c:axPos val="l"/>
        <c:numFmt formatCode="#,##0" sourceLinked="0"/>
        <c:majorTickMark val="out"/>
        <c:minorTickMark val="none"/>
        <c:tickLblPos val="low"/>
        <c:spPr>
          <a:ln>
            <a:solidFill>
              <a:srgbClr val="BBBBBB"/>
            </a:solidFill>
            <a:prstDash val="solid"/>
          </a:ln>
        </c:spPr>
        <c:crossAx val="583448832"/>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1 - AppEval!PivotTable20</c:name>
    <c:fmtId val="18"/>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1 - AppEval'!$L$93:$L$94</c:f>
              <c:strCache>
                <c:ptCount val="1"/>
                <c:pt idx="0">
                  <c:v>10000</c:v>
                </c:pt>
              </c:strCache>
            </c:strRef>
          </c:tx>
          <c:spPr>
            <a:ln w="25400">
              <a:solidFill>
                <a:srgbClr val="1868CF"/>
              </a:solidFill>
              <a:prstDash val="solid"/>
            </a:ln>
          </c:spPr>
          <c:marker>
            <c:symbol val="none"/>
          </c:marker>
          <c:cat>
            <c:strRef>
              <c:f>'TEST 1 - AppEval'!$K$95:$K$103</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AppEval'!$L$95:$L$103</c:f>
              <c:numCache>
                <c:formatCode>"$"#,##0.00_);[Red]\("$"#,##0.00\)</c:formatCode>
                <c:ptCount val="9"/>
                <c:pt idx="0">
                  <c:v>1009.3755022970327</c:v>
                </c:pt>
                <c:pt idx="1">
                  <c:v>577.09748722308632</c:v>
                </c:pt>
                <c:pt idx="2">
                  <c:v>409.87932191012328</c:v>
                </c:pt>
                <c:pt idx="3">
                  <c:v>222.52007138111108</c:v>
                </c:pt>
                <c:pt idx="4">
                  <c:v>469.00009720691816</c:v>
                </c:pt>
                <c:pt idx="5">
                  <c:v>473.42494696316157</c:v>
                </c:pt>
                <c:pt idx="6">
                  <c:v>459.37663981089349</c:v>
                </c:pt>
                <c:pt idx="7">
                  <c:v>2329.8048463156993</c:v>
                </c:pt>
                <c:pt idx="8">
                  <c:v>4626.7244613536295</c:v>
                </c:pt>
              </c:numCache>
            </c:numRef>
          </c:val>
          <c:smooth val="0"/>
        </c:ser>
        <c:ser>
          <c:idx val="1"/>
          <c:order val="1"/>
          <c:tx>
            <c:strRef>
              <c:f>'TEST 1 - AppEval'!$M$93:$M$94</c:f>
              <c:strCache>
                <c:ptCount val="1"/>
                <c:pt idx="0">
                  <c:v>50000</c:v>
                </c:pt>
              </c:strCache>
            </c:strRef>
          </c:tx>
          <c:spPr>
            <a:ln w="25400">
              <a:solidFill>
                <a:srgbClr val="FF7F00"/>
              </a:solidFill>
              <a:prstDash val="solid"/>
            </a:ln>
          </c:spPr>
          <c:marker>
            <c:symbol val="none"/>
          </c:marker>
          <c:cat>
            <c:strRef>
              <c:f>'TEST 1 - AppEval'!$K$95:$K$103</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AppEval'!$M$95:$M$103</c:f>
              <c:numCache>
                <c:formatCode>"$"#,##0.00_);[Red]\("$"#,##0.00\)</c:formatCode>
                <c:ptCount val="9"/>
                <c:pt idx="0">
                  <c:v>467.53629358921364</c:v>
                </c:pt>
                <c:pt idx="1">
                  <c:v>301.95757733151078</c:v>
                </c:pt>
                <c:pt idx="2">
                  <c:v>228.0988195255635</c:v>
                </c:pt>
                <c:pt idx="3">
                  <c:v>133.89707000982614</c:v>
                </c:pt>
                <c:pt idx="4">
                  <c:v>219.28128580355309</c:v>
                </c:pt>
                <c:pt idx="5">
                  <c:v>255.24518122593912</c:v>
                </c:pt>
                <c:pt idx="6">
                  <c:v>465.53280563559008</c:v>
                </c:pt>
                <c:pt idx="7">
                  <c:v>829.84891664397617</c:v>
                </c:pt>
                <c:pt idx="8">
                  <c:v>2012.7579123438352</c:v>
                </c:pt>
              </c:numCache>
            </c:numRef>
          </c:val>
          <c:smooth val="0"/>
        </c:ser>
        <c:ser>
          <c:idx val="2"/>
          <c:order val="2"/>
          <c:tx>
            <c:strRef>
              <c:f>'TEST 1 - AppEval'!$N$93:$N$94</c:f>
              <c:strCache>
                <c:ptCount val="1"/>
                <c:pt idx="0">
                  <c:v>100000</c:v>
                </c:pt>
              </c:strCache>
            </c:strRef>
          </c:tx>
          <c:spPr>
            <a:ln w="25400">
              <a:solidFill>
                <a:srgbClr val="3C961A"/>
              </a:solidFill>
              <a:prstDash val="solid"/>
            </a:ln>
          </c:spPr>
          <c:marker>
            <c:symbol val="none"/>
          </c:marker>
          <c:cat>
            <c:strRef>
              <c:f>'TEST 1 - AppEval'!$K$95:$K$103</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1 - AppEval'!$N$95:$N$103</c:f>
              <c:numCache>
                <c:formatCode>"$"#,##0.00_);[Red]\("$"#,##0.00\)</c:formatCode>
                <c:ptCount val="9"/>
                <c:pt idx="0">
                  <c:v>297.59256174952549</c:v>
                </c:pt>
                <c:pt idx="1">
                  <c:v>156.60346559747717</c:v>
                </c:pt>
                <c:pt idx="2">
                  <c:v>144.04322697066507</c:v>
                </c:pt>
                <c:pt idx="3">
                  <c:v>95.944340615778614</c:v>
                </c:pt>
                <c:pt idx="4">
                  <c:v>118.37344827961593</c:v>
                </c:pt>
                <c:pt idx="5">
                  <c:v>153.53486784279099</c:v>
                </c:pt>
                <c:pt idx="6">
                  <c:v>229.3559598682734</c:v>
                </c:pt>
                <c:pt idx="7">
                  <c:v>675.4498005433644</c:v>
                </c:pt>
                <c:pt idx="8">
                  <c:v>1695.1640681594893</c:v>
                </c:pt>
              </c:numCache>
            </c:numRef>
          </c:val>
          <c:smooth val="0"/>
        </c:ser>
        <c:dLbls>
          <c:showLegendKey val="0"/>
          <c:showVal val="0"/>
          <c:showCatName val="0"/>
          <c:showSerName val="0"/>
          <c:showPercent val="0"/>
          <c:showBubbleSize val="0"/>
        </c:dLbls>
        <c:marker val="1"/>
        <c:smooth val="0"/>
        <c:axId val="495517696"/>
        <c:axId val="495519232"/>
      </c:lineChart>
      <c:catAx>
        <c:axId val="495517696"/>
        <c:scaling>
          <c:orientation val="minMax"/>
        </c:scaling>
        <c:delete val="0"/>
        <c:axPos val="b"/>
        <c:majorTickMark val="none"/>
        <c:minorTickMark val="none"/>
        <c:tickLblPos val="low"/>
        <c:spPr>
          <a:ln>
            <a:solidFill>
              <a:srgbClr val="BBBBBB"/>
            </a:solidFill>
            <a:prstDash val="solid"/>
          </a:ln>
        </c:spPr>
        <c:crossAx val="495519232"/>
        <c:crosses val="autoZero"/>
        <c:auto val="1"/>
        <c:lblAlgn val="ctr"/>
        <c:lblOffset val="100"/>
        <c:noMultiLvlLbl val="0"/>
      </c:catAx>
      <c:valAx>
        <c:axId val="495519232"/>
        <c:scaling>
          <c:orientation val="minMax"/>
          <c:max val="12000"/>
        </c:scaling>
        <c:delete val="0"/>
        <c:axPos val="l"/>
        <c:numFmt formatCode="#,##0" sourceLinked="0"/>
        <c:majorTickMark val="out"/>
        <c:minorTickMark val="none"/>
        <c:tickLblPos val="low"/>
        <c:spPr>
          <a:ln>
            <a:solidFill>
              <a:srgbClr val="BBBBBB"/>
            </a:solidFill>
            <a:prstDash val="solid"/>
          </a:ln>
        </c:spPr>
        <c:crossAx val="495517696"/>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2 - RealData!PivotTable29</c:name>
    <c:fmtId val="25"/>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2 - RealData'!$C$64:$C$65</c:f>
              <c:strCache>
                <c:ptCount val="1"/>
                <c:pt idx="0">
                  <c:v>10000</c:v>
                </c:pt>
              </c:strCache>
            </c:strRef>
          </c:tx>
          <c:spPr>
            <a:ln w="25400">
              <a:solidFill>
                <a:srgbClr val="1868CF"/>
              </a:solidFill>
              <a:prstDash val="solid"/>
            </a:ln>
          </c:spPr>
          <c:marker>
            <c:symbol val="none"/>
          </c:marker>
          <c:cat>
            <c:strRef>
              <c:f>'TEST 2 - RealData'!$B$66:$B$74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RealData'!$C$66:$C$74</c:f>
              <c:numCache>
                <c:formatCode>"$"#,##0.00_);[Red]\("$"#,##0.00\)</c:formatCode>
                <c:ptCount val="9"/>
                <c:pt idx="0">
                  <c:v>379.67463782158899</c:v>
                </c:pt>
                <c:pt idx="1">
                  <c:v>217.46977190174056</c:v>
                </c:pt>
                <c:pt idx="2">
                  <c:v>111.1311226139902</c:v>
                </c:pt>
                <c:pt idx="3">
                  <c:v>68.323902638624233</c:v>
                </c:pt>
                <c:pt idx="4">
                  <c:v>99.870539593827843</c:v>
                </c:pt>
                <c:pt idx="5">
                  <c:v>97.805001249570324</c:v>
                </c:pt>
                <c:pt idx="6">
                  <c:v>248.54752945075353</c:v>
                </c:pt>
                <c:pt idx="7">
                  <c:v>873.81505223675458</c:v>
                </c:pt>
                <c:pt idx="8">
                  <c:v>3008.610207823499</c:v>
                </c:pt>
              </c:numCache>
            </c:numRef>
          </c:val>
          <c:smooth val="0"/>
        </c:ser>
        <c:ser>
          <c:idx val="1"/>
          <c:order val="1"/>
          <c:tx>
            <c:strRef>
              <c:f>'TEST 2 - RealData'!$D$64:$D$65</c:f>
              <c:strCache>
                <c:ptCount val="1"/>
                <c:pt idx="0">
                  <c:v>50000</c:v>
                </c:pt>
              </c:strCache>
            </c:strRef>
          </c:tx>
          <c:spPr>
            <a:ln w="25400">
              <a:solidFill>
                <a:srgbClr val="FF7F00"/>
              </a:solidFill>
              <a:prstDash val="solid"/>
            </a:ln>
          </c:spPr>
          <c:marker>
            <c:symbol val="none"/>
          </c:marker>
          <c:cat>
            <c:strRef>
              <c:f>'TEST 2 - RealData'!$B$66:$B$74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RealData'!$D$66:$D$74</c:f>
              <c:numCache>
                <c:formatCode>"$"#,##0.00_);[Red]\("$"#,##0.00\)</c:formatCode>
                <c:ptCount val="9"/>
                <c:pt idx="0">
                  <c:v>161.23605064963382</c:v>
                </c:pt>
                <c:pt idx="1">
                  <c:v>55.049313689687288</c:v>
                </c:pt>
                <c:pt idx="2">
                  <c:v>49.610187648752223</c:v>
                </c:pt>
                <c:pt idx="3">
                  <c:v>30.141365932477139</c:v>
                </c:pt>
                <c:pt idx="4">
                  <c:v>38.391146967779498</c:v>
                </c:pt>
                <c:pt idx="5">
                  <c:v>62.257183336992696</c:v>
                </c:pt>
                <c:pt idx="6">
                  <c:v>151.29390096620673</c:v>
                </c:pt>
                <c:pt idx="7">
                  <c:v>358.82503359403205</c:v>
                </c:pt>
                <c:pt idx="8">
                  <c:v>1231.8547667021937</c:v>
                </c:pt>
              </c:numCache>
            </c:numRef>
          </c:val>
          <c:smooth val="0"/>
        </c:ser>
        <c:ser>
          <c:idx val="2"/>
          <c:order val="2"/>
          <c:tx>
            <c:strRef>
              <c:f>'TEST 2 - RealData'!$E$64:$E$65</c:f>
              <c:strCache>
                <c:ptCount val="1"/>
                <c:pt idx="0">
                  <c:v>100000</c:v>
                </c:pt>
              </c:strCache>
            </c:strRef>
          </c:tx>
          <c:spPr>
            <a:ln w="25400">
              <a:solidFill>
                <a:srgbClr val="3C961A"/>
              </a:solidFill>
              <a:prstDash val="solid"/>
            </a:ln>
          </c:spPr>
          <c:marker>
            <c:symbol val="none"/>
          </c:marker>
          <c:cat>
            <c:strRef>
              <c:f>'TEST 2 - RealData'!$B$66:$B$74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RealData'!$E$66:$E$74</c:f>
              <c:numCache>
                <c:formatCode>"$"#,##0.00_);[Red]\("$"#,##0.00\)</c:formatCode>
                <c:ptCount val="9"/>
                <c:pt idx="0">
                  <c:v>134.53832113194235</c:v>
                </c:pt>
                <c:pt idx="1">
                  <c:v>50.872664935339834</c:v>
                </c:pt>
                <c:pt idx="2">
                  <c:v>32.608534691780704</c:v>
                </c:pt>
                <c:pt idx="3">
                  <c:v>19.100137428678568</c:v>
                </c:pt>
                <c:pt idx="4">
                  <c:v>20.898226373134232</c:v>
                </c:pt>
                <c:pt idx="5">
                  <c:v>24.058311697608982</c:v>
                </c:pt>
                <c:pt idx="6">
                  <c:v>71.928978676023348</c:v>
                </c:pt>
                <c:pt idx="7">
                  <c:v>224.0763243092718</c:v>
                </c:pt>
                <c:pt idx="8">
                  <c:v>748.63251470731234</c:v>
                </c:pt>
              </c:numCache>
            </c:numRef>
          </c:val>
          <c:smooth val="0"/>
        </c:ser>
        <c:dLbls>
          <c:showLegendKey val="0"/>
          <c:showVal val="0"/>
          <c:showCatName val="0"/>
          <c:showSerName val="0"/>
          <c:showPercent val="0"/>
          <c:showBubbleSize val="0"/>
        </c:dLbls>
        <c:marker val="1"/>
        <c:smooth val="0"/>
        <c:axId val="496354816"/>
        <c:axId val="496356352"/>
      </c:lineChart>
      <c:catAx>
        <c:axId val="496354816"/>
        <c:scaling>
          <c:orientation val="minMax"/>
        </c:scaling>
        <c:delete val="0"/>
        <c:axPos val="b"/>
        <c:majorTickMark val="none"/>
        <c:minorTickMark val="none"/>
        <c:tickLblPos val="low"/>
        <c:spPr>
          <a:ln>
            <a:solidFill>
              <a:srgbClr val="BBBBBB"/>
            </a:solidFill>
            <a:prstDash val="solid"/>
          </a:ln>
        </c:spPr>
        <c:crossAx val="496356352"/>
        <c:crosses val="autoZero"/>
        <c:auto val="1"/>
        <c:lblAlgn val="ctr"/>
        <c:lblOffset val="100"/>
        <c:noMultiLvlLbl val="0"/>
      </c:catAx>
      <c:valAx>
        <c:axId val="496356352"/>
        <c:scaling>
          <c:orientation val="minMax"/>
        </c:scaling>
        <c:delete val="0"/>
        <c:axPos val="l"/>
        <c:numFmt formatCode="#,##0" sourceLinked="0"/>
        <c:majorTickMark val="out"/>
        <c:minorTickMark val="none"/>
        <c:tickLblPos val="low"/>
        <c:spPr>
          <a:ln>
            <a:solidFill>
              <a:srgbClr val="BBBBBB"/>
            </a:solidFill>
            <a:prstDash val="solid"/>
          </a:ln>
        </c:spPr>
        <c:crossAx val="496354816"/>
        <c:crosses val="autoZero"/>
        <c:crossBetween val="between"/>
      </c:valAx>
      <c:spPr>
        <a:ln w="25400">
          <a:noFill/>
        </a:ln>
      </c:spPr>
    </c:plotArea>
    <c:legend>
      <c:legendPos val="r"/>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2 - RealData!PivotTable27</c:name>
    <c:fmtId val="25"/>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2 - RealData'!$L$64:$L$65</c:f>
              <c:strCache>
                <c:ptCount val="1"/>
                <c:pt idx="0">
                  <c:v>10000</c:v>
                </c:pt>
              </c:strCache>
            </c:strRef>
          </c:tx>
          <c:spPr>
            <a:ln w="25400">
              <a:solidFill>
                <a:srgbClr val="1868CF"/>
              </a:solidFill>
              <a:prstDash val="solid"/>
            </a:ln>
          </c:spPr>
          <c:marker>
            <c:symbol val="none"/>
          </c:marker>
          <c:cat>
            <c:strRef>
              <c:f>'TEST 2 - RealData'!$K$66:$K$74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RealData'!$L$66:$L$74</c:f>
              <c:numCache>
                <c:formatCode>"$"#,##0.00_);[Red]\("$"#,##0.00\)</c:formatCode>
                <c:ptCount val="9"/>
                <c:pt idx="0">
                  <c:v>397.17122675225227</c:v>
                </c:pt>
                <c:pt idx="1">
                  <c:v>213.15396463301983</c:v>
                </c:pt>
                <c:pt idx="2">
                  <c:v>194.72327323773965</c:v>
                </c:pt>
                <c:pt idx="3">
                  <c:v>133.65358059275164</c:v>
                </c:pt>
                <c:pt idx="4">
                  <c:v>156.9365903485029</c:v>
                </c:pt>
                <c:pt idx="5">
                  <c:v>232.20921504498742</c:v>
                </c:pt>
                <c:pt idx="6">
                  <c:v>471.32822677029617</c:v>
                </c:pt>
                <c:pt idx="7">
                  <c:v>770.18579082916619</c:v>
                </c:pt>
                <c:pt idx="8">
                  <c:v>2765.3519244969298</c:v>
                </c:pt>
              </c:numCache>
            </c:numRef>
          </c:val>
          <c:smooth val="0"/>
        </c:ser>
        <c:ser>
          <c:idx val="1"/>
          <c:order val="1"/>
          <c:tx>
            <c:strRef>
              <c:f>'TEST 2 - RealData'!$M$64:$M$65</c:f>
              <c:strCache>
                <c:ptCount val="1"/>
                <c:pt idx="0">
                  <c:v>50000</c:v>
                </c:pt>
              </c:strCache>
            </c:strRef>
          </c:tx>
          <c:spPr>
            <a:ln w="25400">
              <a:solidFill>
                <a:srgbClr val="FF7F00"/>
              </a:solidFill>
              <a:prstDash val="solid"/>
            </a:ln>
          </c:spPr>
          <c:marker>
            <c:symbol val="none"/>
          </c:marker>
          <c:cat>
            <c:strRef>
              <c:f>'TEST 2 - RealData'!$K$66:$K$74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RealData'!$M$66:$M$74</c:f>
              <c:numCache>
                <c:formatCode>"$"#,##0.00_);[Red]\("$"#,##0.00\)</c:formatCode>
                <c:ptCount val="9"/>
                <c:pt idx="0">
                  <c:v>167.67103659364346</c:v>
                </c:pt>
                <c:pt idx="1">
                  <c:v>149.473653568522</c:v>
                </c:pt>
                <c:pt idx="2">
                  <c:v>85.862759364719253</c:v>
                </c:pt>
                <c:pt idx="3">
                  <c:v>51.690104888260528</c:v>
                </c:pt>
                <c:pt idx="4">
                  <c:v>66.836859185522485</c:v>
                </c:pt>
                <c:pt idx="5">
                  <c:v>61.968772394294867</c:v>
                </c:pt>
                <c:pt idx="6">
                  <c:v>202.271700492957</c:v>
                </c:pt>
                <c:pt idx="7">
                  <c:v>629.70082774724324</c:v>
                </c:pt>
                <c:pt idx="8">
                  <c:v>1193.6905398883821</c:v>
                </c:pt>
              </c:numCache>
            </c:numRef>
          </c:val>
          <c:smooth val="0"/>
        </c:ser>
        <c:ser>
          <c:idx val="2"/>
          <c:order val="2"/>
          <c:tx>
            <c:strRef>
              <c:f>'TEST 2 - RealData'!$N$64:$N$65</c:f>
              <c:strCache>
                <c:ptCount val="1"/>
                <c:pt idx="0">
                  <c:v>100000</c:v>
                </c:pt>
              </c:strCache>
            </c:strRef>
          </c:tx>
          <c:spPr>
            <a:ln w="25400">
              <a:solidFill>
                <a:srgbClr val="3C961A"/>
              </a:solidFill>
              <a:prstDash val="solid"/>
            </a:ln>
          </c:spPr>
          <c:marker>
            <c:symbol val="none"/>
          </c:marker>
          <c:cat>
            <c:strRef>
              <c:f>'TEST 2 - RealData'!$K$66:$K$74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RealData'!$N$66:$N$74</c:f>
              <c:numCache>
                <c:formatCode>"$"#,##0.00_);[Red]\("$"#,##0.00\)</c:formatCode>
                <c:ptCount val="9"/>
                <c:pt idx="0">
                  <c:v>94.473467891161917</c:v>
                </c:pt>
                <c:pt idx="1">
                  <c:v>70.887786258604237</c:v>
                </c:pt>
                <c:pt idx="2">
                  <c:v>53.802295957210504</c:v>
                </c:pt>
                <c:pt idx="3">
                  <c:v>42.903481979128316</c:v>
                </c:pt>
                <c:pt idx="4">
                  <c:v>49.070086809691816</c:v>
                </c:pt>
                <c:pt idx="5">
                  <c:v>66.376503883405292</c:v>
                </c:pt>
                <c:pt idx="6">
                  <c:v>73.440901027069131</c:v>
                </c:pt>
                <c:pt idx="7">
                  <c:v>309.65964834063232</c:v>
                </c:pt>
                <c:pt idx="8">
                  <c:v>1038.1255528458119</c:v>
                </c:pt>
              </c:numCache>
            </c:numRef>
          </c:val>
          <c:smooth val="0"/>
        </c:ser>
        <c:dLbls>
          <c:showLegendKey val="0"/>
          <c:showVal val="0"/>
          <c:showCatName val="0"/>
          <c:showSerName val="0"/>
          <c:showPercent val="0"/>
          <c:showBubbleSize val="0"/>
        </c:dLbls>
        <c:marker val="1"/>
        <c:smooth val="0"/>
        <c:axId val="496662016"/>
        <c:axId val="496663552"/>
      </c:lineChart>
      <c:catAx>
        <c:axId val="496662016"/>
        <c:scaling>
          <c:orientation val="minMax"/>
        </c:scaling>
        <c:delete val="0"/>
        <c:axPos val="b"/>
        <c:majorTickMark val="none"/>
        <c:minorTickMark val="none"/>
        <c:tickLblPos val="low"/>
        <c:spPr>
          <a:ln>
            <a:solidFill>
              <a:srgbClr val="BBBBBB"/>
            </a:solidFill>
            <a:prstDash val="solid"/>
          </a:ln>
        </c:spPr>
        <c:crossAx val="496663552"/>
        <c:crosses val="autoZero"/>
        <c:auto val="1"/>
        <c:lblAlgn val="ctr"/>
        <c:lblOffset val="100"/>
        <c:noMultiLvlLbl val="0"/>
      </c:catAx>
      <c:valAx>
        <c:axId val="496663552"/>
        <c:scaling>
          <c:orientation val="minMax"/>
          <c:max val="3500"/>
        </c:scaling>
        <c:delete val="0"/>
        <c:axPos val="l"/>
        <c:numFmt formatCode="#,##0" sourceLinked="0"/>
        <c:majorTickMark val="out"/>
        <c:minorTickMark val="none"/>
        <c:tickLblPos val="low"/>
        <c:spPr>
          <a:ln>
            <a:solidFill>
              <a:srgbClr val="BBBBBB"/>
            </a:solidFill>
            <a:prstDash val="solid"/>
          </a:ln>
        </c:spPr>
        <c:crossAx val="496662016"/>
        <c:crosses val="autoZero"/>
        <c:crossBetween val="between"/>
      </c:valAx>
      <c:spPr>
        <a:ln w="25400">
          <a:noFill/>
        </a:ln>
      </c:spPr>
    </c:plotArea>
    <c:legend>
      <c:legendPos val="r"/>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2 - RealData!PivotTable28</c:name>
    <c:fmtId val="23"/>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2 - RealData'!$C$91:$C$92</c:f>
              <c:strCache>
                <c:ptCount val="1"/>
                <c:pt idx="0">
                  <c:v>10000</c:v>
                </c:pt>
              </c:strCache>
            </c:strRef>
          </c:tx>
          <c:spPr>
            <a:ln w="25400">
              <a:solidFill>
                <a:srgbClr val="1868CF"/>
              </a:solidFill>
              <a:prstDash val="solid"/>
            </a:ln>
          </c:spPr>
          <c:marker>
            <c:symbol val="none"/>
          </c:marker>
          <c:cat>
            <c:strRef>
              <c:f>'TEST 2 - RealData'!$B$93:$B$101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RealData'!$C$93:$C$101</c:f>
              <c:numCache>
                <c:formatCode>"$"#,##0.00_);[Red]\("$"#,##0.00\)</c:formatCode>
                <c:ptCount val="9"/>
                <c:pt idx="0">
                  <c:v>506.88354814218434</c:v>
                </c:pt>
                <c:pt idx="1">
                  <c:v>288.12505957041782</c:v>
                </c:pt>
                <c:pt idx="2">
                  <c:v>176.52507015490718</c:v>
                </c:pt>
                <c:pt idx="3">
                  <c:v>105.34115747055773</c:v>
                </c:pt>
                <c:pt idx="4">
                  <c:v>181.56833843882995</c:v>
                </c:pt>
                <c:pt idx="5">
                  <c:v>198.13134643584564</c:v>
                </c:pt>
                <c:pt idx="6">
                  <c:v>355.42968710684664</c:v>
                </c:pt>
                <c:pt idx="7">
                  <c:v>918.06836625644894</c:v>
                </c:pt>
                <c:pt idx="8">
                  <c:v>2855.8351597389424</c:v>
                </c:pt>
              </c:numCache>
            </c:numRef>
          </c:val>
          <c:smooth val="0"/>
        </c:ser>
        <c:ser>
          <c:idx val="1"/>
          <c:order val="1"/>
          <c:tx>
            <c:strRef>
              <c:f>'TEST 2 - RealData'!$D$91:$D$92</c:f>
              <c:strCache>
                <c:ptCount val="1"/>
                <c:pt idx="0">
                  <c:v>50000</c:v>
                </c:pt>
              </c:strCache>
            </c:strRef>
          </c:tx>
          <c:spPr>
            <a:ln w="25400">
              <a:solidFill>
                <a:srgbClr val="FF7F00"/>
              </a:solidFill>
              <a:prstDash val="solid"/>
            </a:ln>
          </c:spPr>
          <c:marker>
            <c:symbol val="none"/>
          </c:marker>
          <c:cat>
            <c:strRef>
              <c:f>'TEST 2 - RealData'!$B$93:$B$101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RealData'!$D$93:$D$101</c:f>
              <c:numCache>
                <c:formatCode>"$"#,##0.00_);[Red]\("$"#,##0.00\)</c:formatCode>
                <c:ptCount val="9"/>
                <c:pt idx="0">
                  <c:v>582.53756372018211</c:v>
                </c:pt>
                <c:pt idx="1">
                  <c:v>333.79921901893374</c:v>
                </c:pt>
                <c:pt idx="2">
                  <c:v>246.21595994354439</c:v>
                </c:pt>
                <c:pt idx="3">
                  <c:v>103.66436211027917</c:v>
                </c:pt>
                <c:pt idx="4">
                  <c:v>176.23581328215806</c:v>
                </c:pt>
                <c:pt idx="5">
                  <c:v>236.93925313938246</c:v>
                </c:pt>
                <c:pt idx="6">
                  <c:v>459.3039403479363</c:v>
                </c:pt>
                <c:pt idx="7">
                  <c:v>1090.2401295483537</c:v>
                </c:pt>
                <c:pt idx="8">
                  <c:v>1981.5420719278734</c:v>
                </c:pt>
              </c:numCache>
            </c:numRef>
          </c:val>
          <c:smooth val="0"/>
        </c:ser>
        <c:ser>
          <c:idx val="2"/>
          <c:order val="2"/>
          <c:tx>
            <c:strRef>
              <c:f>'TEST 2 - RealData'!$E$91:$E$92</c:f>
              <c:strCache>
                <c:ptCount val="1"/>
                <c:pt idx="0">
                  <c:v>100000</c:v>
                </c:pt>
              </c:strCache>
            </c:strRef>
          </c:tx>
          <c:spPr>
            <a:ln w="25400">
              <a:solidFill>
                <a:srgbClr val="3C961A"/>
              </a:solidFill>
              <a:prstDash val="solid"/>
            </a:ln>
          </c:spPr>
          <c:marker>
            <c:symbol val="none"/>
          </c:marker>
          <c:cat>
            <c:strRef>
              <c:f>'TEST 2 - RealData'!$B$93:$B$101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RealData'!$E$93:$E$101</c:f>
              <c:numCache>
                <c:formatCode>"$"#,##0.00_);[Red]\("$"#,##0.00\)</c:formatCode>
                <c:ptCount val="9"/>
                <c:pt idx="0">
                  <c:v>521.35678694960609</c:v>
                </c:pt>
                <c:pt idx="1">
                  <c:v>296.01980354761963</c:v>
                </c:pt>
                <c:pt idx="2">
                  <c:v>206.39658464137477</c:v>
                </c:pt>
                <c:pt idx="3">
                  <c:v>168.47471047735144</c:v>
                </c:pt>
                <c:pt idx="4">
                  <c:v>137.46545725659152</c:v>
                </c:pt>
                <c:pt idx="5">
                  <c:v>214.67036726938628</c:v>
                </c:pt>
                <c:pt idx="6">
                  <c:v>432.14154837045015</c:v>
                </c:pt>
                <c:pt idx="7">
                  <c:v>878.93948218605897</c:v>
                </c:pt>
                <c:pt idx="8">
                  <c:v>2252.373168618195</c:v>
                </c:pt>
              </c:numCache>
            </c:numRef>
          </c:val>
          <c:smooth val="0"/>
        </c:ser>
        <c:dLbls>
          <c:showLegendKey val="0"/>
          <c:showVal val="0"/>
          <c:showCatName val="0"/>
          <c:showSerName val="0"/>
          <c:showPercent val="0"/>
          <c:showBubbleSize val="0"/>
        </c:dLbls>
        <c:marker val="1"/>
        <c:smooth val="0"/>
        <c:axId val="496698880"/>
        <c:axId val="496700416"/>
      </c:lineChart>
      <c:catAx>
        <c:axId val="496698880"/>
        <c:scaling>
          <c:orientation val="minMax"/>
        </c:scaling>
        <c:delete val="0"/>
        <c:axPos val="b"/>
        <c:majorTickMark val="none"/>
        <c:minorTickMark val="none"/>
        <c:tickLblPos val="low"/>
        <c:spPr>
          <a:ln>
            <a:solidFill>
              <a:srgbClr val="BBBBBB"/>
            </a:solidFill>
            <a:prstDash val="solid"/>
          </a:ln>
        </c:spPr>
        <c:crossAx val="496700416"/>
        <c:crosses val="autoZero"/>
        <c:auto val="1"/>
        <c:lblAlgn val="ctr"/>
        <c:lblOffset val="100"/>
        <c:noMultiLvlLbl val="0"/>
      </c:catAx>
      <c:valAx>
        <c:axId val="496700416"/>
        <c:scaling>
          <c:orientation val="minMax"/>
          <c:max val="3500"/>
        </c:scaling>
        <c:delete val="0"/>
        <c:axPos val="l"/>
        <c:numFmt formatCode="#,##0" sourceLinked="0"/>
        <c:majorTickMark val="out"/>
        <c:minorTickMark val="none"/>
        <c:tickLblPos val="low"/>
        <c:spPr>
          <a:ln>
            <a:solidFill>
              <a:srgbClr val="BBBBBB"/>
            </a:solidFill>
            <a:prstDash val="solid"/>
          </a:ln>
        </c:spPr>
        <c:crossAx val="496698880"/>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2 - RealData!PivotTable26</c:name>
    <c:fmtId val="27"/>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2 - RealData'!$L$91:$L$92</c:f>
              <c:strCache>
                <c:ptCount val="1"/>
                <c:pt idx="0">
                  <c:v>10000</c:v>
                </c:pt>
              </c:strCache>
            </c:strRef>
          </c:tx>
          <c:spPr>
            <a:ln w="25400">
              <a:solidFill>
                <a:srgbClr val="1868CF"/>
              </a:solidFill>
              <a:prstDash val="solid"/>
            </a:ln>
          </c:spPr>
          <c:marker>
            <c:symbol val="none"/>
          </c:marker>
          <c:cat>
            <c:strRef>
              <c:f>'TEST 2 - RealData'!$K$93:$K$101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RealData'!$L$93:$L$101</c:f>
              <c:numCache>
                <c:formatCode>"$"#,##0.00_);[Red]\("$"#,##0.00\)</c:formatCode>
                <c:ptCount val="9"/>
                <c:pt idx="0">
                  <c:v>484.58577302827661</c:v>
                </c:pt>
                <c:pt idx="1">
                  <c:v>255.50575404986571</c:v>
                </c:pt>
                <c:pt idx="2">
                  <c:v>190.75505758631252</c:v>
                </c:pt>
                <c:pt idx="3">
                  <c:v>72.598772274132486</c:v>
                </c:pt>
                <c:pt idx="4">
                  <c:v>106.07262356510068</c:v>
                </c:pt>
                <c:pt idx="5">
                  <c:v>131.72994344140147</c:v>
                </c:pt>
                <c:pt idx="6">
                  <c:v>261.01952793479228</c:v>
                </c:pt>
                <c:pt idx="7">
                  <c:v>839.83465134300263</c:v>
                </c:pt>
                <c:pt idx="8">
                  <c:v>1813.8397656820434</c:v>
                </c:pt>
              </c:numCache>
            </c:numRef>
          </c:val>
          <c:smooth val="0"/>
        </c:ser>
        <c:ser>
          <c:idx val="1"/>
          <c:order val="1"/>
          <c:tx>
            <c:strRef>
              <c:f>'TEST 2 - RealData'!$M$91:$M$92</c:f>
              <c:strCache>
                <c:ptCount val="1"/>
                <c:pt idx="0">
                  <c:v>50000</c:v>
                </c:pt>
              </c:strCache>
            </c:strRef>
          </c:tx>
          <c:spPr>
            <a:ln w="25400">
              <a:solidFill>
                <a:srgbClr val="FF7F00"/>
              </a:solidFill>
              <a:prstDash val="solid"/>
            </a:ln>
          </c:spPr>
          <c:marker>
            <c:symbol val="none"/>
          </c:marker>
          <c:cat>
            <c:strRef>
              <c:f>'TEST 2 - RealData'!$K$93:$K$101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RealData'!$M$93:$M$101</c:f>
              <c:numCache>
                <c:formatCode>"$"#,##0.00_);[Red]\("$"#,##0.00\)</c:formatCode>
                <c:ptCount val="9"/>
                <c:pt idx="0">
                  <c:v>397.34400837656136</c:v>
                </c:pt>
                <c:pt idx="1">
                  <c:v>198.35182127752657</c:v>
                </c:pt>
                <c:pt idx="2">
                  <c:v>192.42947372782947</c:v>
                </c:pt>
                <c:pt idx="3">
                  <c:v>87.744096935808699</c:v>
                </c:pt>
                <c:pt idx="4">
                  <c:v>114.94466542731493</c:v>
                </c:pt>
                <c:pt idx="5">
                  <c:v>149.47708473720553</c:v>
                </c:pt>
                <c:pt idx="6">
                  <c:v>225.69364000925015</c:v>
                </c:pt>
                <c:pt idx="7">
                  <c:v>676.46424637155644</c:v>
                </c:pt>
                <c:pt idx="8">
                  <c:v>2352.7756948695805</c:v>
                </c:pt>
              </c:numCache>
            </c:numRef>
          </c:val>
          <c:smooth val="0"/>
        </c:ser>
        <c:ser>
          <c:idx val="2"/>
          <c:order val="2"/>
          <c:tx>
            <c:strRef>
              <c:f>'TEST 2 - RealData'!$N$91:$N$92</c:f>
              <c:strCache>
                <c:ptCount val="1"/>
                <c:pt idx="0">
                  <c:v>100000</c:v>
                </c:pt>
              </c:strCache>
            </c:strRef>
          </c:tx>
          <c:spPr>
            <a:ln w="25400">
              <a:solidFill>
                <a:srgbClr val="3C961A"/>
              </a:solidFill>
              <a:prstDash val="solid"/>
            </a:ln>
          </c:spPr>
          <c:marker>
            <c:symbol val="none"/>
          </c:marker>
          <c:cat>
            <c:strRef>
              <c:f>'TEST 2 - RealData'!$K$93:$K$101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2 - RealData'!$N$93:$N$101</c:f>
              <c:numCache>
                <c:formatCode>"$"#,##0.00_);[Red]\("$"#,##0.00\)</c:formatCode>
                <c:ptCount val="9"/>
                <c:pt idx="0">
                  <c:v>413.45673274849156</c:v>
                </c:pt>
                <c:pt idx="1">
                  <c:v>231.51610841914484</c:v>
                </c:pt>
                <c:pt idx="2">
                  <c:v>201.67419328575207</c:v>
                </c:pt>
                <c:pt idx="3">
                  <c:v>97.43180061970709</c:v>
                </c:pt>
                <c:pt idx="4">
                  <c:v>88.477961223258902</c:v>
                </c:pt>
                <c:pt idx="5">
                  <c:v>126.66939128506128</c:v>
                </c:pt>
                <c:pt idx="6">
                  <c:v>236.05069070528566</c:v>
                </c:pt>
                <c:pt idx="7">
                  <c:v>619.80416685044042</c:v>
                </c:pt>
                <c:pt idx="8">
                  <c:v>1779.8437801917717</c:v>
                </c:pt>
              </c:numCache>
            </c:numRef>
          </c:val>
          <c:smooth val="0"/>
        </c:ser>
        <c:dLbls>
          <c:showLegendKey val="0"/>
          <c:showVal val="0"/>
          <c:showCatName val="0"/>
          <c:showSerName val="0"/>
          <c:showPercent val="0"/>
          <c:showBubbleSize val="0"/>
        </c:dLbls>
        <c:marker val="1"/>
        <c:smooth val="0"/>
        <c:axId val="496727552"/>
        <c:axId val="496729088"/>
      </c:lineChart>
      <c:catAx>
        <c:axId val="496727552"/>
        <c:scaling>
          <c:orientation val="minMax"/>
        </c:scaling>
        <c:delete val="0"/>
        <c:axPos val="b"/>
        <c:majorTickMark val="none"/>
        <c:minorTickMark val="none"/>
        <c:tickLblPos val="low"/>
        <c:spPr>
          <a:ln>
            <a:solidFill>
              <a:srgbClr val="BBBBBB"/>
            </a:solidFill>
            <a:prstDash val="solid"/>
          </a:ln>
        </c:spPr>
        <c:crossAx val="496729088"/>
        <c:crosses val="autoZero"/>
        <c:auto val="1"/>
        <c:lblAlgn val="ctr"/>
        <c:lblOffset val="100"/>
        <c:noMultiLvlLbl val="0"/>
      </c:catAx>
      <c:valAx>
        <c:axId val="496729088"/>
        <c:scaling>
          <c:orientation val="minMax"/>
          <c:max val="3500"/>
        </c:scaling>
        <c:delete val="0"/>
        <c:axPos val="l"/>
        <c:numFmt formatCode="#,##0" sourceLinked="0"/>
        <c:majorTickMark val="out"/>
        <c:minorTickMark val="none"/>
        <c:tickLblPos val="low"/>
        <c:spPr>
          <a:ln>
            <a:solidFill>
              <a:srgbClr val="BBBBBB"/>
            </a:solidFill>
            <a:prstDash val="solid"/>
          </a:ln>
        </c:spPr>
        <c:crossAx val="496727552"/>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7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3 - Normal!PivotTable24</c:name>
    <c:fmtId val="23"/>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3 - Normal'!$C$64:$C$65</c:f>
              <c:strCache>
                <c:ptCount val="1"/>
                <c:pt idx="0">
                  <c:v>10000</c:v>
                </c:pt>
              </c:strCache>
            </c:strRef>
          </c:tx>
          <c:spPr>
            <a:ln w="25400">
              <a:solidFill>
                <a:srgbClr val="1868CF"/>
              </a:solidFill>
              <a:prstDash val="solid"/>
            </a:ln>
          </c:spPr>
          <c:marker>
            <c:symbol val="none"/>
          </c:marker>
          <c:cat>
            <c:strRef>
              <c:f>'TEST 3 - Normal'!$B$66:$B$74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Normal'!$C$66:$C$74</c:f>
              <c:numCache>
                <c:formatCode>"$"#,##0.00_);[Red]\("$"#,##0.00\)</c:formatCode>
                <c:ptCount val="9"/>
                <c:pt idx="0">
                  <c:v>328.69955809395231</c:v>
                </c:pt>
                <c:pt idx="1">
                  <c:v>162.69676259660523</c:v>
                </c:pt>
                <c:pt idx="2">
                  <c:v>173.41167822834308</c:v>
                </c:pt>
                <c:pt idx="3">
                  <c:v>94.237174092725908</c:v>
                </c:pt>
                <c:pt idx="4">
                  <c:v>150.00446595085589</c:v>
                </c:pt>
                <c:pt idx="5">
                  <c:v>174.14996008868277</c:v>
                </c:pt>
                <c:pt idx="6">
                  <c:v>287.83926298596487</c:v>
                </c:pt>
                <c:pt idx="7">
                  <c:v>898.06684984567562</c:v>
                </c:pt>
                <c:pt idx="8">
                  <c:v>2118.2777295389847</c:v>
                </c:pt>
              </c:numCache>
            </c:numRef>
          </c:val>
          <c:smooth val="0"/>
        </c:ser>
        <c:ser>
          <c:idx val="1"/>
          <c:order val="1"/>
          <c:tx>
            <c:strRef>
              <c:f>'TEST 3 - Normal'!$D$64:$D$65</c:f>
              <c:strCache>
                <c:ptCount val="1"/>
                <c:pt idx="0">
                  <c:v>50000</c:v>
                </c:pt>
              </c:strCache>
            </c:strRef>
          </c:tx>
          <c:spPr>
            <a:ln w="25400">
              <a:solidFill>
                <a:srgbClr val="FF7F00"/>
              </a:solidFill>
              <a:prstDash val="solid"/>
            </a:ln>
          </c:spPr>
          <c:marker>
            <c:symbol val="none"/>
          </c:marker>
          <c:cat>
            <c:strRef>
              <c:f>'TEST 3 - Normal'!$B$66:$B$74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Normal'!$D$66:$D$74</c:f>
              <c:numCache>
                <c:formatCode>"$"#,##0.00_);[Red]\("$"#,##0.00\)</c:formatCode>
                <c:ptCount val="9"/>
                <c:pt idx="0">
                  <c:v>149.15442001228206</c:v>
                </c:pt>
                <c:pt idx="1">
                  <c:v>66.378685068434976</c:v>
                </c:pt>
                <c:pt idx="2">
                  <c:v>65.692473927814433</c:v>
                </c:pt>
                <c:pt idx="3">
                  <c:v>44.804116534642617</c:v>
                </c:pt>
                <c:pt idx="4">
                  <c:v>54.220794506803507</c:v>
                </c:pt>
                <c:pt idx="5">
                  <c:v>78.9933413165177</c:v>
                </c:pt>
                <c:pt idx="6">
                  <c:v>145.59013225769851</c:v>
                </c:pt>
                <c:pt idx="7">
                  <c:v>328.96628296360626</c:v>
                </c:pt>
                <c:pt idx="8">
                  <c:v>755.22363300726579</c:v>
                </c:pt>
              </c:numCache>
            </c:numRef>
          </c:val>
          <c:smooth val="0"/>
        </c:ser>
        <c:ser>
          <c:idx val="2"/>
          <c:order val="2"/>
          <c:tx>
            <c:strRef>
              <c:f>'TEST 3 - Normal'!$E$64:$E$65</c:f>
              <c:strCache>
                <c:ptCount val="1"/>
                <c:pt idx="0">
                  <c:v>100000</c:v>
                </c:pt>
              </c:strCache>
            </c:strRef>
          </c:tx>
          <c:spPr>
            <a:ln w="25400">
              <a:solidFill>
                <a:srgbClr val="3C961A"/>
              </a:solidFill>
              <a:prstDash val="solid"/>
            </a:ln>
          </c:spPr>
          <c:marker>
            <c:symbol val="none"/>
          </c:marker>
          <c:cat>
            <c:strRef>
              <c:f>'TEST 3 - Normal'!$B$66:$B$74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Normal'!$E$66:$E$74</c:f>
              <c:numCache>
                <c:formatCode>"$"#,##0.00_);[Red]\("$"#,##0.00\)</c:formatCode>
                <c:ptCount val="9"/>
                <c:pt idx="0">
                  <c:v>139.08436066901879</c:v>
                </c:pt>
                <c:pt idx="1">
                  <c:v>51.805883182105489</c:v>
                </c:pt>
                <c:pt idx="2">
                  <c:v>37.703871531368598</c:v>
                </c:pt>
                <c:pt idx="3">
                  <c:v>30.238554127735998</c:v>
                </c:pt>
                <c:pt idx="4">
                  <c:v>43.325650261713662</c:v>
                </c:pt>
                <c:pt idx="5">
                  <c:v>57.124711742945699</c:v>
                </c:pt>
                <c:pt idx="6">
                  <c:v>108.11361268755782</c:v>
                </c:pt>
                <c:pt idx="7">
                  <c:v>272.3110906027801</c:v>
                </c:pt>
                <c:pt idx="8">
                  <c:v>827.98810843340868</c:v>
                </c:pt>
              </c:numCache>
            </c:numRef>
          </c:val>
          <c:smooth val="0"/>
        </c:ser>
        <c:dLbls>
          <c:showLegendKey val="0"/>
          <c:showVal val="0"/>
          <c:showCatName val="0"/>
          <c:showSerName val="0"/>
          <c:showPercent val="0"/>
          <c:showBubbleSize val="0"/>
        </c:dLbls>
        <c:marker val="1"/>
        <c:smooth val="0"/>
        <c:axId val="497082752"/>
        <c:axId val="497084288"/>
      </c:lineChart>
      <c:catAx>
        <c:axId val="497082752"/>
        <c:scaling>
          <c:orientation val="minMax"/>
        </c:scaling>
        <c:delete val="0"/>
        <c:axPos val="b"/>
        <c:majorTickMark val="none"/>
        <c:minorTickMark val="none"/>
        <c:tickLblPos val="low"/>
        <c:spPr>
          <a:ln>
            <a:solidFill>
              <a:srgbClr val="BBBBBB"/>
            </a:solidFill>
            <a:prstDash val="solid"/>
          </a:ln>
        </c:spPr>
        <c:crossAx val="497084288"/>
        <c:crosses val="autoZero"/>
        <c:auto val="1"/>
        <c:lblAlgn val="ctr"/>
        <c:lblOffset val="100"/>
        <c:noMultiLvlLbl val="0"/>
      </c:catAx>
      <c:valAx>
        <c:axId val="497084288"/>
        <c:scaling>
          <c:orientation val="minMax"/>
          <c:max val="3000"/>
        </c:scaling>
        <c:delete val="0"/>
        <c:axPos val="l"/>
        <c:numFmt formatCode="#,##0" sourceLinked="0"/>
        <c:majorTickMark val="out"/>
        <c:minorTickMark val="none"/>
        <c:tickLblPos val="low"/>
        <c:spPr>
          <a:ln>
            <a:solidFill>
              <a:srgbClr val="BBBBBB"/>
            </a:solidFill>
            <a:prstDash val="solid"/>
          </a:ln>
        </c:spPr>
        <c:crossAx val="497082752"/>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3 - Normal!PivotTable22</c:name>
    <c:fmtId val="23"/>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3 - Normal'!$L$64:$L$65</c:f>
              <c:strCache>
                <c:ptCount val="1"/>
                <c:pt idx="0">
                  <c:v>10000</c:v>
                </c:pt>
              </c:strCache>
            </c:strRef>
          </c:tx>
          <c:spPr>
            <a:ln w="25400">
              <a:solidFill>
                <a:srgbClr val="1868CF"/>
              </a:solidFill>
              <a:prstDash val="solid"/>
            </a:ln>
          </c:spPr>
          <c:marker>
            <c:symbol val="none"/>
          </c:marker>
          <c:cat>
            <c:strRef>
              <c:f>'TEST 3 - Normal'!$K$66:$K$74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Normal'!$L$66:$L$74</c:f>
              <c:numCache>
                <c:formatCode>"$"#,##0.00_);[Red]\("$"#,##0.00\)</c:formatCode>
                <c:ptCount val="9"/>
                <c:pt idx="0">
                  <c:v>380.23053841314623</c:v>
                </c:pt>
                <c:pt idx="1">
                  <c:v>213.93967474259637</c:v>
                </c:pt>
                <c:pt idx="2">
                  <c:v>171.16578745120509</c:v>
                </c:pt>
                <c:pt idx="3">
                  <c:v>132.64138207278472</c:v>
                </c:pt>
                <c:pt idx="4">
                  <c:v>127.1121802208811</c:v>
                </c:pt>
                <c:pt idx="5">
                  <c:v>184.93899673782013</c:v>
                </c:pt>
                <c:pt idx="6">
                  <c:v>325.4465708799724</c:v>
                </c:pt>
                <c:pt idx="7">
                  <c:v>928.28876041083151</c:v>
                </c:pt>
                <c:pt idx="8">
                  <c:v>1820.6562212825293</c:v>
                </c:pt>
              </c:numCache>
            </c:numRef>
          </c:val>
          <c:smooth val="0"/>
        </c:ser>
        <c:ser>
          <c:idx val="1"/>
          <c:order val="1"/>
          <c:tx>
            <c:strRef>
              <c:f>'TEST 3 - Normal'!$M$64:$M$65</c:f>
              <c:strCache>
                <c:ptCount val="1"/>
                <c:pt idx="0">
                  <c:v>50000</c:v>
                </c:pt>
              </c:strCache>
            </c:strRef>
          </c:tx>
          <c:spPr>
            <a:ln w="25400">
              <a:solidFill>
                <a:srgbClr val="FF7F00"/>
              </a:solidFill>
              <a:prstDash val="solid"/>
            </a:ln>
          </c:spPr>
          <c:marker>
            <c:symbol val="none"/>
          </c:marker>
          <c:cat>
            <c:strRef>
              <c:f>'TEST 3 - Normal'!$K$66:$K$74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Normal'!$M$66:$M$74</c:f>
              <c:numCache>
                <c:formatCode>"$"#,##0.00_);[Red]\("$"#,##0.00\)</c:formatCode>
                <c:ptCount val="9"/>
                <c:pt idx="0">
                  <c:v>142.88501183185141</c:v>
                </c:pt>
                <c:pt idx="1">
                  <c:v>63.851190531406388</c:v>
                </c:pt>
                <c:pt idx="2">
                  <c:v>58.047245119950567</c:v>
                </c:pt>
                <c:pt idx="3">
                  <c:v>56.961530699643085</c:v>
                </c:pt>
                <c:pt idx="4">
                  <c:v>86.529576884330424</c:v>
                </c:pt>
                <c:pt idx="5">
                  <c:v>100.80990514696525</c:v>
                </c:pt>
                <c:pt idx="6">
                  <c:v>229.18817129900933</c:v>
                </c:pt>
                <c:pt idx="7">
                  <c:v>428.11764475169497</c:v>
                </c:pt>
                <c:pt idx="8">
                  <c:v>928.45981443322171</c:v>
                </c:pt>
              </c:numCache>
            </c:numRef>
          </c:val>
          <c:smooth val="0"/>
        </c:ser>
        <c:ser>
          <c:idx val="2"/>
          <c:order val="2"/>
          <c:tx>
            <c:strRef>
              <c:f>'TEST 3 - Normal'!$N$64:$N$65</c:f>
              <c:strCache>
                <c:ptCount val="1"/>
                <c:pt idx="0">
                  <c:v>100000</c:v>
                </c:pt>
              </c:strCache>
            </c:strRef>
          </c:tx>
          <c:spPr>
            <a:ln w="25400">
              <a:solidFill>
                <a:srgbClr val="3C961A"/>
              </a:solidFill>
              <a:prstDash val="solid"/>
            </a:ln>
          </c:spPr>
          <c:marker>
            <c:symbol val="none"/>
          </c:marker>
          <c:cat>
            <c:strRef>
              <c:f>'TEST 3 - Normal'!$K$66:$K$74</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Normal'!$N$66:$N$74</c:f>
              <c:numCache>
                <c:formatCode>"$"#,##0.00_);[Red]\("$"#,##0.00\)</c:formatCode>
                <c:ptCount val="9"/>
                <c:pt idx="0">
                  <c:v>89.997563557801172</c:v>
                </c:pt>
                <c:pt idx="1">
                  <c:v>68.940411685629243</c:v>
                </c:pt>
                <c:pt idx="2">
                  <c:v>59.884487817528864</c:v>
                </c:pt>
                <c:pt idx="3">
                  <c:v>38.201123514732245</c:v>
                </c:pt>
                <c:pt idx="4">
                  <c:v>48.814195776359597</c:v>
                </c:pt>
                <c:pt idx="5">
                  <c:v>55.641010895216596</c:v>
                </c:pt>
                <c:pt idx="6">
                  <c:v>124.70421150871316</c:v>
                </c:pt>
                <c:pt idx="7">
                  <c:v>332.96072739260728</c:v>
                </c:pt>
                <c:pt idx="8">
                  <c:v>730.76329067373069</c:v>
                </c:pt>
              </c:numCache>
            </c:numRef>
          </c:val>
          <c:smooth val="0"/>
        </c:ser>
        <c:dLbls>
          <c:showLegendKey val="0"/>
          <c:showVal val="0"/>
          <c:showCatName val="0"/>
          <c:showSerName val="0"/>
          <c:showPercent val="0"/>
          <c:showBubbleSize val="0"/>
        </c:dLbls>
        <c:marker val="1"/>
        <c:smooth val="0"/>
        <c:axId val="543572352"/>
        <c:axId val="543573888"/>
      </c:lineChart>
      <c:catAx>
        <c:axId val="543572352"/>
        <c:scaling>
          <c:orientation val="minMax"/>
        </c:scaling>
        <c:delete val="0"/>
        <c:axPos val="b"/>
        <c:majorTickMark val="none"/>
        <c:minorTickMark val="none"/>
        <c:tickLblPos val="low"/>
        <c:spPr>
          <a:ln>
            <a:solidFill>
              <a:srgbClr val="BBBBBB"/>
            </a:solidFill>
            <a:prstDash val="solid"/>
          </a:ln>
        </c:spPr>
        <c:crossAx val="543573888"/>
        <c:crosses val="autoZero"/>
        <c:auto val="1"/>
        <c:lblAlgn val="ctr"/>
        <c:lblOffset val="100"/>
        <c:noMultiLvlLbl val="0"/>
      </c:catAx>
      <c:valAx>
        <c:axId val="543573888"/>
        <c:scaling>
          <c:orientation val="minMax"/>
          <c:max val="3000"/>
        </c:scaling>
        <c:delete val="0"/>
        <c:axPos val="l"/>
        <c:numFmt formatCode="#,##0" sourceLinked="0"/>
        <c:majorTickMark val="out"/>
        <c:minorTickMark val="none"/>
        <c:tickLblPos val="low"/>
        <c:spPr>
          <a:ln>
            <a:solidFill>
              <a:srgbClr val="BBBBBB"/>
            </a:solidFill>
            <a:prstDash val="solid"/>
          </a:ln>
        </c:spPr>
        <c:crossAx val="543572352"/>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3 - Normal!PivotTable23</c:name>
    <c:fmtId val="21"/>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3 - Normal'!$C$91:$C$92</c:f>
              <c:strCache>
                <c:ptCount val="1"/>
                <c:pt idx="0">
                  <c:v>10000</c:v>
                </c:pt>
              </c:strCache>
            </c:strRef>
          </c:tx>
          <c:spPr>
            <a:ln w="25400">
              <a:solidFill>
                <a:srgbClr val="1868CF"/>
              </a:solidFill>
              <a:prstDash val="solid"/>
            </a:ln>
          </c:spPr>
          <c:marker>
            <c:symbol val="none"/>
          </c:marker>
          <c:cat>
            <c:strRef>
              <c:f>'TEST 3 - Normal'!$B$93:$B$101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Normal'!$C$93:$C$101</c:f>
              <c:numCache>
                <c:formatCode>"$"#,##0.00_);[Red]\("$"#,##0.00\)</c:formatCode>
                <c:ptCount val="9"/>
                <c:pt idx="0">
                  <c:v>377.13895923775675</c:v>
                </c:pt>
                <c:pt idx="1">
                  <c:v>200.35305155210833</c:v>
                </c:pt>
                <c:pt idx="2">
                  <c:v>145.90921029373126</c:v>
                </c:pt>
                <c:pt idx="3">
                  <c:v>152.32805734797208</c:v>
                </c:pt>
                <c:pt idx="4">
                  <c:v>169.87387260570233</c:v>
                </c:pt>
                <c:pt idx="5">
                  <c:v>201.4627152216658</c:v>
                </c:pt>
                <c:pt idx="6">
                  <c:v>351.3647338485099</c:v>
                </c:pt>
                <c:pt idx="7">
                  <c:v>992.86050523017013</c:v>
                </c:pt>
                <c:pt idx="8">
                  <c:v>2139.4624717364759</c:v>
                </c:pt>
              </c:numCache>
            </c:numRef>
          </c:val>
          <c:smooth val="0"/>
        </c:ser>
        <c:ser>
          <c:idx val="1"/>
          <c:order val="1"/>
          <c:tx>
            <c:strRef>
              <c:f>'TEST 3 - Normal'!$D$91:$D$92</c:f>
              <c:strCache>
                <c:ptCount val="1"/>
                <c:pt idx="0">
                  <c:v>50000</c:v>
                </c:pt>
              </c:strCache>
            </c:strRef>
          </c:tx>
          <c:spPr>
            <a:ln w="25400">
              <a:solidFill>
                <a:srgbClr val="FF7F00"/>
              </a:solidFill>
              <a:prstDash val="solid"/>
            </a:ln>
          </c:spPr>
          <c:marker>
            <c:symbol val="none"/>
          </c:marker>
          <c:cat>
            <c:strRef>
              <c:f>'TEST 3 - Normal'!$B$93:$B$101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Normal'!$D$93:$D$101</c:f>
              <c:numCache>
                <c:formatCode>"$"#,##0.00_);[Red]\("$"#,##0.00\)</c:formatCode>
                <c:ptCount val="9"/>
                <c:pt idx="0">
                  <c:v>537.50516830368838</c:v>
                </c:pt>
                <c:pt idx="1">
                  <c:v>223.77496567224841</c:v>
                </c:pt>
                <c:pt idx="2">
                  <c:v>142.04575180366623</c:v>
                </c:pt>
                <c:pt idx="3">
                  <c:v>119.66199425266089</c:v>
                </c:pt>
                <c:pt idx="4">
                  <c:v>194.73453920307733</c:v>
                </c:pt>
                <c:pt idx="5">
                  <c:v>230.47313792098541</c:v>
                </c:pt>
                <c:pt idx="6">
                  <c:v>374.96749502763925</c:v>
                </c:pt>
                <c:pt idx="7">
                  <c:v>848.05476596519088</c:v>
                </c:pt>
                <c:pt idx="8">
                  <c:v>2113.9800966436387</c:v>
                </c:pt>
              </c:numCache>
            </c:numRef>
          </c:val>
          <c:smooth val="0"/>
        </c:ser>
        <c:ser>
          <c:idx val="2"/>
          <c:order val="2"/>
          <c:tx>
            <c:strRef>
              <c:f>'TEST 3 - Normal'!$E$91:$E$92</c:f>
              <c:strCache>
                <c:ptCount val="1"/>
                <c:pt idx="0">
                  <c:v>100000</c:v>
                </c:pt>
              </c:strCache>
            </c:strRef>
          </c:tx>
          <c:spPr>
            <a:ln w="25400">
              <a:solidFill>
                <a:srgbClr val="3C961A"/>
              </a:solidFill>
              <a:prstDash val="solid"/>
            </a:ln>
          </c:spPr>
          <c:marker>
            <c:symbol val="none"/>
          </c:marker>
          <c:cat>
            <c:strRef>
              <c:f>'TEST 3 - Normal'!$B$93:$B$101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Normal'!$E$93:$E$101</c:f>
              <c:numCache>
                <c:formatCode>"$"#,##0.00_);[Red]\("$"#,##0.00\)</c:formatCode>
                <c:ptCount val="9"/>
                <c:pt idx="0">
                  <c:v>460.54095638551053</c:v>
                </c:pt>
                <c:pt idx="1">
                  <c:v>187.41600155544793</c:v>
                </c:pt>
                <c:pt idx="2">
                  <c:v>134.10834701158035</c:v>
                </c:pt>
                <c:pt idx="3">
                  <c:v>97.219118888767056</c:v>
                </c:pt>
                <c:pt idx="4">
                  <c:v>175.64517712076628</c:v>
                </c:pt>
                <c:pt idx="5">
                  <c:v>207.68877701197792</c:v>
                </c:pt>
                <c:pt idx="6">
                  <c:v>403.92604195056691</c:v>
                </c:pt>
                <c:pt idx="7">
                  <c:v>1180.8192078899435</c:v>
                </c:pt>
                <c:pt idx="8">
                  <c:v>2699.4510835653591</c:v>
                </c:pt>
              </c:numCache>
            </c:numRef>
          </c:val>
          <c:smooth val="0"/>
        </c:ser>
        <c:dLbls>
          <c:showLegendKey val="0"/>
          <c:showVal val="0"/>
          <c:showCatName val="0"/>
          <c:showSerName val="0"/>
          <c:showPercent val="0"/>
          <c:showBubbleSize val="0"/>
        </c:dLbls>
        <c:marker val="1"/>
        <c:smooth val="0"/>
        <c:axId val="557908352"/>
        <c:axId val="557909888"/>
      </c:lineChart>
      <c:catAx>
        <c:axId val="557908352"/>
        <c:scaling>
          <c:orientation val="minMax"/>
        </c:scaling>
        <c:delete val="0"/>
        <c:axPos val="b"/>
        <c:majorTickMark val="none"/>
        <c:minorTickMark val="none"/>
        <c:tickLblPos val="low"/>
        <c:spPr>
          <a:ln>
            <a:solidFill>
              <a:srgbClr val="BBBBBB"/>
            </a:solidFill>
            <a:prstDash val="solid"/>
          </a:ln>
        </c:spPr>
        <c:crossAx val="557909888"/>
        <c:crosses val="autoZero"/>
        <c:auto val="1"/>
        <c:lblAlgn val="ctr"/>
        <c:lblOffset val="100"/>
        <c:noMultiLvlLbl val="0"/>
      </c:catAx>
      <c:valAx>
        <c:axId val="557909888"/>
        <c:scaling>
          <c:orientation val="minMax"/>
        </c:scaling>
        <c:delete val="0"/>
        <c:axPos val="l"/>
        <c:numFmt formatCode="#,##0" sourceLinked="0"/>
        <c:majorTickMark val="out"/>
        <c:minorTickMark val="none"/>
        <c:tickLblPos val="low"/>
        <c:spPr>
          <a:ln>
            <a:solidFill>
              <a:srgbClr val="BBBBBB"/>
            </a:solidFill>
            <a:prstDash val="solid"/>
          </a:ln>
        </c:spPr>
        <c:crossAx val="557908352"/>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Results_Final.xlsx]TEST 3 - Normal!PivotTable21</c:name>
    <c:fmtId val="25"/>
  </c:pivotSource>
  <c:chart>
    <c:autoTitleDeleted val="0"/>
    <c:pivotFmts>
      <c:pivotFmt>
        <c:idx val="0"/>
        <c:spPr>
          <a:ln w="25400">
            <a:solidFill>
              <a:srgbClr val="1868CF"/>
            </a:solidFill>
            <a:prstDash val="solid"/>
          </a:ln>
        </c:spPr>
        <c:marker>
          <c:symbol val="none"/>
        </c:marker>
      </c:pivotFmt>
      <c:pivotFmt>
        <c:idx val="1"/>
        <c:spPr>
          <a:ln w="25400">
            <a:solidFill>
              <a:srgbClr val="FF7F00"/>
            </a:solidFill>
            <a:prstDash val="solid"/>
          </a:ln>
        </c:spPr>
        <c:marker>
          <c:symbol val="none"/>
        </c:marker>
      </c:pivotFmt>
      <c:pivotFmt>
        <c:idx val="2"/>
        <c:spPr>
          <a:ln w="25400">
            <a:solidFill>
              <a:srgbClr val="3C961A"/>
            </a:solidFill>
            <a:prstDash val="solid"/>
          </a:ln>
        </c:spPr>
        <c:marker>
          <c:symbol val="none"/>
        </c:marker>
      </c:pivotFmt>
    </c:pivotFmts>
    <c:plotArea>
      <c:layout/>
      <c:lineChart>
        <c:grouping val="standard"/>
        <c:varyColors val="0"/>
        <c:ser>
          <c:idx val="0"/>
          <c:order val="0"/>
          <c:tx>
            <c:strRef>
              <c:f>'TEST 3 - Normal'!$L$91:$L$92</c:f>
              <c:strCache>
                <c:ptCount val="1"/>
                <c:pt idx="0">
                  <c:v>10000</c:v>
                </c:pt>
              </c:strCache>
            </c:strRef>
          </c:tx>
          <c:spPr>
            <a:ln w="25400">
              <a:solidFill>
                <a:srgbClr val="1868CF"/>
              </a:solidFill>
              <a:prstDash val="solid"/>
            </a:ln>
          </c:spPr>
          <c:marker>
            <c:symbol val="none"/>
          </c:marker>
          <c:cat>
            <c:strRef>
              <c:f>'TEST 3 - Normal'!$K$93:$K$101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Normal'!$L$93:$L$101</c:f>
              <c:numCache>
                <c:formatCode>"$"#,##0.00_);[Red]\("$"#,##0.00\)</c:formatCode>
                <c:ptCount val="9"/>
                <c:pt idx="0">
                  <c:v>299.73195178345912</c:v>
                </c:pt>
                <c:pt idx="1">
                  <c:v>122.7590585678911</c:v>
                </c:pt>
                <c:pt idx="2">
                  <c:v>98.404886775836147</c:v>
                </c:pt>
                <c:pt idx="3">
                  <c:v>92.160422470172932</c:v>
                </c:pt>
                <c:pt idx="4">
                  <c:v>133.35243064774946</c:v>
                </c:pt>
                <c:pt idx="5">
                  <c:v>142.88630316152688</c:v>
                </c:pt>
                <c:pt idx="6">
                  <c:v>234.29834834832727</c:v>
                </c:pt>
                <c:pt idx="7">
                  <c:v>568.23516367444427</c:v>
                </c:pt>
                <c:pt idx="8">
                  <c:v>1237.2148409967806</c:v>
                </c:pt>
              </c:numCache>
            </c:numRef>
          </c:val>
          <c:smooth val="0"/>
        </c:ser>
        <c:ser>
          <c:idx val="1"/>
          <c:order val="1"/>
          <c:tx>
            <c:strRef>
              <c:f>'TEST 3 - Normal'!$M$91:$M$92</c:f>
              <c:strCache>
                <c:ptCount val="1"/>
                <c:pt idx="0">
                  <c:v>50000</c:v>
                </c:pt>
              </c:strCache>
            </c:strRef>
          </c:tx>
          <c:spPr>
            <a:ln w="25400">
              <a:solidFill>
                <a:srgbClr val="FF7F00"/>
              </a:solidFill>
              <a:prstDash val="solid"/>
            </a:ln>
          </c:spPr>
          <c:marker>
            <c:symbol val="none"/>
          </c:marker>
          <c:cat>
            <c:strRef>
              <c:f>'TEST 3 - Normal'!$K$93:$K$101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Normal'!$M$93:$M$101</c:f>
              <c:numCache>
                <c:formatCode>"$"#,##0.00_);[Red]\("$"#,##0.00\)</c:formatCode>
                <c:ptCount val="9"/>
                <c:pt idx="0">
                  <c:v>96.991097300955943</c:v>
                </c:pt>
                <c:pt idx="1">
                  <c:v>77.33905828739077</c:v>
                </c:pt>
                <c:pt idx="2">
                  <c:v>50.443132323255014</c:v>
                </c:pt>
                <c:pt idx="3">
                  <c:v>38.514888531178158</c:v>
                </c:pt>
                <c:pt idx="4">
                  <c:v>42.050789242595251</c:v>
                </c:pt>
                <c:pt idx="5">
                  <c:v>72.099802637724665</c:v>
                </c:pt>
                <c:pt idx="6">
                  <c:v>131.66086932420265</c:v>
                </c:pt>
                <c:pt idx="7">
                  <c:v>215.54946313496441</c:v>
                </c:pt>
                <c:pt idx="8">
                  <c:v>607.96327414506709</c:v>
                </c:pt>
              </c:numCache>
            </c:numRef>
          </c:val>
          <c:smooth val="0"/>
        </c:ser>
        <c:ser>
          <c:idx val="2"/>
          <c:order val="2"/>
          <c:tx>
            <c:strRef>
              <c:f>'TEST 3 - Normal'!$N$91:$N$92</c:f>
              <c:strCache>
                <c:ptCount val="1"/>
                <c:pt idx="0">
                  <c:v>100000</c:v>
                </c:pt>
              </c:strCache>
            </c:strRef>
          </c:tx>
          <c:spPr>
            <a:ln w="25400">
              <a:solidFill>
                <a:srgbClr val="3C961A"/>
              </a:solidFill>
              <a:prstDash val="solid"/>
            </a:ln>
          </c:spPr>
          <c:marker>
            <c:symbol val="none"/>
          </c:marker>
          <c:cat>
            <c:strRef>
              <c:f>'TEST 3 - Normal'!$K$93:$K$101</c:f>
              <c:strCache>
                <c:ptCount val="9"/>
                <c:pt idx="0">
                  <c:v>StdDev of 1</c:v>
                </c:pt>
                <c:pt idx="1">
                  <c:v>StdDev of 5</c:v>
                </c:pt>
                <c:pt idx="2">
                  <c:v>StdDev of 10</c:v>
                </c:pt>
                <c:pt idx="3">
                  <c:v>StdDev of 50</c:v>
                </c:pt>
                <c:pt idx="4">
                  <c:v>StdDev of 90</c:v>
                </c:pt>
                <c:pt idx="5">
                  <c:v>StdDev of 95</c:v>
                </c:pt>
                <c:pt idx="6">
                  <c:v>StdDev of 99</c:v>
                </c:pt>
                <c:pt idx="7">
                  <c:v>StdDev of 999</c:v>
                </c:pt>
                <c:pt idx="8">
                  <c:v>StdDev of 9999</c:v>
                </c:pt>
              </c:strCache>
            </c:strRef>
          </c:cat>
          <c:val>
            <c:numRef>
              <c:f>'TEST 3 - Normal'!$N$93:$N$101</c:f>
              <c:numCache>
                <c:formatCode>"$"#,##0.00_);[Red]\("$"#,##0.00\)</c:formatCode>
                <c:ptCount val="9"/>
                <c:pt idx="0">
                  <c:v>75.914677835079203</c:v>
                </c:pt>
                <c:pt idx="1">
                  <c:v>25.031763589990309</c:v>
                </c:pt>
                <c:pt idx="2">
                  <c:v>33.500112385048133</c:v>
                </c:pt>
                <c:pt idx="3">
                  <c:v>27.536601642103335</c:v>
                </c:pt>
                <c:pt idx="4">
                  <c:v>41.15892026914748</c:v>
                </c:pt>
                <c:pt idx="5">
                  <c:v>43.665363386830386</c:v>
                </c:pt>
                <c:pt idx="6">
                  <c:v>87.24060978219137</c:v>
                </c:pt>
                <c:pt idx="7">
                  <c:v>174.40424169873947</c:v>
                </c:pt>
                <c:pt idx="8">
                  <c:v>515.36154721691742</c:v>
                </c:pt>
              </c:numCache>
            </c:numRef>
          </c:val>
          <c:smooth val="0"/>
        </c:ser>
        <c:dLbls>
          <c:showLegendKey val="0"/>
          <c:showVal val="0"/>
          <c:showCatName val="0"/>
          <c:showSerName val="0"/>
          <c:showPercent val="0"/>
          <c:showBubbleSize val="0"/>
        </c:dLbls>
        <c:marker val="1"/>
        <c:smooth val="0"/>
        <c:axId val="557953408"/>
        <c:axId val="557954944"/>
      </c:lineChart>
      <c:catAx>
        <c:axId val="557953408"/>
        <c:scaling>
          <c:orientation val="minMax"/>
        </c:scaling>
        <c:delete val="0"/>
        <c:axPos val="b"/>
        <c:majorTickMark val="none"/>
        <c:minorTickMark val="none"/>
        <c:tickLblPos val="low"/>
        <c:spPr>
          <a:ln>
            <a:solidFill>
              <a:srgbClr val="BBBBBB"/>
            </a:solidFill>
            <a:prstDash val="solid"/>
          </a:ln>
        </c:spPr>
        <c:crossAx val="557954944"/>
        <c:crosses val="autoZero"/>
        <c:auto val="1"/>
        <c:lblAlgn val="ctr"/>
        <c:lblOffset val="100"/>
        <c:noMultiLvlLbl val="0"/>
      </c:catAx>
      <c:valAx>
        <c:axId val="557954944"/>
        <c:scaling>
          <c:orientation val="minMax"/>
          <c:max val="3000"/>
        </c:scaling>
        <c:delete val="0"/>
        <c:axPos val="l"/>
        <c:numFmt formatCode="#,##0" sourceLinked="0"/>
        <c:majorTickMark val="out"/>
        <c:minorTickMark val="none"/>
        <c:tickLblPos val="low"/>
        <c:spPr>
          <a:ln>
            <a:solidFill>
              <a:srgbClr val="BBBBBB"/>
            </a:solidFill>
            <a:prstDash val="solid"/>
          </a:ln>
        </c:spPr>
        <c:crossAx val="557953408"/>
        <c:crosses val="autoZero"/>
        <c:crossBetween val="between"/>
      </c:valAx>
      <c:spPr>
        <a:ln w="25400">
          <a:noFill/>
        </a:ln>
      </c:spPr>
    </c:plotArea>
    <c:legend>
      <c:legendPos val="r"/>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[MCS Consolidated Test Results_Final.xlsx]Trials Per Sec!PivotTable32</c:name>
    <c:fmtId val="8"/>
  </c:pivotSource>
  <c:chart>
    <c:autoTitleDeleted val="0"/>
    <c:pivotFmts>
      <c:pivotFmt>
        <c:idx val="0"/>
        <c:spPr>
          <a:solidFill>
            <a:srgbClr val="7095DB"/>
          </a:solidFill>
          <a:ln w="25400">
            <a:noFill/>
          </a:ln>
          <a:effectLst/>
        </c:spPr>
        <c:marker>
          <c:symbol val="none"/>
        </c:marker>
      </c:pivotFmt>
      <c:pivotFmt>
        <c:idx val="1"/>
        <c:spPr>
          <a:solidFill>
            <a:srgbClr val="FF9D43"/>
          </a:solidFill>
          <a:ln w="25400">
            <a:noFill/>
          </a:ln>
          <a:effectLst/>
        </c:spPr>
        <c:marker>
          <c:symbol val="none"/>
        </c:marker>
      </c:pivotFmt>
    </c:pivotFmts>
    <c:plotArea>
      <c:layout/>
      <c:barChart>
        <c:barDir val="col"/>
        <c:grouping val="clustered"/>
        <c:varyColors val="0"/>
        <c:ser>
          <c:idx val="0"/>
          <c:order val="0"/>
          <c:tx>
            <c:strRef>
              <c:f>'Trials Per Sec'!$C$4:$C$5</c:f>
              <c:strCache>
                <c:ptCount val="1"/>
                <c:pt idx="0">
                  <c:v>Off</c:v>
                </c:pt>
              </c:strCache>
            </c:strRef>
          </c:tx>
          <c:spPr>
            <a:solidFill>
              <a:srgbClr val="7095DB"/>
            </a:solidFill>
            <a:ln w="25400">
              <a:noFill/>
            </a:ln>
            <a:effectLst/>
          </c:spPr>
          <c:invertIfNegative val="0"/>
          <c:cat>
            <c:multiLvlStrRef>
              <c:f>'Trials Per Sec'!$B$6:$B$21</c:f>
              <c:multiLvlStrCache>
                <c:ptCount val="12"/>
                <c:lvl>
                  <c:pt idx="0">
                    <c:v>@RISK</c:v>
                  </c:pt>
                  <c:pt idx="1">
                    <c:v>Crystal Ball</c:v>
                  </c:pt>
                  <c:pt idx="2">
                    <c:v>ModelRisk</c:v>
                  </c:pt>
                  <c:pt idx="3">
                    <c:v>RiskSolver</c:v>
                  </c:pt>
                  <c:pt idx="4">
                    <c:v>@RISK</c:v>
                  </c:pt>
                  <c:pt idx="5">
                    <c:v>Crystal Ball</c:v>
                  </c:pt>
                  <c:pt idx="6">
                    <c:v>ModelRisk</c:v>
                  </c:pt>
                  <c:pt idx="7">
                    <c:v>RiskSolver</c:v>
                  </c:pt>
                  <c:pt idx="8">
                    <c:v>@RISK</c:v>
                  </c:pt>
                  <c:pt idx="9">
                    <c:v>Crystal Ball</c:v>
                  </c:pt>
                  <c:pt idx="10">
                    <c:v>ModelRisk</c:v>
                  </c:pt>
                  <c:pt idx="11">
                    <c:v>RiskSolver</c:v>
                  </c:pt>
                </c:lvl>
                <c:lvl>
                  <c:pt idx="0">
                    <c:v>AppEval</c:v>
                  </c:pt>
                  <c:pt idx="4">
                    <c:v>Normal</c:v>
                  </c:pt>
                  <c:pt idx="8">
                    <c:v>RealData</c:v>
                  </c:pt>
                </c:lvl>
              </c:multiLvlStrCache>
            </c:multiLvlStrRef>
          </c:cat>
          <c:val>
            <c:numRef>
              <c:f>'Trials Per Sec'!$C$6:$C$21</c:f>
              <c:numCache>
                <c:formatCode>#,##0.00</c:formatCode>
                <c:ptCount val="12"/>
                <c:pt idx="4">
                  <c:v>986.12680256224303</c:v>
                </c:pt>
                <c:pt idx="5">
                  <c:v>17319.444471954292</c:v>
                </c:pt>
                <c:pt idx="6">
                  <c:v>1375.1379955894156</c:v>
                </c:pt>
                <c:pt idx="7">
                  <c:v>74151.234078960289</c:v>
                </c:pt>
                <c:pt idx="8">
                  <c:v>1318.24291247109</c:v>
                </c:pt>
                <c:pt idx="9">
                  <c:v>9580.0865852798815</c:v>
                </c:pt>
                <c:pt idx="10">
                  <c:v>788.11955768661107</c:v>
                </c:pt>
                <c:pt idx="11">
                  <c:v>95450.617991220162</c:v>
                </c:pt>
              </c:numCache>
            </c:numRef>
          </c:val>
        </c:ser>
        <c:ser>
          <c:idx val="1"/>
          <c:order val="1"/>
          <c:tx>
            <c:strRef>
              <c:f>'Trials Per Sec'!$D$4:$D$5</c:f>
              <c:strCache>
                <c:ptCount val="1"/>
                <c:pt idx="0">
                  <c:v>On</c:v>
                </c:pt>
              </c:strCache>
            </c:strRef>
          </c:tx>
          <c:spPr>
            <a:solidFill>
              <a:srgbClr val="FF9D43"/>
            </a:solidFill>
            <a:ln w="25400">
              <a:noFill/>
            </a:ln>
            <a:effectLst/>
          </c:spPr>
          <c:invertIfNegative val="0"/>
          <c:cat>
            <c:multiLvlStrRef>
              <c:f>'Trials Per Sec'!$B$6:$B$21</c:f>
              <c:multiLvlStrCache>
                <c:ptCount val="12"/>
                <c:lvl>
                  <c:pt idx="0">
                    <c:v>@RISK</c:v>
                  </c:pt>
                  <c:pt idx="1">
                    <c:v>Crystal Ball</c:v>
                  </c:pt>
                  <c:pt idx="2">
                    <c:v>ModelRisk</c:v>
                  </c:pt>
                  <c:pt idx="3">
                    <c:v>RiskSolver</c:v>
                  </c:pt>
                  <c:pt idx="4">
                    <c:v>@RISK</c:v>
                  </c:pt>
                  <c:pt idx="5">
                    <c:v>Crystal Ball</c:v>
                  </c:pt>
                  <c:pt idx="6">
                    <c:v>ModelRisk</c:v>
                  </c:pt>
                  <c:pt idx="7">
                    <c:v>RiskSolver</c:v>
                  </c:pt>
                  <c:pt idx="8">
                    <c:v>@RISK</c:v>
                  </c:pt>
                  <c:pt idx="9">
                    <c:v>Crystal Ball</c:v>
                  </c:pt>
                  <c:pt idx="10">
                    <c:v>ModelRisk</c:v>
                  </c:pt>
                  <c:pt idx="11">
                    <c:v>RiskSolver</c:v>
                  </c:pt>
                </c:lvl>
                <c:lvl>
                  <c:pt idx="0">
                    <c:v>AppEval</c:v>
                  </c:pt>
                  <c:pt idx="4">
                    <c:v>Normal</c:v>
                  </c:pt>
                  <c:pt idx="8">
                    <c:v>RealData</c:v>
                  </c:pt>
                </c:lvl>
              </c:multiLvlStrCache>
            </c:multiLvlStrRef>
          </c:cat>
          <c:val>
            <c:numRef>
              <c:f>'Trials Per Sec'!$D$6:$D$21</c:f>
              <c:numCache>
                <c:formatCode>#,##0.00</c:formatCode>
                <c:ptCount val="12"/>
                <c:pt idx="0">
                  <c:v>799.60985295364719</c:v>
                </c:pt>
                <c:pt idx="1">
                  <c:v>4716.5032607243247</c:v>
                </c:pt>
                <c:pt idx="2">
                  <c:v>429.37022165322395</c:v>
                </c:pt>
                <c:pt idx="3">
                  <c:v>8679.5891148565261</c:v>
                </c:pt>
                <c:pt idx="4">
                  <c:v>678.51004322663596</c:v>
                </c:pt>
                <c:pt idx="5">
                  <c:v>14363.0952164132</c:v>
                </c:pt>
                <c:pt idx="6">
                  <c:v>452.60385461889547</c:v>
                </c:pt>
                <c:pt idx="7">
                  <c:v>48682.097987470755</c:v>
                </c:pt>
                <c:pt idx="8">
                  <c:v>966.11937239984081</c:v>
                </c:pt>
                <c:pt idx="9">
                  <c:v>10055.555606104255</c:v>
                </c:pt>
                <c:pt idx="10">
                  <c:v>727.5215814781867</c:v>
                </c:pt>
                <c:pt idx="11">
                  <c:v>84389.994227370553</c:v>
                </c:pt>
              </c:numCache>
            </c:numRef>
          </c:val>
        </c:ser>
        <c:dLbls>
          <c:showLegendKey val="0"/>
          <c:showVal val="0"/>
          <c:showCatName val="0"/>
          <c:showSerName val="0"/>
          <c:showPercent val="0"/>
          <c:showBubbleSize val="0"/>
        </c:dLbls>
        <c:gapWidth val="100"/>
        <c:axId val="558249472"/>
        <c:axId val="558251008"/>
      </c:barChart>
      <c:catAx>
        <c:axId val="558249472"/>
        <c:scaling>
          <c:orientation val="minMax"/>
        </c:scaling>
        <c:delete val="0"/>
        <c:axPos val="b"/>
        <c:majorTickMark val="none"/>
        <c:minorTickMark val="none"/>
        <c:tickLblPos val="low"/>
        <c:spPr>
          <a:ln>
            <a:solidFill>
              <a:srgbClr val="BBBBBB"/>
            </a:solidFill>
            <a:prstDash val="solid"/>
          </a:ln>
        </c:spPr>
        <c:crossAx val="558251008"/>
        <c:crosses val="autoZero"/>
        <c:auto val="1"/>
        <c:lblAlgn val="ctr"/>
        <c:lblOffset val="100"/>
        <c:noMultiLvlLbl val="0"/>
      </c:catAx>
      <c:valAx>
        <c:axId val="558251008"/>
        <c:scaling>
          <c:orientation val="minMax"/>
        </c:scaling>
        <c:delete val="0"/>
        <c:axPos val="l"/>
        <c:numFmt formatCode="#,##0,&quot;&quot;\k&quot;&quot;" sourceLinked="0"/>
        <c:majorTickMark val="out"/>
        <c:minorTickMark val="none"/>
        <c:tickLblPos val="low"/>
        <c:spPr>
          <a:ln>
            <a:solidFill>
              <a:srgbClr val="BBBBBB"/>
            </a:solidFill>
            <a:prstDash val="solid"/>
          </a:ln>
        </c:spPr>
        <c:crossAx val="558249472"/>
        <c:crosses val="autoZero"/>
        <c:crossBetween val="between"/>
      </c:valAx>
      <c:spPr>
        <a:ln w="25400">
          <a:noFill/>
        </a:ln>
      </c:spPr>
    </c:plotArea>
    <c:legend>
      <c:legendPos val="t"/>
      <c:layout/>
      <c:overlay val="0"/>
      <c:spPr>
        <a:ln w="25400">
          <a:noFill/>
        </a:ln>
      </c:spPr>
    </c:legend>
    <c:plotVisOnly val="1"/>
    <c:dispBlanksAs val="gap"/>
    <c:showDLblsOverMax val="0"/>
  </c:chart>
  <c:spPr>
    <a:ln w="9525">
      <a:solidFill>
        <a:schemeClr val="bg1">
          <a:lumMod val="65000"/>
        </a:schemeClr>
      </a:solidFill>
    </a:ln>
  </c:spPr>
  <c:txPr>
    <a:bodyPr/>
    <a:lstStyle/>
    <a:p>
      <a:pPr>
        <a:defRPr sz="10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0</xdr:col>
      <xdr:colOff>600076</xdr:colOff>
      <xdr:row>64</xdr:row>
      <xdr:rowOff>161924</xdr:rowOff>
    </xdr:from>
    <xdr:to>
      <xdr:col>9</xdr:col>
      <xdr:colOff>0</xdr:colOff>
      <xdr:row>87</xdr:row>
      <xdr:rowOff>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65</xdr:row>
      <xdr:rowOff>0</xdr:rowOff>
    </xdr:from>
    <xdr:to>
      <xdr:col>17</xdr:col>
      <xdr:colOff>942974</xdr:colOff>
      <xdr:row>87</xdr:row>
      <xdr:rowOff>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9</xdr:col>
      <xdr:colOff>0</xdr:colOff>
      <xdr:row>113</xdr:row>
      <xdr:rowOff>0</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92</xdr:row>
      <xdr:rowOff>0</xdr:rowOff>
    </xdr:from>
    <xdr:to>
      <xdr:col>17</xdr:col>
      <xdr:colOff>914400</xdr:colOff>
      <xdr:row>113</xdr:row>
      <xdr:rowOff>0</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63</xdr:row>
      <xdr:rowOff>0</xdr:rowOff>
    </xdr:from>
    <xdr:to>
      <xdr:col>8</xdr:col>
      <xdr:colOff>546702</xdr:colOff>
      <xdr:row>81</xdr:row>
      <xdr:rowOff>66675</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4231</xdr:colOff>
      <xdr:row>63</xdr:row>
      <xdr:rowOff>0</xdr:rowOff>
    </xdr:from>
    <xdr:to>
      <xdr:col>19</xdr:col>
      <xdr:colOff>0</xdr:colOff>
      <xdr:row>81</xdr:row>
      <xdr:rowOff>66675</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90</xdr:row>
      <xdr:rowOff>0</xdr:rowOff>
    </xdr:from>
    <xdr:to>
      <xdr:col>8</xdr:col>
      <xdr:colOff>510119</xdr:colOff>
      <xdr:row>108</xdr:row>
      <xdr:rowOff>66675</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90</xdr:row>
      <xdr:rowOff>0</xdr:rowOff>
    </xdr:from>
    <xdr:to>
      <xdr:col>18</xdr:col>
      <xdr:colOff>605369</xdr:colOff>
      <xdr:row>108</xdr:row>
      <xdr:rowOff>66675</xdr:rowOff>
    </xdr:to>
    <xdr:graphicFrame macro="">
      <xdr:nvGraphicFramePr>
        <xdr:cNvPr id="17"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604838</xdr:colOff>
      <xdr:row>63</xdr:row>
      <xdr:rowOff>9524</xdr:rowOff>
    </xdr:from>
    <xdr:to>
      <xdr:col>8</xdr:col>
      <xdr:colOff>0</xdr:colOff>
      <xdr:row>85</xdr:row>
      <xdr:rowOff>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62</xdr:row>
      <xdr:rowOff>163286</xdr:rowOff>
    </xdr:from>
    <xdr:to>
      <xdr:col>18</xdr:col>
      <xdr:colOff>248330</xdr:colOff>
      <xdr:row>84</xdr:row>
      <xdr:rowOff>134711</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90</xdr:row>
      <xdr:rowOff>0</xdr:rowOff>
    </xdr:from>
    <xdr:to>
      <xdr:col>8</xdr:col>
      <xdr:colOff>0</xdr:colOff>
      <xdr:row>111</xdr:row>
      <xdr:rowOff>0</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90</xdr:row>
      <xdr:rowOff>0</xdr:rowOff>
    </xdr:from>
    <xdr:to>
      <xdr:col>18</xdr:col>
      <xdr:colOff>266700</xdr:colOff>
      <xdr:row>111</xdr:row>
      <xdr:rowOff>76200</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0</xdr:colOff>
      <xdr:row>21</xdr:row>
      <xdr:rowOff>0</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Dev/Risk%20&amp;%20Simulation/Application%20Evals/Excel%20Showdown_3%20-%20Correlation%20T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_DATA_"/>
      <sheetName val="TPz"/>
      <sheetName val="Copulas vs. Rank Order"/>
      <sheetName val="Correlation &amp; Copulas"/>
      <sheetName val="Sheet1"/>
      <sheetName val="Sheet2"/>
      <sheetName val="Sheet3"/>
    </sheetNames>
    <sheetDataSet>
      <sheetData sheetId="0"/>
      <sheetData sheetId="1"/>
      <sheetData sheetId="2" refreshError="1"/>
      <sheetData sheetId="3">
        <row r="5">
          <cell r="O5">
            <v>15862.099635872451</v>
          </cell>
        </row>
        <row r="6">
          <cell r="O6">
            <v>16051.547171933458</v>
          </cell>
        </row>
        <row r="7">
          <cell r="O7">
            <v>12787.486616752964</v>
          </cell>
        </row>
        <row r="8">
          <cell r="O8">
            <v>14201.371989716952</v>
          </cell>
        </row>
        <row r="9">
          <cell r="O9">
            <v>12584.212319702987</v>
          </cell>
        </row>
        <row r="10">
          <cell r="O10">
            <v>12803.318906317281</v>
          </cell>
        </row>
        <row r="11">
          <cell r="O11">
            <v>14554.996116221553</v>
          </cell>
        </row>
        <row r="12">
          <cell r="O12">
            <v>16466.553778191203</v>
          </cell>
        </row>
        <row r="13">
          <cell r="O13">
            <v>15562.115839464141</v>
          </cell>
        </row>
        <row r="14">
          <cell r="O14">
            <v>12733.378814934144</v>
          </cell>
        </row>
        <row r="15">
          <cell r="O15">
            <v>13575.542157382235</v>
          </cell>
        </row>
        <row r="16">
          <cell r="O16">
            <v>14715.351097175637</v>
          </cell>
        </row>
        <row r="17">
          <cell r="O17">
            <v>14462.999307290091</v>
          </cell>
        </row>
        <row r="18">
          <cell r="O18">
            <v>13488.466447041386</v>
          </cell>
        </row>
        <row r="19">
          <cell r="O19">
            <v>15415.361684399939</v>
          </cell>
        </row>
        <row r="20">
          <cell r="O20">
            <v>15131.664223199283</v>
          </cell>
        </row>
        <row r="21">
          <cell r="O21">
            <v>15445.743908190872</v>
          </cell>
        </row>
        <row r="22">
          <cell r="O22">
            <v>16469.544288219866</v>
          </cell>
        </row>
        <row r="23">
          <cell r="O23">
            <v>14743.626503195463</v>
          </cell>
        </row>
        <row r="24">
          <cell r="O24">
            <v>18161.235563787228</v>
          </cell>
        </row>
        <row r="25">
          <cell r="O25">
            <v>16866.470345092876</v>
          </cell>
        </row>
        <row r="26">
          <cell r="O26">
            <v>16398.322740609245</v>
          </cell>
        </row>
        <row r="27">
          <cell r="O27">
            <v>17305.864592139471</v>
          </cell>
        </row>
        <row r="28">
          <cell r="O28">
            <v>16012.238444357765</v>
          </cell>
        </row>
        <row r="29">
          <cell r="O29">
            <v>12784.016342071916</v>
          </cell>
        </row>
        <row r="30">
          <cell r="O30">
            <v>19930.9614944932</v>
          </cell>
        </row>
        <row r="31">
          <cell r="O31">
            <v>13040.384490050634</v>
          </cell>
        </row>
        <row r="32">
          <cell r="O32">
            <v>16110.798071500365</v>
          </cell>
        </row>
        <row r="33">
          <cell r="O33">
            <v>16029.609853464261</v>
          </cell>
        </row>
        <row r="34">
          <cell r="O34">
            <v>12387.648186135775</v>
          </cell>
        </row>
        <row r="35">
          <cell r="O35">
            <v>14078.499169592777</v>
          </cell>
        </row>
        <row r="36">
          <cell r="O36">
            <v>14338.809556552676</v>
          </cell>
        </row>
        <row r="37">
          <cell r="O37">
            <v>16273.336251680847</v>
          </cell>
        </row>
        <row r="38">
          <cell r="O38">
            <v>11172.332666673867</v>
          </cell>
        </row>
        <row r="39">
          <cell r="O39">
            <v>12948.256232318927</v>
          </cell>
        </row>
        <row r="40">
          <cell r="O40">
            <v>12811.470409986163</v>
          </cell>
        </row>
        <row r="41">
          <cell r="O41">
            <v>15232.251759411662</v>
          </cell>
        </row>
        <row r="42">
          <cell r="O42">
            <v>15838.626420599199</v>
          </cell>
        </row>
        <row r="43">
          <cell r="O43">
            <v>15740.417946915099</v>
          </cell>
        </row>
        <row r="44">
          <cell r="O44">
            <v>15081.314006034943</v>
          </cell>
        </row>
        <row r="45">
          <cell r="O45">
            <v>20084.003259839934</v>
          </cell>
        </row>
        <row r="46">
          <cell r="O46">
            <v>15853.825209667022</v>
          </cell>
        </row>
        <row r="47">
          <cell r="O47">
            <v>14155.923369664226</v>
          </cell>
        </row>
        <row r="48">
          <cell r="O48">
            <v>15280.405164905445</v>
          </cell>
        </row>
        <row r="49">
          <cell r="O49">
            <v>14909.054284228818</v>
          </cell>
        </row>
        <row r="50">
          <cell r="O50">
            <v>13741.462847111095</v>
          </cell>
        </row>
        <row r="51">
          <cell r="O51">
            <v>17147.680932855317</v>
          </cell>
        </row>
        <row r="52">
          <cell r="O52">
            <v>14094.455294002342</v>
          </cell>
        </row>
        <row r="53">
          <cell r="O53">
            <v>19161.601448414473</v>
          </cell>
        </row>
        <row r="54">
          <cell r="O54">
            <v>14376.306761360325</v>
          </cell>
        </row>
      </sheetData>
      <sheetData sheetId="4" refreshError="1"/>
      <sheetData sheetId="5">
        <row r="25">
          <cell r="L25">
            <v>1</v>
          </cell>
        </row>
        <row r="26">
          <cell r="L26">
            <v>0.4</v>
          </cell>
          <cell r="M26">
            <v>1</v>
          </cell>
        </row>
      </sheetData>
      <sheetData sheetId="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ric Torkia" refreshedDate="40788.683380439812" createdVersion="4" refreshedVersion="4" minRefreshableVersion="3" recordCount="1200">
  <cacheSource type="worksheet">
    <worksheetSource name="Table_Test_Performance_CorrelAssum.accdb"/>
  </cacheSource>
  <cacheFields count="23">
    <cacheField name="ID" numFmtId="0">
      <sharedItems containsSemiMixedTypes="0" containsString="0" containsNumber="1" containsInteger="1" minValue="1" maxValue="1200"/>
    </cacheField>
    <cacheField name="Package" numFmtId="0">
      <sharedItems count="4">
        <s v="Crystal Ball"/>
        <s v="ModelRisk"/>
        <s v="@RISK"/>
        <s v="RiskSolver"/>
      </sharedItems>
    </cacheField>
    <cacheField name="Test" numFmtId="0">
      <sharedItems count="3">
        <s v="Normal"/>
        <s v="RealData"/>
        <s v="AppEval"/>
      </sharedItems>
    </cacheField>
    <cacheField name="Correlation" numFmtId="0">
      <sharedItems count="2">
        <s v="Off"/>
        <s v="On"/>
      </sharedItems>
    </cacheField>
    <cacheField name="Run" numFmtId="0">
      <sharedItems/>
    </cacheField>
    <cacheField name="Trials" numFmtId="0">
      <sharedItems containsSemiMixedTypes="0" containsString="0" containsNumber="1" containsInteger="1" minValue="10000" maxValue="100000" count="3">
        <n v="10000"/>
        <n v="50000"/>
        <n v="100000"/>
      </sharedItems>
    </cacheField>
    <cacheField name="Mean" numFmtId="0">
      <sharedItems containsString="0" containsBlank="1" containsNumber="1" minValue="250771.4678691075" maxValue="287205.89156966441"/>
    </cacheField>
    <cacheField name="StdDev" numFmtId="0">
      <sharedItems containsSemiMixedTypes="0" containsString="0" containsNumber="1" minValue="7212.729529561283" maxValue="37529.320541786663"/>
    </cacheField>
    <cacheField name="Min" numFmtId="0">
      <sharedItems containsString="0" containsBlank="1" containsNumber="1" minValue="88811.297008615511" maxValue="226813.7650839366"/>
    </cacheField>
    <cacheField name="Max" numFmtId="0">
      <sharedItems containsString="0" containsBlank="1" containsNumber="1" minValue="273403.40965291206" maxValue="483552.18592126202"/>
    </cacheField>
    <cacheField name="1" numFmtId="0">
      <sharedItems containsSemiMixedTypes="0" containsString="0" containsNumber="1" minValue="187488.55002819147" maxValue="235522.73892596099"/>
    </cacheField>
    <cacheField name="5" numFmtId="0">
      <sharedItems containsString="0" containsBlank="1" containsNumber="1" minValue="219985.21186240317" maxValue="239795.72123171913"/>
    </cacheField>
    <cacheField name="10" numFmtId="0">
      <sharedItems containsSemiMixedTypes="0" containsString="0" containsNumber="1" minValue="234251.84924567034" maxValue="242660.97191547975"/>
    </cacheField>
    <cacheField name="50" numFmtId="0">
      <sharedItems containsString="0" containsBlank="1" containsNumber="1" minValue="250478.004872363" maxValue="290920.04986219952" count="1199">
        <n v="251106.00100274698"/>
        <n v="251081.09622497542"/>
        <n v="251081.09071470523"/>
        <n v="251283.91740052926"/>
        <n v="251076.54626928328"/>
        <n v="250957.22686666955"/>
        <n v="251220.95595407122"/>
        <n v="250987.28123004243"/>
        <n v="251055.13358647973"/>
        <n v="250984.56391713326"/>
        <n v="251053.24447140645"/>
        <n v="251073.98797107261"/>
        <n v="250900.72176135873"/>
        <n v="250983.64619858909"/>
        <n v="251145.92995774199"/>
        <n v="250990.18166427495"/>
        <n v="251163.65524449202"/>
        <n v="251137.99587726625"/>
        <n v="250897.83740004696"/>
        <n v="250979.16349356269"/>
        <n v="251083.31527983499"/>
        <n v="251043.93757326255"/>
        <n v="251074.48148624701"/>
        <n v="251064.95834815197"/>
        <n v="251064.59886807392"/>
        <n v="251030.10724636915"/>
        <n v="251094.9161271732"/>
        <n v="250936.93364826925"/>
        <n v="251026.37468666473"/>
        <n v="251017.55862916564"/>
        <n v="251034.18264418011"/>
        <n v="251034.8106787969"/>
        <n v="251059.54014736426"/>
        <n v="251088.67411985077"/>
        <n v="251127.0703805525"/>
        <n v="251126.77513043841"/>
        <n v="251009.38772228154"/>
        <n v="251059.64721410951"/>
        <n v="251098.69523089772"/>
        <n v="251099.99874113259"/>
        <n v="251005.13023091332"/>
        <n v="251102.05253688662"/>
        <n v="251049.61708210368"/>
        <n v="251069.13384509165"/>
        <n v="251068.79068872167"/>
        <n v="251071.44203764625"/>
        <n v="251029.0547316405"/>
        <n v="251061.02143944835"/>
        <n v="251045.78303071461"/>
        <n v="251093.55980706145"/>
        <n v="251078.56334782275"/>
        <n v="251061.05879930334"/>
        <n v="251051.86078297638"/>
        <n v="251099.26429962771"/>
        <n v="251021.48248064466"/>
        <n v="251060.62997659729"/>
        <n v="251055.67316054329"/>
        <n v="251072.05357847866"/>
        <n v="251063.98952601856"/>
        <n v="251017.98485489335"/>
        <n v="251292.59148760012"/>
        <n v="251097.88961842543"/>
        <n v="251084.19670770038"/>
        <n v="251093.49960862586"/>
        <n v="251245.36372608802"/>
        <n v="250884.94166217861"/>
        <n v="251127.65746212591"/>
        <n v="251173.15887761599"/>
        <n v="251228.34542393248"/>
        <n v="251063.74626790275"/>
        <n v="251096.00421852758"/>
        <n v="251073.18071793151"/>
        <n v="250851.30624161934"/>
        <n v="251038.39822979691"/>
        <n v="251047.95425477484"/>
        <n v="250771.41898321736"/>
        <n v="250908.43722148988"/>
        <n v="250997.63700522925"/>
        <n v="250983.84249828415"/>
        <n v="251128.77208422107"/>
        <n v="251172.10922392635"/>
        <n v="251043.97593328691"/>
        <n v="251025.09713789384"/>
        <n v="251010.52635277045"/>
        <n v="251042.23768810669"/>
        <n v="251065.20401878806"/>
        <n v="251078.6885005371"/>
        <n v="251054.80060005785"/>
        <n v="250957.94751361595"/>
        <n v="251086.70096106626"/>
        <n v="251011.05087885418"/>
        <n v="251084.5491660063"/>
        <n v="251044.21649886304"/>
        <n v="251006.19933238803"/>
        <n v="251100.20737529916"/>
        <n v="250991.48291763346"/>
        <n v="251099.70753450727"/>
        <n v="251173.11805111464"/>
        <n v="251082.8630499031"/>
        <n v="250980.26308821747"/>
        <n v="251094.72296846181"/>
        <n v="250992.25457264495"/>
        <n v="251077.37787218147"/>
        <n v="251032.98595974734"/>
        <n v="251072.35648673231"/>
        <n v="251059.37650221755"/>
        <n v="251073.18654831441"/>
        <n v="251069.20372997833"/>
        <n v="251021.53229991521"/>
        <n v="251089.09772405479"/>
        <n v="251085.5310130401"/>
        <n v="251041.89282763022"/>
        <n v="251068.58777686264"/>
        <n v="251049.92007472986"/>
        <n v="251054.86144397655"/>
        <n v="251074.18529391024"/>
        <n v="251097.78635191626"/>
        <n v="251177.70599709032"/>
        <n v="251063.05487920833"/>
        <n v="251122.11345454815"/>
        <n v="251073.49906354086"/>
        <n v="250766.85408868964"/>
        <n v="250887.49780336418"/>
        <n v="251187.56893887767"/>
        <n v="251147.31297959053"/>
        <n v="251037.13471235704"/>
        <n v="251213.26655418336"/>
        <n v="251050.38175041421"/>
        <n v="250899.40154709993"/>
        <n v="250809.59533213743"/>
        <n v="251281.78819964064"/>
        <n v="250987.82952504972"/>
        <n v="251130.23507031589"/>
        <n v="251092.80711811173"/>
        <n v="251024.04889878409"/>
        <n v="251068.69537738108"/>
        <n v="251249.31513263172"/>
        <n v="250896.05589092468"/>
        <n v="251304.79345835865"/>
        <n v="250992.32667061899"/>
        <n v="250915.13765144575"/>
        <n v="250970.47798137579"/>
        <n v="250975.25532769167"/>
        <n v="250935.15487586128"/>
        <n v="251128.33406534785"/>
        <n v="250951.22063456994"/>
        <n v="251133.62197976597"/>
        <n v="251029.13099471468"/>
        <n v="250955.16146602452"/>
        <n v="251011.41762984946"/>
        <n v="251027.05713003842"/>
        <n v="250946.22919055427"/>
        <n v="251192.21552065623"/>
        <n v="250900.39068091079"/>
        <n v="251177.25149347281"/>
        <n v="251173.01887388437"/>
        <n v="251291.44762681398"/>
        <n v="250905.20681827626"/>
        <n v="251120.61357800115"/>
        <n v="251210.07372977995"/>
        <n v="251079.69709468543"/>
        <n v="251215.47379465381"/>
        <n v="250958.49456432916"/>
        <n v="250915.07026963611"/>
        <n v="250973.22886002681"/>
        <n v="250928.02069688862"/>
        <n v="251049.32978283096"/>
        <n v="250906.93824771393"/>
        <n v="250960.72043453"/>
        <n v="251031.41010900086"/>
        <n v="250835.86599966357"/>
        <n v="251131.10681652601"/>
        <n v="251149.74452597604"/>
        <n v="250989.90836911355"/>
        <n v="250904.32277265639"/>
        <n v="251039.78436186901"/>
        <n v="251016.57589634601"/>
        <n v="251113.15634152887"/>
        <n v="250944.06658630027"/>
        <n v="250929.26252054947"/>
        <n v="250870.87629456518"/>
        <n v="250866.30523291341"/>
        <n v="251034.34805627345"/>
        <n v="250874.82734601869"/>
        <n v="251266.93531386019"/>
        <n v="251355.34644884506"/>
        <n v="250994.85434101132"/>
        <n v="251580.16095745962"/>
        <n v="251662.91392648977"/>
        <n v="250761.75875556032"/>
        <n v="251590.01168606654"/>
        <n v="251232.13541401646"/>
        <n v="250832.60522862599"/>
        <n v="251140.96768369561"/>
        <n v="250848.55421976466"/>
        <n v="251133.08314472198"/>
        <n v="250720.29602483043"/>
        <n v="251290.52191572476"/>
        <n v="251301.55214298138"/>
        <n v="250907.40529523737"/>
        <n v="250480.24561950471"/>
        <n v="250502.5340595509"/>
        <n v="251293.58372324263"/>
        <n v="250784.22513433502"/>
        <n v="251255.4003817034"/>
        <n v="250934.49265257467"/>
        <n v="250958.21764042898"/>
        <n v="250901.73414094551"/>
        <n v="251438.60164646158"/>
        <n v="251193.24084059978"/>
        <n v="251641.15090889871"/>
        <n v="251518.69880379885"/>
        <n v="251754.13999487771"/>
        <n v="251055.28883346551"/>
        <n v="251745.2972472593"/>
        <n v="251321.84040160832"/>
        <n v="250478.004872363"/>
        <n v="251340.35472439043"/>
        <n v="250826.81778544452"/>
        <n v="250661.68524624564"/>
        <n v="251608.44143520168"/>
        <n v="251404.10099143235"/>
        <n v="251327.89549572644"/>
        <n v="251316.72528588856"/>
        <n v="251433.67425935846"/>
        <n v="251036.60305707186"/>
        <n v="251210.61498539511"/>
        <n v="250782.03234983832"/>
        <n v="251266.72099867609"/>
        <n v="251154.86992564177"/>
        <n v="250962.04407220395"/>
        <n v="251235.4600222994"/>
        <n v="250923.20043099581"/>
        <n v="250553.43345756319"/>
        <n v="250867.14989926483"/>
        <n v="251027.0159564366"/>
        <n v="251133.23302578257"/>
        <n v="251484.67542391727"/>
        <n v="251621.2254280773"/>
        <n v="250959.04163684085"/>
        <n v="250927.84719581425"/>
        <n v="251085.98810417659"/>
        <n v="251034.48153733739"/>
        <n v="250981.62841421136"/>
        <n v="251139.76159584327"/>
        <n v="251002.67941227887"/>
        <n v="250962.49951747412"/>
        <n v="251044.05395396566"/>
        <n v="251117.50199983813"/>
        <n v="251054.48969914101"/>
        <n v="251046.8608676455"/>
        <n v="251186.79299421943"/>
        <n v="251125.73771156045"/>
        <n v="251141.32424387103"/>
        <n v="250961.03274630339"/>
        <n v="251035.7952825682"/>
        <n v="251208.55860579299"/>
        <n v="250937.27759864219"/>
        <n v="251023.31089055334"/>
        <n v="251005.45996893392"/>
        <n v="251076.22794699058"/>
        <n v="251077.44547028426"/>
        <n v="251131.95166250347"/>
        <n v="251090.10883813264"/>
        <n v="251042.97473244046"/>
        <n v="251070.81260615826"/>
        <n v="251114.08520739042"/>
        <n v="251112.06838817074"/>
        <n v="251035.03212029536"/>
        <n v="251034.07371686376"/>
        <n v="251009.88943896047"/>
        <n v="251138.06159489349"/>
        <n v="251088.10311422343"/>
        <n v="251059.36343032608"/>
        <n v="251038.50083656114"/>
        <n v="251061.40699184133"/>
        <n v="251123.03611032871"/>
        <n v="251117.49737342764"/>
        <n v="251065.72474112126"/>
        <n v="251034.07008402096"/>
        <n v="251094.09487067352"/>
        <n v="251098.97354513349"/>
        <n v="251078.69032906365"/>
        <n v="251070.54531602981"/>
        <n v="251078.71217789507"/>
        <n v="251047.68761390017"/>
        <n v="251066.07065867365"/>
        <n v="251028.25675980272"/>
        <n v="251016.17343320471"/>
        <n v="251095.77843188326"/>
        <n v="251079.71992724037"/>
        <n v="251051.90649730986"/>
        <n v="251077.04255401486"/>
        <n v="251096.27254187682"/>
        <n v="251016.58189951786"/>
        <n v="250986.98283552728"/>
        <n v="251032.26271946417"/>
        <n v="251044.17189239932"/>
        <n v="251075.40396665613"/>
        <n v="251105.90864727073"/>
        <n v="251027.38525728273"/>
        <n v="250999.84604133692"/>
        <n v="250971.39548658766"/>
        <n v="251009.79972520898"/>
        <n v="251176.80079981414"/>
        <n v="251111.94628887184"/>
        <n v="251113.57329956896"/>
        <n v="250935.16981056862"/>
        <n v="250997.04947900248"/>
        <n v="251019.62720060573"/>
        <n v="251197.83519160998"/>
        <n v="251080.35320621074"/>
        <n v="250792.92358997834"/>
        <n v="251110.72602767043"/>
        <n v="251117.15759029592"/>
        <n v="251091.18047125623"/>
        <n v="251101.59349209687"/>
        <n v="251120.75382837938"/>
        <n v="251143.80948459246"/>
        <n v="250999.80740330424"/>
        <n v="251009.23942878522"/>
        <n v="250999.17170374474"/>
        <n v="251018.89779135102"/>
        <n v="250978.35459730439"/>
        <n v="251070.38172697971"/>
        <n v="251059.50684477907"/>
        <n v="251050.54061415789"/>
        <n v="251050.95163029988"/>
        <n v="251055.51411428538"/>
        <n v="251111.21086094566"/>
        <n v="251026.14192954893"/>
        <n v="251074.05385822849"/>
        <n v="251125.15904535045"/>
        <n v="251048.23737006038"/>
        <n v="251063.07969700109"/>
        <n v="251055.77781227999"/>
        <n v="251134.69258704461"/>
        <n v="250984.42273975862"/>
        <n v="251106.81178895355"/>
        <n v="251007.00350738331"/>
        <n v="251057.42343430239"/>
        <n v="251037.89469719891"/>
        <n v="251047.30979306129"/>
        <n v="251037.15219528144"/>
        <n v="251086.4352872592"/>
        <n v="251001.50405584255"/>
        <n v="251064.6795652849"/>
        <n v="251053.1962140582"/>
        <n v="251001.80674443534"/>
        <n v="251000.89432708407"/>
        <n v="251082.5328640865"/>
        <n v="251041.5155843329"/>
        <n v="251020.70333328441"/>
        <n v="251049.91786543041"/>
        <n v="251011.6261898221"/>
        <n v="250990.66029719729"/>
        <n v="251091.242420305"/>
        <n v="251062.78830716899"/>
        <n v="251072.54124861895"/>
        <n v="251045.95462032664"/>
        <n v="251027.33743363593"/>
        <n v="251094.79033778596"/>
        <n v="251172.47383933738"/>
        <n v="251211.42601587079"/>
        <n v="251085.64021888759"/>
        <n v="251285.56352428623"/>
        <n v="251081.29796122393"/>
        <n v="251145.77372847684"/>
        <n v="251174.6673298885"/>
        <n v="250973.02268833018"/>
        <n v="251110.69693143677"/>
        <n v="251159.37379139956"/>
        <n v="251064.69466128765"/>
        <n v="251150.46914689842"/>
        <n v="251071.7362260322"/>
        <n v="250960.18384912633"/>
        <n v="251055.4746265049"/>
        <n v="251277.82176370491"/>
        <n v="250970.89497040008"/>
        <n v="251051.5569188419"/>
        <n v="251114.42938041227"/>
        <n v="251067.3704533648"/>
        <n v="251076.2270721395"/>
        <n v="251064.4200662215"/>
        <n v="251072.43241643009"/>
        <n v="251029.94615398598"/>
        <n v="250988.81695230253"/>
        <n v="251051.40929669281"/>
        <n v="251084.15174831555"/>
        <n v="251096.92603107006"/>
        <n v="251041.04303576838"/>
        <n v="251050.77781081919"/>
        <n v="251013.92046711151"/>
        <n v="251087.07412624487"/>
        <n v="251106.23799006687"/>
        <n v="251028.25066682533"/>
        <n v="251149.33757753138"/>
        <n v="251102.8971142706"/>
        <n v="251085.36689145971"/>
        <n v="251106.94097134902"/>
        <n v="251075.81570727855"/>
        <n v="251049.40569498221"/>
        <n v="251051.02618035066"/>
        <n v="251100.28201830524"/>
        <n v="251069.5323552996"/>
        <n v="251071.26394762192"/>
        <n v="251038.53779192173"/>
        <n v="251018.51344101824"/>
        <n v="251072.4706670595"/>
        <n v="251084.28937414865"/>
        <n v="251037.585456612"/>
        <n v="251095.49901216564"/>
        <n v="251084.21224226162"/>
        <n v="251042.23180160485"/>
        <n v="251023.82353382237"/>
        <n v="251056.8841134446"/>
        <n v="251105.40479035274"/>
        <n v="251084.43012867414"/>
        <n v="251009.89095556372"/>
        <n v="251051.63337849552"/>
        <n v="251094.10805460866"/>
        <n v="251083.46067949344"/>
        <n v="250976.10621166526"/>
        <n v="251075.88052093249"/>
        <n v="250950.11624029669"/>
        <n v="251141.77925952181"/>
        <n v="250985.31066343997"/>
        <n v="250889.7476412502"/>
        <n v="250974.38839996292"/>
        <n v="250910.6685913236"/>
        <n v="250969.64632376653"/>
        <n v="251050.78888164286"/>
        <n v="251081.04717027774"/>
        <n v="250994.88436917716"/>
        <n v="250975.51937577612"/>
        <n v="251087.05447865828"/>
        <n v="251132.24098536768"/>
        <n v="250997.65454704087"/>
        <n v="251078.8910134199"/>
        <n v="251101.04537356389"/>
        <n v="251135.51863141338"/>
        <n v="251093.15698121267"/>
        <n v="251063.74909830984"/>
        <n v="251084.35802438605"/>
        <n v="251070.62793258755"/>
        <n v="251063.89918559353"/>
        <n v="251047.39635819854"/>
        <n v="251148.68986809201"/>
        <n v="251079.6903905216"/>
        <n v="251083.16658353779"/>
        <n v="251119.95274488942"/>
        <n v="251046.75578341569"/>
        <n v="251096.78410122683"/>
        <n v="251004.28814337499"/>
        <n v="251045.72129100777"/>
        <n v="251226.57249386865"/>
        <n v="251042.48381771066"/>
        <n v="251083.74980292277"/>
        <n v="251026.18730234401"/>
        <n v="251041.05460403638"/>
        <n v="251046.04376678233"/>
        <n v="251052.87562291307"/>
        <n v="251087.5183267562"/>
        <n v="251035.59881313"/>
        <n v="251100.76604628662"/>
        <n v="251062.58419104648"/>
        <n v="251053.86516682705"/>
        <n v="251046.00489309017"/>
        <n v="250986.14900478348"/>
        <n v="251091.66607882406"/>
        <n v="251065.53485978857"/>
        <n v="251015.8682332274"/>
        <n v="251112.08825839721"/>
        <n v="251073.06444824435"/>
        <n v="251018.87038743211"/>
        <n v="251090.27478705207"/>
        <n v="251034.99011359364"/>
        <n v="251066.18336900443"/>
        <n v="251039.87155907886"/>
        <n v="251080.74502584059"/>
        <n v="251668.26832441037"/>
        <n v="251838.8859057728"/>
        <n v="251694.88435246496"/>
        <n v="251702.65935372753"/>
        <n v="251702.78689187081"/>
        <n v="251634.90985093394"/>
        <n v="251536.8394130512"/>
        <n v="251757.46667638273"/>
        <n v="251739.2100231942"/>
        <n v="251685.89178235241"/>
        <n v="251655.87677305433"/>
        <n v="251908.29298220124"/>
        <n v="251732.67140523982"/>
        <n v="251510.97564882564"/>
        <n v="251482.83252950222"/>
        <n v="251600.09228608993"/>
        <n v="251645.48478746525"/>
        <n v="251826.88168437473"/>
        <n v="251678.94353682446"/>
        <n v="251663.08413634897"/>
        <n v="251539.14225232953"/>
        <n v="251813.37454441554"/>
        <n v="251789.83460294991"/>
        <n v="251698.15992980555"/>
        <n v="251525.68786089023"/>
        <n v="251772.02476498089"/>
        <n v="251712.31777947929"/>
        <n v="251734.8038597806"/>
        <n v="251780.82413920856"/>
        <n v="251802.20595484227"/>
        <n v="251806.98051977524"/>
        <n v="251889.96852809979"/>
        <n v="251936.28236238807"/>
        <n v="251760.70127971433"/>
        <n v="251648.60478222874"/>
        <n v="251662.22825791524"/>
        <n v="251715.41513548023"/>
        <n v="251617.08053216984"/>
        <n v="251658.025457424"/>
        <n v="251743.98702569574"/>
        <n v="251714.391717677"/>
        <n v="252002.91601363663"/>
        <n v="251510.26768433783"/>
        <n v="251431.80462005577"/>
        <n v="251792.47517182695"/>
        <n v="251791.49910911193"/>
        <n v="251747.79159837679"/>
        <n v="251690.01835810533"/>
        <n v="251700.26978957932"/>
        <n v="251766.63462210807"/>
        <n v="251632.27535539411"/>
        <n v="251733.70574072489"/>
        <n v="251468.34305879707"/>
        <n v="252094.15835287879"/>
        <m/>
        <n v="251647.29950456248"/>
        <n v="251879.50545520792"/>
        <n v="251749.57093106708"/>
        <n v="251867.52566918175"/>
        <n v="251557.19481537331"/>
        <n v="251530.06807444277"/>
        <n v="251555.72450598163"/>
        <n v="251369.26478611599"/>
        <n v="251451.62624986062"/>
        <n v="251576.95180121547"/>
        <n v="251525.39578466237"/>
        <n v="251338.8224750704"/>
        <n v="251364.24085176873"/>
        <n v="251536.63483767406"/>
        <n v="251483.62326878571"/>
        <n v="251481.93905161452"/>
        <n v="251533.33803838701"/>
        <n v="251667.35219859669"/>
        <n v="251458.17482737621"/>
        <n v="251448.0234935832"/>
        <n v="251420.18282073137"/>
        <n v="251668.41793049916"/>
        <n v="251510.61158989096"/>
        <n v="251487.61113113695"/>
        <n v="251413.978848178"/>
        <n v="251535.75257166431"/>
        <n v="251465.41406594747"/>
        <n v="251478.29481703221"/>
        <n v="251487.24758120067"/>
        <n v="251588.86202963733"/>
        <n v="251542.33927989515"/>
        <n v="251722.81665740337"/>
        <n v="251636.55049774141"/>
        <n v="251468.96200949093"/>
        <n v="251556.4660287291"/>
        <n v="251666.19033479737"/>
        <n v="251666.52604947161"/>
        <n v="251368.47441089342"/>
        <n v="251373.07211325166"/>
        <n v="251559.93496588746"/>
        <n v="251599.85088487779"/>
        <n v="251674.7248236899"/>
        <n v="251402.07099649133"/>
        <n v="251404.15167708791"/>
        <n v="251674.54158821722"/>
        <n v="251476.941807892"/>
        <n v="251508.27664703451"/>
        <n v="251491.73877405529"/>
        <n v="251431.24928999998"/>
        <n v="251486.62534415949"/>
        <n v="251542.12136798826"/>
        <n v="251403.8014877853"/>
        <n v="251547.05091499403"/>
        <n v="251556.89981602182"/>
        <n v="251598.68401113071"/>
        <n v="251364.87334643881"/>
        <n v="251806.88914905992"/>
        <n v="251616.46490879889"/>
        <n v="251518.61589645536"/>
        <n v="251538.56096384246"/>
        <n v="251430.05561180544"/>
        <n v="251683.79093807164"/>
        <n v="251528.55237473827"/>
        <n v="251540.27840127831"/>
        <n v="251739.92384865467"/>
        <n v="251643.65584865512"/>
        <n v="251642.41731039056"/>
        <n v="251709.02342658918"/>
        <n v="251674.90667425256"/>
        <n v="251706.64146143378"/>
        <n v="251710.65086134552"/>
        <n v="251601.4175344939"/>
        <n v="251713.82875617692"/>
        <n v="251604.32857858689"/>
        <n v="251714.8597947126"/>
        <n v="251720.33243123032"/>
        <n v="251792.63113994172"/>
        <n v="251568.05586518999"/>
        <n v="251652.70236635741"/>
        <n v="251573.99197035353"/>
        <n v="251703.64389742012"/>
        <n v="251685.37609691671"/>
        <n v="251656.10741138909"/>
        <n v="251660.7487166569"/>
        <n v="251690.83393625758"/>
        <n v="251668.57214895272"/>
        <n v="251677.67025489756"/>
        <n v="251663.39450565734"/>
        <n v="251679.96381430214"/>
        <n v="251718.73193760941"/>
        <n v="251710.09227935926"/>
        <n v="251655.97221060615"/>
        <n v="251686.16806567062"/>
        <n v="251674.29160853877"/>
        <n v="251654.83713234094"/>
        <n v="251662.99329723779"/>
        <n v="251702.23662726555"/>
        <n v="251656.59568887204"/>
        <n v="251714.40210025347"/>
        <n v="251672.64406018847"/>
        <n v="251673.72847084046"/>
        <n v="251710.99795603991"/>
        <n v="251718.0570083425"/>
        <n v="251670.15629020994"/>
        <n v="251682.17656989544"/>
        <n v="251713.96795155044"/>
        <n v="251668.43415581886"/>
        <n v="251668.94283639634"/>
        <n v="251704.52847660024"/>
        <n v="251657.95199371738"/>
        <n v="251683.37481055863"/>
        <n v="251663.36014288926"/>
        <n v="251642.81750407175"/>
        <n v="251686.65305423056"/>
        <n v="251692.61173303516"/>
        <n v="251680.78367551562"/>
        <n v="251712.6548373384"/>
        <n v="251718.88337908828"/>
        <n v="251675.2548356358"/>
        <n v="251691.66862403473"/>
        <n v="251699.4867050389"/>
        <n v="251692.00788200414"/>
        <n v="251703.57223425256"/>
        <n v="251685.54424776297"/>
        <n v="251888.66293090762"/>
        <n v="251824.5303881994"/>
        <n v="251944.12832366431"/>
        <n v="251896.15660116571"/>
        <n v="251857.39885619274"/>
        <n v="251732.14588473458"/>
        <n v="251732.22070395006"/>
        <n v="251868.17145715206"/>
        <n v="251819.94583437085"/>
        <n v="251868.28895263519"/>
        <n v="251810.69786809647"/>
        <n v="251701.44120282272"/>
        <n v="251878.33833912393"/>
        <n v="251715.30848011759"/>
        <n v="251801.20829032027"/>
        <n v="251910.33193124467"/>
        <n v="251883.08818038023"/>
        <n v="251800.53781810607"/>
        <n v="251859.53229004377"/>
        <n v="251858.40699731134"/>
        <n v="251852.08747469279"/>
        <n v="251799.96907896601"/>
        <n v="251824.53022092389"/>
        <n v="251827.64411777287"/>
        <n v="251778.9636953905"/>
        <n v="251811.72804520236"/>
        <n v="251856.61538107684"/>
        <n v="251822.94652615866"/>
        <n v="251791.42165787987"/>
        <n v="251814.97371448157"/>
        <n v="251773.1546381946"/>
        <n v="251868.19215344143"/>
        <n v="251820.51030038178"/>
        <n v="251854.55378986642"/>
        <n v="251867.07447089817"/>
        <n v="251834.56216510851"/>
        <n v="251788.94221400539"/>
        <n v="251778.75437986501"/>
        <n v="251847.02107851143"/>
        <n v="251840.47554739713"/>
        <n v="251841.67023714117"/>
        <n v="251822.58628605274"/>
        <n v="251810.99019078308"/>
        <n v="251790.7637306675"/>
        <n v="251834.30397182849"/>
        <n v="251823.40024027022"/>
        <n v="251808.74149467397"/>
        <n v="251849.63926376819"/>
        <n v="251827.96293255361"/>
        <n v="251809.94428092102"/>
        <n v="251802.47419706592"/>
        <n v="251805.05020580706"/>
        <n v="251818.08003109525"/>
        <n v="251839.18062824296"/>
        <n v="251771.24950322515"/>
        <n v="251821.20481084569"/>
        <n v="251814.54892359555"/>
        <n v="251805.77052764175"/>
        <n v="251792.94694800707"/>
        <n v="251797.21136556749"/>
        <n v="251830.63114525861"/>
        <n v="251761.8938434677"/>
        <n v="251617.55890259848"/>
        <n v="251685.52458599003"/>
        <n v="251810.19215933577"/>
        <n v="251710.946511302"/>
        <n v="251783.47933226169"/>
        <n v="251572.08982921299"/>
        <n v="251589.07912701875"/>
        <n v="251747.52281148138"/>
        <n v="251807.36378828378"/>
        <n v="251698.40445139742"/>
        <n v="251632.02079614106"/>
        <n v="251631.65749829757"/>
        <n v="251802.34293500081"/>
        <n v="251878.73816836884"/>
        <n v="251749.21409606023"/>
        <n v="251629.63491684431"/>
        <n v="251829.07250888564"/>
        <n v="251720.86657387615"/>
        <n v="251749.34433843842"/>
        <n v="251711.92621750716"/>
        <n v="251724.56920110481"/>
        <n v="251722.97507990088"/>
        <n v="251691.35315342635"/>
        <n v="251791.02262448421"/>
        <n v="251679.91189045407"/>
        <n v="251730.51626789832"/>
        <n v="251755.22360093179"/>
        <n v="251779.65344096883"/>
        <n v="251735.15874214159"/>
        <n v="251756.74085713833"/>
        <n v="251714.10072700673"/>
        <n v="251648.7579392624"/>
        <n v="251758.32785466363"/>
        <n v="251729.08069048388"/>
        <n v="251636.84032319099"/>
        <n v="251761.76268217343"/>
        <n v="251793.61153376868"/>
        <n v="251715.03106023488"/>
        <n v="251754.45457105993"/>
        <n v="251727.18678701133"/>
        <n v="251737.39384849192"/>
        <n v="251703.4462973199"/>
        <n v="251702.72253705433"/>
        <n v="251714.6485009265"/>
        <n v="251738.24843038709"/>
        <n v="251722.39041206709"/>
        <n v="251729.74430959966"/>
        <n v="251686.90403390914"/>
        <n v="251694.48335521805"/>
        <n v="251738.17247385465"/>
        <n v="251710.61603753237"/>
        <n v="251708.60453840872"/>
        <n v="251742.83370441297"/>
        <n v="251705.10934568435"/>
        <n v="251751.99039406973"/>
        <n v="251717.9894115963"/>
        <n v="251724.55666379794"/>
        <n v="251726.19227121002"/>
        <n v="252001.23790256056"/>
        <n v="251868.79767508435"/>
        <n v="251862.68222697522"/>
        <n v="251971.89992727997"/>
        <n v="251799.0374224915"/>
        <n v="251915.79156704168"/>
        <n v="251845.64816626121"/>
        <n v="252152.53514327167"/>
        <n v="251873.46201906179"/>
        <n v="251708.9524658912"/>
        <n v="251998.39363898669"/>
        <n v="251895.4957517049"/>
        <n v="251978.62586886244"/>
        <n v="251805.6390885193"/>
        <n v="251879.76108906305"/>
        <n v="251722.32730366045"/>
        <n v="251893.06363783448"/>
        <n v="251912.2924046655"/>
        <n v="251995.78893639491"/>
        <n v="251513.60207557605"/>
        <n v="251910.60858171171"/>
        <n v="251859.60486186564"/>
        <n v="251904.31668493268"/>
        <n v="251886.95253339122"/>
        <n v="251813.01265916321"/>
        <n v="251947.32629170781"/>
        <n v="251855.47960679632"/>
        <n v="251875.88404840528"/>
        <n v="251926.93194279086"/>
        <n v="251880.22506301865"/>
        <n v="251816.55331276543"/>
        <n v="251814.91928123395"/>
        <n v="251820.52564562485"/>
        <n v="251906.90514036641"/>
        <n v="251896.10010251714"/>
        <n v="251867.96546640378"/>
        <n v="251716.65989788284"/>
        <n v="251883.36971010079"/>
        <n v="251833.88991979565"/>
        <n v="251867.77898169184"/>
        <n v="251798.51716211799"/>
        <n v="251887.20927628604"/>
        <n v="251905.56221408551"/>
        <n v="251869.04089194906"/>
        <n v="251836.4953740355"/>
        <n v="251891.08223010154"/>
        <n v="251833.77541546809"/>
        <n v="251891.77328268986"/>
        <n v="251914.23239528117"/>
        <n v="251831.94824180834"/>
        <n v="251829.24950534303"/>
        <n v="251872.22215300347"/>
        <n v="251793.72753004415"/>
        <n v="251865.72102838318"/>
        <n v="251792.28148487621"/>
        <n v="251880.52006288347"/>
        <n v="251919.58121470775"/>
        <n v="251902.61153415049"/>
        <n v="251785.75047860824"/>
        <n v="251863.09127875455"/>
        <n v="251922.82421632751"/>
        <n v="251873.01951976889"/>
        <n v="251852.4794713516"/>
        <n v="252019.74136757685"/>
        <n v="251820.07090460826"/>
        <n v="251905.75488635877"/>
        <n v="251945.58635031915"/>
        <n v="251714.55989704188"/>
        <n v="251925.07563137752"/>
        <n v="251759.43010190607"/>
        <n v="251941.78617921134"/>
        <n v="251982.97736004888"/>
        <n v="251895.06207484112"/>
        <n v="251851.69738897035"/>
        <n v="251949.63829006866"/>
        <n v="251926.94962596858"/>
        <n v="251930.67755264736"/>
        <n v="251942.35801475466"/>
        <n v="251938.72959575546"/>
        <n v="251874.67898195749"/>
        <n v="251964.06906925299"/>
        <n v="251803.23761989007"/>
        <n v="251972.52705055414"/>
        <n v="251840.11282268219"/>
        <n v="251819.05503404571"/>
        <n v="251822.52592842031"/>
        <n v="251711.22993690113"/>
        <n v="251790.43659459607"/>
        <n v="251909.80538513741"/>
        <n v="251758.51787650905"/>
        <n v="251705.37998764758"/>
        <n v="252052.32521669258"/>
        <n v="251874.57291600917"/>
        <n v="251827.8413427021"/>
        <n v="251781.28676028276"/>
        <n v="251850.59674393825"/>
        <n v="251950.09870786258"/>
        <n v="251888.20335446956"/>
        <n v="251844.08332064399"/>
        <n v="251831.88267020398"/>
        <n v="252101.62085859783"/>
        <n v="252027.73263262515"/>
        <n v="251952.02445525059"/>
        <n v="251971.16858816348"/>
        <n v="251929.01557557625"/>
        <n v="251865.25092962617"/>
        <n v="251981.05023154319"/>
        <n v="251766.07339608803"/>
        <n v="252027.75281289336"/>
        <n v="251816.93989153061"/>
        <n v="251847.32036294101"/>
        <n v="251901.34681390179"/>
        <n v="251922.25917588099"/>
        <n v="251822.02481412445"/>
        <n v="251899.52862466767"/>
        <n v="251847.79088685391"/>
        <n v="251885.62788057729"/>
        <n v="251752.45150436184"/>
        <n v="252012.51378764841"/>
        <n v="251760.21186924848"/>
        <n v="251492.47229966184"/>
        <n v="251497.43503336993"/>
        <n v="251721.61927560627"/>
        <n v="251689.98330565196"/>
        <n v="251817.33274940751"/>
        <n v="251775.49318311806"/>
        <n v="251632.84220377749"/>
        <n v="251505.37706959812"/>
        <n v="251536.77398875207"/>
        <n v="251764.30572774078"/>
        <n v="251624.75179028063"/>
        <n v="251555.83751417836"/>
        <n v="251544.98088621063"/>
        <n v="251551.78108335781"/>
        <n v="251684.59594736691"/>
        <n v="251704.25458516649"/>
        <n v="251565.31012345623"/>
        <n v="251681.77303185535"/>
        <n v="251476.96001796515"/>
        <n v="251652.8689920881"/>
        <n v="251543.58406614192"/>
        <n v="251552.07755144776"/>
        <n v="251606.83061623783"/>
        <n v="251572.81306255131"/>
        <n v="251528.96754900768"/>
        <n v="251536.75653765126"/>
        <n v="251568.89276481242"/>
        <n v="251630.77761643779"/>
        <n v="251666.99630781828"/>
        <n v="251630.25440548279"/>
        <n v="251618.31844412937"/>
        <n v="251614.80888457014"/>
        <n v="251627.55503767999"/>
        <n v="251605.99891559046"/>
        <n v="251541.32349856818"/>
        <n v="251607.99162685449"/>
        <n v="251589.1526641628"/>
        <n v="251565.66874725209"/>
        <n v="251580.84341351804"/>
        <n v="251578.99268982623"/>
        <n v="251619.45691003453"/>
        <n v="251641.02784916683"/>
        <n v="251596.90445354555"/>
        <n v="251593.68945438287"/>
        <n v="251557.05289991581"/>
        <n v="251610.56649715593"/>
        <n v="251549.10658903435"/>
        <n v="251575.09315037268"/>
        <n v="251610.34226732852"/>
        <n v="251555.01727167418"/>
        <n v="251628.23545818171"/>
        <n v="251553.19261083042"/>
        <n v="251632.15031680645"/>
        <n v="251586.18619629994"/>
        <n v="251649.88585651727"/>
        <n v="251645.95572403155"/>
        <n v="251590.54420686819"/>
        <n v="251608.14783618314"/>
        <n v="251582.50535500751"/>
        <n v="251603.70223203022"/>
        <n v="285523.49640395358"/>
        <n v="285237.38850993494"/>
        <n v="283162.68655405205"/>
        <n v="286567.66508982191"/>
        <n v="286922.54133023496"/>
        <n v="287935.6913183775"/>
        <n v="285365.80107037356"/>
        <n v="285982.59447671036"/>
        <n v="283558.95111270889"/>
        <n v="290920.04986219952"/>
        <n v="284196.5362586627"/>
        <n v="285177.52061747963"/>
        <n v="285289.12418615498"/>
        <n v="284833.41259256145"/>
        <n v="286145.95537108916"/>
        <n v="285386.03063060832"/>
        <n v="284743.00465973566"/>
        <n v="285955.59687787731"/>
        <n v="286574.05566851597"/>
        <n v="287937.3116393594"/>
        <n v="283597.25614590949"/>
        <n v="286856.34427448048"/>
        <n v="286030.66261652613"/>
        <n v="286305.3191455779"/>
        <n v="281987.90408687049"/>
        <n v="285467.60368105868"/>
        <n v="283122.55238576478"/>
        <n v="287551.84062032105"/>
        <n v="284964.06199292035"/>
        <n v="286587.62509083468"/>
        <n v="284940.11723668489"/>
        <n v="285426.18386340956"/>
        <n v="287204.93830553268"/>
        <n v="287235.94971994258"/>
        <n v="284071.50759316894"/>
        <n v="286633.45067061321"/>
        <n v="287761.01890828717"/>
        <n v="285609.13864787453"/>
        <n v="286191.6506351757"/>
        <n v="288328.52685377939"/>
        <n v="287961.89567482652"/>
        <n v="287727.10419651214"/>
        <n v="287138.78158165253"/>
        <n v="288156.31660117873"/>
        <n v="286747.09991647274"/>
        <n v="285119.22728709632"/>
        <n v="284264.82427206624"/>
        <n v="286000.53603101143"/>
        <n v="285449.02018142963"/>
        <n v="283875.30907611467"/>
        <n v="282596.31614491029"/>
        <n v="287300.20171697665"/>
        <n v="286223.26401178382"/>
        <n v="286709.79522388126"/>
        <n v="285584.96522109007"/>
        <n v="282755.75085606985"/>
        <n v="284880.64091184764"/>
        <n v="286983.56317068357"/>
        <n v="284662.09809817717"/>
        <n v="282425.02591621561"/>
        <n v="286920.89854316908"/>
        <n v="286701.36476112989"/>
        <n v="286163.29063701356"/>
        <n v="286616.59365648963"/>
        <n v="286020.817774878"/>
        <n v="286747.54513286462"/>
        <n v="286350.41265291575"/>
        <n v="286587.65398446901"/>
        <n v="286197.32398313814"/>
        <n v="285310.49975632259"/>
        <n v="286411.89128725487"/>
        <n v="285778.89375945856"/>
        <n v="287203.38251606759"/>
        <n v="286774.33163235179"/>
        <n v="286296.56869176647"/>
        <n v="286377.61162974231"/>
        <n v="285860.138962531"/>
        <n v="286908.08967795077"/>
        <n v="286948.68382162706"/>
        <n v="286633.90405793698"/>
        <n v="286299.9465671042"/>
        <n v="286293.57643224898"/>
        <n v="286289.40452638385"/>
        <n v="286307.84313983208"/>
        <n v="286487.54801099986"/>
        <n v="286332.93407838827"/>
        <n v="286253.67972471734"/>
        <n v="285971.85919789912"/>
        <n v="286467.1689013525"/>
        <n v="286172.42323002726"/>
        <n v="286280.06827487884"/>
        <n v="286692.80768664158"/>
        <n v="286404.52785214398"/>
        <n v="286246.58424119354"/>
        <n v="286610.0429881012"/>
        <n v="286244.51253075164"/>
        <n v="286263.96213319286"/>
        <n v="286231.09991034423"/>
        <n v="286111.53130122862"/>
        <n v="286400.35543058842"/>
        <n v="286074.31587105215"/>
        <n v="286153.37310099485"/>
        <n v="286330.73959795816"/>
        <n v="286168.42361811316"/>
        <n v="286308.61430162482"/>
        <n v="286323.81700002402"/>
        <n v="286346.89530909108"/>
        <n v="286518.36840308766"/>
        <n v="285906.81736786914"/>
        <n v="286217.56091227225"/>
        <n v="286357.1544167446"/>
        <n v="286371.03740877233"/>
        <n v="286378.04859382479"/>
        <n v="286294.28804354486"/>
        <n v="286143.33922487526"/>
        <n v="286510.56872377812"/>
        <n v="286256.14174525294"/>
        <n v="286309.15910965204"/>
        <n v="286363.46968249971"/>
        <n v="286471.55119016446"/>
        <n v="285690.79790764558"/>
        <n v="285945.69740957941"/>
        <n v="286002.30142546352"/>
        <n v="286247.59273634374"/>
        <n v="285812.22825377353"/>
        <n v="285391.29839166568"/>
        <n v="286055.74134546606"/>
        <n v="286132.46958385257"/>
        <n v="286072.82239608606"/>
        <n v="285946.98886983807"/>
        <n v="286217.54743550776"/>
        <n v="285534.55281705729"/>
        <n v="285980.00708596339"/>
        <n v="285947.03777993645"/>
        <n v="285745.46097743069"/>
        <n v="285887.66781569121"/>
        <n v="286187.69796459062"/>
        <n v="285863.09056343808"/>
        <n v="286106.25725397328"/>
        <n v="285803.26190468762"/>
        <n v="285927.99964859284"/>
        <n v="285933.64881434344"/>
        <n v="286287.56142205477"/>
        <n v="285867.63584593078"/>
        <n v="286141.69714603713"/>
        <n v="285954.31029768789"/>
        <n v="285955.45069610846"/>
        <n v="285847.62619641307"/>
        <n v="286068.966766214"/>
        <n v="286205.63528700999"/>
        <n v="285883.22444793407"/>
        <n v="285973.52085644612"/>
        <n v="286055.06384279719"/>
        <n v="286145.23999966076"/>
        <n v="286299.40050454496"/>
        <n v="286054.66557055851"/>
        <n v="286076.86211188638"/>
        <n v="286004.81397130282"/>
        <n v="286019.40465545678"/>
        <n v="285874.69480171381"/>
        <n v="285977.40034061216"/>
        <n v="286033.11608448985"/>
        <n v="285854.06883962179"/>
        <n v="285970.35319231544"/>
        <n v="285941.05679662613"/>
        <n v="286079.48496890819"/>
        <n v="286107.12531529402"/>
        <n v="285994.32806144771"/>
        <n v="286012.71092423669"/>
        <n v="285802.6438009633"/>
        <n v="286051.0109463504"/>
        <n v="286103.15577795217"/>
        <n v="286070.55069033173"/>
        <n v="285916.40107869316"/>
        <n v="285977.49908681877"/>
        <n v="286002.18487369234"/>
        <n v="286146.90526151913"/>
        <n v="286003.15222515643"/>
        <n v="286192.97907787783"/>
        <n v="285914.61162511818"/>
        <n v="285765.94743546989"/>
        <n v="286034.19243685959"/>
        <n v="286015.1035896758"/>
        <n v="286169.84388299368"/>
        <n v="285901.40347822348"/>
        <n v="286020.13827275648"/>
        <n v="286034.72197788884"/>
        <n v="285979.91657405416"/>
        <n v="286003.54573427013"/>
        <n v="285783.94237361214"/>
        <n v="286114.910045836"/>
        <n v="286283.8286862672"/>
        <n v="285715.33244618692"/>
        <n v="285905.95917798561"/>
        <n v="286232.71656081907"/>
        <n v="286127.77576174744"/>
        <n v="286137.85160695785"/>
        <n v="285603.13867192721"/>
        <n v="286062.14696704608"/>
        <n v="286177.96746883373"/>
        <n v="286079.61191643495"/>
        <n v="285871.51077657565"/>
        <n v="285992.96030576807"/>
        <n v="286193.21112287429"/>
        <n v="285989.66160789377"/>
        <n v="285963.05734530173"/>
        <n v="285936.18276231881"/>
        <n v="286174.14693269064"/>
        <n v="286089.80994144169"/>
        <n v="286192.71767337737"/>
        <n v="285949.66223236272"/>
        <n v="286054.35844076687"/>
        <n v="286146.93108028977"/>
        <n v="286138.0072535887"/>
        <n v="286031.50319638231"/>
        <n v="286019.91514858807"/>
        <n v="286057.97044115333"/>
        <n v="286047.45939585788"/>
        <n v="286044.91757486644"/>
        <n v="286104.05486875214"/>
        <n v="286017.89809765312"/>
        <n v="286007.72643115773"/>
        <n v="286096.99190548522"/>
        <n v="286003.51163697516"/>
        <n v="286002.21139801532"/>
        <n v="286008.27873099147"/>
        <n v="285981.59165898332"/>
        <n v="286006.87479453738"/>
        <n v="285928.10276788718"/>
        <n v="285928.46464283892"/>
        <n v="286067.00016384543"/>
        <n v="285977.48162666481"/>
        <n v="286010.34135210031"/>
        <n v="285930.92007661186"/>
        <n v="286005.85581365169"/>
        <n v="285953.50860476732"/>
        <n v="286106.54158565472"/>
        <n v="286037.04337065091"/>
        <n v="286067.10454100091"/>
        <n v="285958.49459767679"/>
      </sharedItems>
    </cacheField>
    <cacheField name="90" numFmtId="0">
      <sharedItems containsString="0" containsBlank="1" containsNumber="1" minValue="259822.48545919952" maxValue="337832.83923979243"/>
    </cacheField>
    <cacheField name="95" numFmtId="0">
      <sharedItems containsSemiMixedTypes="0" containsString="0" containsNumber="1" minValue="262087.93857034476" maxValue="353321.63553499768"/>
    </cacheField>
    <cacheField name="99" numFmtId="0">
      <sharedItems containsString="0" containsBlank="1" containsNumber="1" minValue="266290.30647021555" maxValue="379790.15662008722"/>
    </cacheField>
    <cacheField name="999" numFmtId="0">
      <sharedItems containsSemiMixedTypes="0" containsString="0" containsNumber="1" minValue="269681.64643547824" maxValue="407770.84726271685"/>
    </cacheField>
    <cacheField name="9999" numFmtId="0">
      <sharedItems containsString="0" containsBlank="1" containsNumber="1" minValue="270723.29424776247" maxValue="438528.70030405239" count="1199">
        <n v="278693.65945931239"/>
        <n v="278872.06910611334"/>
        <n v="276280.71691685461"/>
        <n v="276858.63045114436"/>
        <n v="278393.23776655574"/>
        <n v="276985.08964222798"/>
        <n v="277746.25123876979"/>
        <n v="275944.0668950337"/>
        <n v="277001.56170306727"/>
        <n v="279413.17148343031"/>
        <n v="276717.93626490451"/>
        <n v="282138.93091094645"/>
        <n v="275612.25726354355"/>
        <n v="277526.67071467976"/>
        <n v="281047.04785328306"/>
        <n v="276971.12064125302"/>
        <n v="280180.22462026216"/>
        <n v="274940.59005637624"/>
        <n v="275566.52057540382"/>
        <n v="277400.70665397716"/>
        <n v="278911.85023311269"/>
        <n v="278031.54362705053"/>
        <n v="278642.66464921302"/>
        <n v="279340.78863084107"/>
        <n v="278029.8390906222"/>
        <n v="279629.43068161362"/>
        <n v="278847.1369082476"/>
        <n v="279044.61447036191"/>
        <n v="278696.02143400494"/>
        <n v="278882.46633058909"/>
        <n v="278974.38905610651"/>
        <n v="279094.39392004942"/>
        <n v="280016.79801633878"/>
        <n v="277715.70408091263"/>
        <n v="277514.05557363498"/>
        <n v="279364.93587665877"/>
        <n v="278150.65577926097"/>
        <n v="279337.50460767193"/>
        <n v="278349.00559770386"/>
        <n v="279307.60021533357"/>
        <n v="277964.39232276543"/>
        <n v="278512.58083474182"/>
        <n v="278957.42715083726"/>
        <n v="278735.22356276895"/>
        <n v="278354.51774608478"/>
        <n v="278801.41981636913"/>
        <n v="278094.34811238432"/>
        <n v="278952.59837150847"/>
        <n v="278868.22803617764"/>
        <n v="278299.07558045507"/>
        <n v="278491.25033783825"/>
        <n v="278859.92303464643"/>
        <n v="278798.20575804764"/>
        <n v="278674.5956377479"/>
        <n v="277678.33151380968"/>
        <n v="278347.76065755059"/>
        <n v="278778.08354546339"/>
        <n v="278122.10218337463"/>
        <n v="279609.17561296572"/>
        <n v="277350.24440547079"/>
        <n v="287364.97465722461"/>
        <n v="286715.38810344017"/>
        <n v="286138.47897322272"/>
        <n v="284763.37457873859"/>
        <n v="289316.73111010779"/>
        <n v="286438.25772698229"/>
        <n v="286097.92888647207"/>
        <n v="285862.48184984672"/>
        <n v="286324.6354038415"/>
        <n v="287027.10794211365"/>
        <n v="290161.93425098778"/>
        <n v="283273.34078965709"/>
        <n v="287229.56337888376"/>
        <n v="286162.22445369308"/>
        <n v="286111.34996920271"/>
        <n v="284051.1299451387"/>
        <n v="289346.34794437274"/>
        <n v="284120.90526196279"/>
        <n v="284183.5323440138"/>
        <n v="287324.21988978493"/>
        <n v="286243.02967168705"/>
        <n v="287300.71361220756"/>
        <n v="286832.94778809062"/>
        <n v="287317.31205746834"/>
        <n v="288783.69452572265"/>
        <n v="287088.69278411381"/>
        <n v="286477.20657939522"/>
        <n v="289146.36652528058"/>
        <n v="287600.21476066479"/>
        <n v="287791.99148669036"/>
        <n v="286965.37898810924"/>
        <n v="288667.51690299378"/>
        <n v="287470.11793674622"/>
        <n v="287606.13642889488"/>
        <n v="288267.24722157745"/>
        <n v="289221.97256592067"/>
        <n v="288326.70753763162"/>
        <n v="287092.91641078121"/>
        <n v="285969.07016147178"/>
        <n v="288195.28686153598"/>
        <n v="289908.88191901671"/>
        <n v="287437.70139560045"/>
        <n v="288524.61766752467"/>
        <n v="287903.22200588055"/>
        <n v="288399.87342293066"/>
        <n v="287176.09806735953"/>
        <n v="287549.65575194347"/>
        <n v="288400.17597152933"/>
        <n v="288810.07800874469"/>
        <n v="287699.95080475381"/>
        <n v="287691.95633203274"/>
        <n v="287767.71897884621"/>
        <n v="287721.59316306701"/>
        <n v="287035.49224358675"/>
        <n v="287530.22497511766"/>
        <n v="288509.5715298237"/>
        <n v="286717.83110741671"/>
        <n v="287378.0791790681"/>
        <n v="287687.80596352543"/>
        <n v="287212.72727163002"/>
        <n v="285561.23680410779"/>
        <n v="284348.03884778335"/>
        <n v="286619.36898107611"/>
        <n v="284709.13708953938"/>
        <n v="286309.71998144634"/>
        <n v="288090.18301834777"/>
        <n v="286771.40081057348"/>
        <n v="285905.91092699039"/>
        <n v="283167.14820648945"/>
        <n v="290195.59749216633"/>
        <n v="286560.14804722182"/>
        <n v="285049.9491778813"/>
        <n v="287780.36915601569"/>
        <n v="290652.8435699821"/>
        <n v="288359.65018463961"/>
        <n v="285203.7142008933"/>
        <n v="285363.72336875135"/>
        <n v="288666.53528554115"/>
        <n v="289368.71998332971"/>
        <n v="283286.39081323351"/>
        <n v="284057.14592939039"/>
        <n v="283700.29108672071"/>
        <n v="291278.00540556322"/>
        <n v="285561.59774643066"/>
        <n v="285012.3736468631"/>
        <n v="287063.08441972727"/>
        <n v="286862.92744880618"/>
        <n v="288263.84275280859"/>
        <n v="287088.56897907337"/>
        <n v="284879.82952115306"/>
        <n v="286253.17200341052"/>
        <n v="288776.05660031014"/>
        <n v="288872.91568859381"/>
        <n v="286132.05345369625"/>
        <n v="285071.80055041332"/>
        <n v="282266.90869717795"/>
        <n v="288830.0096194559"/>
        <n v="286626.40650993714"/>
        <n v="285169.18504523253"/>
        <n v="287219.92105575948"/>
        <n v="285752.31085650256"/>
        <n v="289651.28146408021"/>
        <n v="293624.88456701674"/>
        <n v="294066.70563259738"/>
        <n v="289496.38962207676"/>
        <n v="290397.57534388365"/>
        <n v="286408.82095939532"/>
        <n v="291959.80633024313"/>
        <n v="287028.48572022101"/>
        <n v="287802.58580115705"/>
        <n v="286030.47543804062"/>
        <n v="289274.57761633024"/>
        <n v="286200.53661931306"/>
        <n v="289382.62009301194"/>
        <n v="285361.9915884189"/>
        <n v="287676.13191753579"/>
        <n v="288214.19250774896"/>
        <n v="293103.02997535252"/>
        <n v="286110.31283883296"/>
        <n v="289457.0182926674"/>
        <n v="272963.6213916518"/>
        <n v="277713.54689265555"/>
        <n v="280977.81407305389"/>
        <n v="273246.33745208627"/>
        <n v="274125.67731703806"/>
        <n v="274533.76525189244"/>
        <n v="275281.01664115919"/>
        <n v="276951.3666337562"/>
        <n v="276089.96543209208"/>
        <n v="276954.92127326631"/>
        <n v="273124.31253221433"/>
        <n v="276425.97694066085"/>
        <n v="274424.39021992817"/>
        <n v="277751.39961712295"/>
        <n v="273681.09925268992"/>
        <n v="274476.48707166768"/>
        <n v="276954.58964658971"/>
        <n v="274355.28474195511"/>
        <n v="273980.64277205733"/>
        <n v="275585.2370190752"/>
        <n v="278100.19207481213"/>
        <n v="274682.67528045387"/>
        <n v="272653.77292138257"/>
        <n v="271653.08712376939"/>
        <n v="278679.22830878285"/>
        <n v="271649.70083663589"/>
        <n v="280985.70580848778"/>
        <n v="273098.75491157902"/>
        <n v="277679.94320334366"/>
        <n v="279073.24572680163"/>
        <n v="274289.63123623014"/>
        <n v="278646.07417561021"/>
        <n v="275537.42257786612"/>
        <n v="278737.82868065883"/>
        <n v="281395.38820473885"/>
        <n v="276757.81283985561"/>
        <n v="271688.51041446446"/>
        <n v="277657.86807230365"/>
        <n v="276951.19666346436"/>
        <n v="274974.02747941646"/>
        <n v="274365.21452657023"/>
        <n v="276455.88694924867"/>
        <n v="274847.74262040138"/>
        <n v="271498.62131766818"/>
        <n v="274560.95966166171"/>
        <n v="270723.29424776247"/>
        <n v="271626.65618861595"/>
        <n v="278643.7828328567"/>
        <n v="274371.57040838886"/>
        <n v="273018.08087606292"/>
        <n v="272986.16624721483"/>
        <n v="274254.98765561392"/>
        <n v="276456.80503761565"/>
        <n v="275345.82215799927"/>
        <n v="274633.85328880663"/>
        <n v="272161.46151262842"/>
        <n v="274594.80348069471"/>
        <n v="274870.62341150973"/>
        <n v="279747.68723541102"/>
        <n v="275568.80575094785"/>
        <n v="279243.68213981588"/>
        <n v="277041.71171168378"/>
        <n v="280443.50742338994"/>
        <n v="277694.87953832617"/>
        <n v="277070.30479731405"/>
        <n v="276219.37218800845"/>
        <n v="278004.95564035774"/>
        <n v="275578.10789521836"/>
        <n v="279082.80907735595"/>
        <n v="276880.54008113971"/>
        <n v="278556.86551657529"/>
        <n v="277709.57938376482"/>
        <n v="276293.21050420427"/>
        <n v="279688.81922053988"/>
        <n v="279647.75372837309"/>
        <n v="277141.02696360246"/>
        <n v="279880.8160862542"/>
        <n v="276522.41413107456"/>
        <n v="279700.26039350068"/>
        <n v="276131.59204477823"/>
        <n v="279731.98225201783"/>
        <n v="277964.93100660929"/>
        <n v="278259.86361490021"/>
        <n v="278478.4696480236"/>
        <n v="278403.18823648669"/>
        <n v="278360.8921929152"/>
        <n v="278837.21372583759"/>
        <n v="277842.28415193717"/>
        <n v="279444.14430232713"/>
        <n v="279734.15819364175"/>
        <n v="278470.59345880314"/>
        <n v="278543.8141894351"/>
        <n v="278635.96897226881"/>
        <n v="279486.2742318252"/>
        <n v="278594.42993327382"/>
        <n v="279189.34528571472"/>
        <n v="277810.47530843504"/>
        <n v="279556.98143329832"/>
        <n v="277985.41915648367"/>
        <n v="278929.24401102943"/>
        <n v="278707.6952277305"/>
        <n v="279174.43257621338"/>
        <n v="278362.8868039177"/>
        <n v="278332.57660799433"/>
        <n v="279941.7532570808"/>
        <n v="279220.68468067731"/>
        <n v="278627.66673104744"/>
        <n v="278587.39395401481"/>
        <n v="278556.51123170566"/>
        <n v="278385.84046784596"/>
        <n v="277348.98573354556"/>
        <n v="278566.4773161356"/>
        <n v="279514.46045277023"/>
        <n v="279199.59626862558"/>
        <n v="278199.82107019023"/>
        <n v="278001.677530532"/>
        <n v="278216.18253432796"/>
        <n v="279250.10852747585"/>
        <n v="279517.16016275127"/>
        <n v="278442.47621016146"/>
        <n v="287195.20335032704"/>
        <n v="285968.44681806047"/>
        <n v="286777.78676990629"/>
        <n v="283954.40862701315"/>
        <n v="283441.57944008632"/>
        <n v="286354.14736867859"/>
        <n v="289408.99435045104"/>
        <n v="281310.93704192305"/>
        <n v="285929.24604046461"/>
        <n v="283739.57876301993"/>
        <n v="285771.40859012504"/>
        <n v="287058.39799576293"/>
        <n v="288867.07899970148"/>
        <n v="290426.39732962201"/>
        <n v="286292.83447529719"/>
        <n v="286071.02840397984"/>
        <n v="287236.30819767987"/>
        <n v="286278.22569126729"/>
        <n v="284209.91552524344"/>
        <n v="285937.63059240126"/>
        <n v="286324.36071421317"/>
        <n v="285704.31824211747"/>
        <n v="286503.2894358185"/>
        <n v="286849.72935862542"/>
        <n v="287346.73262029816"/>
        <n v="287324.58271177649"/>
        <n v="286452.88986221049"/>
        <n v="286476.37858501199"/>
        <n v="288582.23590289196"/>
        <n v="287454.61946447601"/>
        <n v="288072.41157801019"/>
        <n v="286064.6877236148"/>
        <n v="287193.54838834115"/>
        <n v="288160.67164274817"/>
        <n v="286791.74997620872"/>
        <n v="286865.72078296088"/>
        <n v="286535.80280973541"/>
        <n v="287542.20004188805"/>
        <n v="287179.57821116789"/>
        <n v="288006.47946667823"/>
        <n v="288176.04542902543"/>
        <n v="286447.96638582525"/>
        <n v="285826.3152723785"/>
        <n v="287992.21813420457"/>
        <n v="288154.97077883029"/>
        <n v="286320.27387459402"/>
        <n v="287642.47855450789"/>
        <n v="286968.19055550836"/>
        <n v="285802.18299515441"/>
        <n v="288099.87973461027"/>
        <n v="286477.53996023419"/>
        <n v="286503.84356196516"/>
        <n v="287799.88797378028"/>
        <n v="288448.07982651307"/>
        <n v="287917.019002238"/>
        <n v="286510.30735764885"/>
        <n v="287410.17146724032"/>
        <n v="287568.81981505331"/>
        <n v="287267.04521386692"/>
        <n v="286757.76383849792"/>
        <n v="289155.54100443417"/>
        <n v="292885.02003351197"/>
        <n v="290214.05904274795"/>
        <n v="292303.41384788568"/>
        <n v="291650.53411513416"/>
        <n v="291362.74237712659"/>
        <n v="288509.60049476317"/>
        <n v="291096.1244177348"/>
        <n v="291394.88100931677"/>
        <n v="291904.0510253415"/>
        <n v="290111.90300848673"/>
        <n v="290502.60290876386"/>
        <n v="291685.19647214579"/>
        <n v="292761.50890128955"/>
        <n v="290781.82524978754"/>
        <n v="292475.10555347992"/>
        <n v="292197.95437827922"/>
        <n v="290188.28895760147"/>
        <n v="290721.17357886344"/>
        <n v="293075.25524145248"/>
        <n v="292495.39458783757"/>
        <n v="291980.84337282047"/>
        <n v="292214.3883178191"/>
        <n v="291730.42267987569"/>
        <n v="292225.54954937607"/>
        <n v="292598.50179482234"/>
        <n v="292391.54436715279"/>
        <n v="292599.98343429464"/>
        <n v="293626.95250953821"/>
        <n v="291644.51432917814"/>
        <n v="293059.46870392835"/>
        <n v="291638.67473669158"/>
        <n v="291202.34412894968"/>
        <n v="292568.84419681452"/>
        <n v="292448.79930733237"/>
        <n v="292431.75275582937"/>
        <n v="293586.04689992894"/>
        <n v="292314.7793109059"/>
        <n v="292366.12036542746"/>
        <n v="291827.19071722787"/>
        <n v="292293.3110064253"/>
        <n v="292434.63768484764"/>
        <n v="292082.02497482987"/>
        <n v="291883.8047249571"/>
        <n v="292414.78476578422"/>
        <n v="292566.09475377848"/>
        <n v="292638.41191315668"/>
        <n v="292152.37849500531"/>
        <n v="293279.73905472975"/>
        <n v="291460.21212554415"/>
        <n v="292717.47514797235"/>
        <n v="292655.35487603938"/>
        <n v="291740.71601243329"/>
        <n v="291520.82224043622"/>
        <n v="292127.02195703762"/>
        <n v="291844.53597310511"/>
        <n v="292287.83081219601"/>
        <n v="293471.03692078392"/>
        <n v="292291.78402308549"/>
        <n v="291993.94922389428"/>
        <n v="280162.8766290269"/>
        <n v="278574.25758643501"/>
        <n v="275655.72381319216"/>
        <n v="278750.95136926614"/>
        <n v="277528.43867244443"/>
        <n v="277779.27626960981"/>
        <n v="278122.06865066208"/>
        <n v="279764.58982523589"/>
        <n v="276928.65667797916"/>
        <n v="278367.72503097681"/>
        <n v="278859.72002173547"/>
        <n v="275604.02216982428"/>
        <n v="277875.02531142673"/>
        <n v="278954.60532615724"/>
        <n v="274688.0750623967"/>
        <n v="278328.10071804811"/>
        <n v="278165.65113783593"/>
        <n v="276343.8810179049"/>
        <n v="277440.59182407131"/>
        <n v="277028.4790740122"/>
        <n v="279588.65882213612"/>
        <n v="278159.39106260584"/>
        <n v="277217.18376331514"/>
        <n v="276766.24482436129"/>
        <n v="277875.00621605071"/>
        <n v="280038.88267984142"/>
        <n v="278410.05216906365"/>
        <n v="279604.92590715591"/>
        <n v="279474.27689989808"/>
        <n v="278479.19582799374"/>
        <n v="277650.24199702783"/>
        <n v="278640.77230045217"/>
        <n v="279555.58743513399"/>
        <n v="277956.29664859775"/>
        <n v="279424.68520505732"/>
        <n v="278568.81923405052"/>
        <n v="279817.43608398025"/>
        <n v="278769.26058158296"/>
        <n v="280115.17897759407"/>
        <n v="278406.60059933935"/>
        <n v="278961.94217840466"/>
        <n v="278361.84891974006"/>
        <n v="279038.30536604958"/>
        <n v="279202.06094573543"/>
        <n v="278914.73700049723"/>
        <n v="278464.5396172707"/>
        <n v="279804.81562551524"/>
        <n v="277971.58894907119"/>
        <n v="279350.3249573491"/>
        <n v="278533.7703918211"/>
        <n v="278844.98249388137"/>
        <n v="278221.81098671065"/>
        <n v="279392.46597935556"/>
        <n v="279625.2156619528"/>
        <n v="278126.60749622376"/>
        <n v="278485.01588243904"/>
        <n v="278055.64805484063"/>
        <n v="279650.12560635549"/>
        <n v="278900.2141377065"/>
        <n v="279850.29571981396"/>
        <n v="285454.97875204333"/>
        <n v="284992.33627866564"/>
        <n v="288797.10990955762"/>
        <n v="285803.53799459414"/>
        <n v="294940.62788396142"/>
        <n v="286525.97185116028"/>
        <n v="287677.82711966458"/>
        <n v="290339.36060771573"/>
        <n v="292360.11793174868"/>
        <n v="290189.12276702619"/>
        <n v="291840.67301641108"/>
        <n v="286844.13817887916"/>
        <n v="289790.92199012713"/>
        <n v="291202.19492839335"/>
        <n v="286764.69009746407"/>
        <n v="286616.01160779421"/>
        <n v="290011.56026397971"/>
        <n v="286162.88644453383"/>
        <n v="283839.26520811941"/>
        <n v="288603.17082717136"/>
        <n v="291045.85906854976"/>
        <n v="290464.3882884091"/>
        <n v="286535.46235124953"/>
        <n v="289413.13216037204"/>
        <n v="286932.62490524357"/>
        <n v="287949.53344030707"/>
        <n v="291011.14646326139"/>
        <n v="287628.81666654028"/>
        <n v="287963.42249075056"/>
        <n v="284791.49125809624"/>
        <n v="287885.19047158014"/>
        <n v="285030.65893327986"/>
        <n v="287437.59736125264"/>
        <n v="287357.44545304228"/>
        <n v="287039.17584495933"/>
        <n v="284673.13313226955"/>
        <n v="285953.22203440993"/>
        <n v="286863.23192399438"/>
        <n v="290789.50721138751"/>
        <n v="286649.49366546469"/>
        <n v="286707.14786757668"/>
        <n v="288774.13852566719"/>
        <n v="286291.45504810975"/>
        <n v="286106.5673531894"/>
        <n v="285130.81802839832"/>
        <n v="288958.40053481981"/>
        <n v="285450.87533137301"/>
        <n v="286747.98591195047"/>
        <n v="285265.90039898886"/>
        <n v="284741.07844128594"/>
        <n v="292526.92492686241"/>
        <n v="289487.0381170545"/>
        <n v="290835.49408441567"/>
        <n v="285766.11714001256"/>
        <m/>
        <n v="284264.60572852381"/>
        <n v="286433.78563108557"/>
        <n v="288135.89952859149"/>
        <n v="285644.0393712236"/>
        <n v="279076.07439360413"/>
        <n v="279745.30497633794"/>
        <n v="280081.11412688997"/>
        <n v="282118.16078083985"/>
        <n v="277899.25566482462"/>
        <n v="281592.59211305442"/>
        <n v="282728.78705880238"/>
        <n v="284892.55741990713"/>
        <n v="279225.02685735171"/>
        <n v="275481.74676388077"/>
        <n v="276027.27902360051"/>
        <n v="277526.45352982823"/>
        <n v="280191.87855496147"/>
        <n v="279547.82137198065"/>
        <n v="279479.79856856895"/>
        <n v="281386.37555165682"/>
        <n v="278653.60061877023"/>
        <n v="278430.34660765546"/>
        <n v="282009.97827100928"/>
        <n v="280182.32808770827"/>
        <n v="278542.62988513586"/>
        <n v="278728.04318669316"/>
        <n v="275756.50603631168"/>
        <n v="280547.01057452284"/>
        <n v="278670.06257850578"/>
        <n v="280493.78113962122"/>
        <n v="278513.1569402811"/>
        <n v="281310.19570284709"/>
        <n v="283226.21680447133"/>
        <n v="280323.49525100878"/>
        <n v="278396.56180772325"/>
        <n v="280038.85855811008"/>
        <n v="279642.57791581005"/>
        <n v="277044.94404200267"/>
        <n v="276531.25701264443"/>
        <n v="284976.10940305493"/>
        <n v="277546.65356641746"/>
        <n v="278495.46313032036"/>
        <n v="276621.97582244978"/>
        <n v="279423.99418722291"/>
        <n v="280238.7438747157"/>
        <n v="279887.40088321123"/>
        <n v="279790.20675450814"/>
        <n v="279866.88056624786"/>
        <n v="279292.82727950951"/>
        <n v="275842.60131150571"/>
        <n v="279259.96313966584"/>
        <n v="276701.13648229674"/>
        <n v="275841.6534031562"/>
        <n v="280636.03209959314"/>
        <n v="278930.84031758265"/>
        <n v="277686.46226448769"/>
        <n v="279413.85965875146"/>
        <n v="278249.94675549556"/>
        <n v="276689.10747275269"/>
        <n v="277867.633353688"/>
        <n v="277375.15469871729"/>
        <n v="283438.05836379196"/>
        <n v="278898.50270775793"/>
        <n v="282279.03470052604"/>
        <n v="281474.49817185343"/>
        <n v="276723.34805498458"/>
        <n v="281585.34501905035"/>
        <n v="278895.87103366194"/>
        <n v="279516.45615422976"/>
        <n v="280477.21499633865"/>
        <n v="279127.86280411726"/>
        <n v="277255.05776572775"/>
        <n v="276623.86198793881"/>
        <n v="277653.81626019906"/>
        <n v="277730.99692965794"/>
        <n v="279544.1641127941"/>
        <n v="277171.19047243265"/>
        <n v="279419.67649310577"/>
        <n v="277470.47113111726"/>
        <n v="277733.76514351566"/>
        <n v="281087.80595716229"/>
        <n v="281867.42596703023"/>
        <n v="276976.21440293494"/>
        <n v="277771.35901713272"/>
        <n v="280064.02258382289"/>
        <n v="280638.28478664241"/>
        <n v="279821.56858717796"/>
        <n v="277378.33584943181"/>
        <n v="279331.79469077807"/>
        <n v="278276.27477199159"/>
        <n v="278820.15592467389"/>
        <n v="279202.86262100423"/>
        <n v="279710.27601798094"/>
        <n v="279217.10933892801"/>
        <n v="279519.58942646917"/>
        <n v="280698.93174607313"/>
        <n v="280131.88549681217"/>
        <n v="277641.50343141239"/>
        <n v="281537.40570481733"/>
        <n v="279911.6810940142"/>
        <n v="279190.96949538315"/>
        <n v="278677.8489250922"/>
        <n v="281150.9261443814"/>
        <n v="279539.82167998055"/>
        <n v="280278.44654067379"/>
        <n v="278919.22431965632"/>
        <n v="279600.02665796806"/>
        <n v="279389.62827951484"/>
        <n v="282014.38652759063"/>
        <n v="278703.14608466288"/>
        <n v="279715.9548395953"/>
        <n v="279914.17342552077"/>
        <n v="280817.46780835389"/>
        <n v="280128.63400281547"/>
        <n v="279530.0689314112"/>
        <n v="279608.72353866149"/>
        <n v="280130.33076355723"/>
        <n v="279261.31634087214"/>
        <n v="280409.41373540083"/>
        <n v="280514.5364621323"/>
        <n v="279761.65777533682"/>
        <n v="280159.95849619812"/>
        <n v="278961.5489679079"/>
        <n v="280075.13846787915"/>
        <n v="286984.90718214895"/>
        <n v="287932.78417138016"/>
        <n v="288670.503439861"/>
        <n v="285418.01033371664"/>
        <n v="285987.77944531955"/>
        <n v="284186.61699518253"/>
        <n v="289179.14820489718"/>
        <n v="286064.82954441325"/>
        <n v="296283.47817238478"/>
        <n v="287890.25594308146"/>
        <n v="291110.74001916527"/>
        <n v="292752.54302591033"/>
        <n v="285202.90147166717"/>
        <n v="287181.31692425383"/>
        <n v="286879.58659336559"/>
        <n v="289043.8719820737"/>
        <n v="286696.6326639328"/>
        <n v="285352.06491429207"/>
        <n v="286081.62373929902"/>
        <n v="292003.17803444108"/>
        <n v="289363.8670343628"/>
        <n v="288848.14286484581"/>
        <n v="289463.38406623207"/>
        <n v="289736.05689447001"/>
        <n v="287959.93066359148"/>
        <n v="290565.57655529998"/>
        <n v="287366.54444323055"/>
        <n v="288598.14405960951"/>
        <n v="287464.24953463586"/>
        <n v="288148.97114179085"/>
        <n v="287055.16879712045"/>
        <n v="290635.20374547836"/>
        <n v="288135.02239765326"/>
        <n v="290053.92854926037"/>
        <n v="286994.29170332977"/>
        <n v="288220.17984736402"/>
        <n v="287769.1187969835"/>
        <n v="290639.73609685234"/>
        <n v="287707.97038834612"/>
        <n v="287321.30805251194"/>
        <n v="287590.98744966101"/>
        <n v="288126.07632944349"/>
        <n v="289045.00564674451"/>
        <n v="289405.83907829528"/>
        <n v="288733.13642263651"/>
        <n v="289415.3132923884"/>
        <n v="290168.79046353104"/>
        <n v="288506.44340549124"/>
        <n v="289162.74848476169"/>
        <n v="288314.32463508955"/>
        <n v="287606.20407959516"/>
        <n v="288578.99513792346"/>
        <n v="288255.70797528431"/>
        <n v="288133.06477546139"/>
        <n v="287938.39805076033"/>
        <n v="289320.93588408892"/>
        <n v="288679.0292165163"/>
        <n v="288922.35782924033"/>
        <n v="290081.6724732783"/>
        <n v="287834.64012688777"/>
        <n v="282161.35584065219"/>
        <n v="277899.95493610197"/>
        <n v="279051.6741886895"/>
        <n v="279833.10109197797"/>
        <n v="280451.91104882839"/>
        <n v="279903.80858701112"/>
        <n v="280244.72303951398"/>
        <n v="278589.07553020259"/>
        <n v="279854.61383449007"/>
        <n v="282371.12092672294"/>
        <n v="282127.43527077819"/>
        <n v="279946.05292266596"/>
        <n v="280381.91571777011"/>
        <n v="279768.99151175166"/>
        <n v="282665.60173118406"/>
        <n v="276126.33038464299"/>
        <n v="278235.59404449956"/>
        <n v="281589.01170556428"/>
        <n v="279694.97861973831"/>
        <n v="279907.81022922148"/>
        <n v="279889.54879406269"/>
        <n v="281827.6506490942"/>
        <n v="280626.57959044987"/>
        <n v="280966.08156820439"/>
        <n v="280402.52226540953"/>
        <n v="281101.95567329013"/>
        <n v="280758.78449928347"/>
        <n v="280606.50607515668"/>
        <n v="279691.28928781883"/>
        <n v="280362.71229067963"/>
        <n v="281512.49682803702"/>
        <n v="282532.22349398962"/>
        <n v="279338.85799552331"/>
        <n v="283617.96716213482"/>
        <n v="280263.95351506438"/>
        <n v="281050.56940382294"/>
        <n v="281148.65170352656"/>
        <n v="281960.47312267136"/>
        <n v="283962.39352156053"/>
        <n v="280476.29579910653"/>
        <n v="281427.56200083339"/>
        <n v="281719.71395740076"/>
        <n v="281465.76517227892"/>
        <n v="281218.20973853651"/>
        <n v="281068.55148759793"/>
        <n v="281749.49708275247"/>
        <n v="281015.18887277954"/>
        <n v="281544.96031896153"/>
        <n v="280623.34249380778"/>
        <n v="281643.80800060008"/>
        <n v="279508.54678800347"/>
        <n v="281320.2578366535"/>
        <n v="281636.78862732154"/>
        <n v="281632.35932288948"/>
        <n v="279689.66192883212"/>
        <n v="279977.98914766323"/>
        <n v="281089.49312275508"/>
        <n v="282971.48275130859"/>
        <n v="281344.49430054863"/>
        <n v="280895.76532470487"/>
        <n v="288843.61853750184"/>
        <n v="287005.64466817898"/>
        <n v="287877.35855482373"/>
        <n v="285261.95922396285"/>
        <n v="294968.17922408663"/>
        <n v="293777.11486144474"/>
        <n v="285839.54893034155"/>
        <n v="287592.73113530019"/>
        <n v="289834.76570121123"/>
        <n v="286902.72743685613"/>
        <n v="291822.48325689026"/>
        <n v="289139.08466657874"/>
        <n v="287211.22308073431"/>
        <n v="290981.42665077536"/>
        <n v="286846.67035384203"/>
        <n v="290479.82276856696"/>
        <n v="287112.12724038766"/>
        <n v="292374.24423601088"/>
        <n v="286962.41349451832"/>
        <n v="292156.61072547804"/>
        <n v="289844.28413358936"/>
        <n v="289600.07370923745"/>
        <n v="288436.87370232993"/>
        <n v="289248.6398594905"/>
        <n v="289027.25060161512"/>
        <n v="290089.28739913448"/>
        <n v="289708.79763471807"/>
        <n v="290424.12830394384"/>
        <n v="288904.23284303868"/>
        <n v="288774.83905598876"/>
        <n v="290920.33403111191"/>
        <n v="291565.2599642729"/>
        <n v="289248.87181403575"/>
        <n v="289009.59505469189"/>
        <n v="293132.26354747132"/>
        <n v="288348.68069287896"/>
        <n v="289728.90118524258"/>
        <n v="288989.74727518088"/>
        <n v="288727.63287283044"/>
        <n v="291097.72701092297"/>
        <n v="289349.90426842397"/>
        <n v="290221.6914567537"/>
        <n v="289760.68091320351"/>
        <n v="289674.80230728473"/>
        <n v="291849.70688084367"/>
        <n v="289143.8462520357"/>
        <n v="288903.92291345645"/>
        <n v="290397.49774566788"/>
        <n v="290234.72093229182"/>
        <n v="292437.2190030542"/>
        <n v="291076.02351054497"/>
        <n v="288627.41259907495"/>
        <n v="290204.63449093828"/>
        <n v="291001.05144364596"/>
        <n v="290254.18008275027"/>
        <n v="291386.29912872036"/>
        <n v="292098.547963869"/>
        <n v="290434.8898381209"/>
        <n v="290448.98141505418"/>
        <n v="289721.43087195297"/>
        <n v="279961.89150205167"/>
        <n v="281495.10771007166"/>
        <n v="284864.70510570938"/>
        <n v="280654.78371160734"/>
        <n v="281927.68607148365"/>
        <n v="281984.62938369525"/>
        <n v="283375.77347190812"/>
        <n v="282232.23315290437"/>
        <n v="283790.5670613015"/>
        <n v="285053.3559526389"/>
        <n v="282659.7203776908"/>
        <n v="280614.1629758515"/>
        <n v="279541.28593126166"/>
        <n v="281114.61678275093"/>
        <n v="282312.37492853339"/>
        <n v="282560.31564010266"/>
        <n v="284656.91484357096"/>
        <n v="286229.21998390829"/>
        <n v="284148.82252601592"/>
        <n v="283625.04003539751"/>
        <n v="280898.794016284"/>
        <n v="283344.03430767974"/>
        <n v="283327.02599930589"/>
        <n v="286080.61065861431"/>
        <n v="280916.60162471706"/>
        <n v="283787.07159583987"/>
        <n v="290895.74188421894"/>
        <n v="280640.56396085588"/>
        <n v="284960.56951703667"/>
        <n v="283577.15477960458"/>
        <n v="283637.95312405104"/>
        <n v="282227.52158080041"/>
        <n v="282124.66215607745"/>
        <n v="281964.21530694526"/>
        <n v="281855.7747642615"/>
        <n v="280206.15688782843"/>
        <n v="282305.82679460582"/>
        <n v="282432.57636732084"/>
        <n v="283032.67295071232"/>
        <n v="281888.07756364258"/>
        <n v="284582.14131368045"/>
        <n v="282272.25019439973"/>
        <n v="281167.13810319552"/>
        <n v="280054.23978869902"/>
        <n v="284614.69699886302"/>
        <n v="281606.80663316615"/>
        <n v="281215.64456282364"/>
        <n v="281797.90347617486"/>
        <n v="284633.03322984144"/>
        <n v="287468.78202953655"/>
        <n v="281683.85702067916"/>
        <n v="281223.03156016913"/>
        <n v="284459.87998938822"/>
        <n v="281251.8279925895"/>
        <n v="282578.18555436411"/>
        <n v="281945.59499415674"/>
        <n v="283946.17659765983"/>
        <n v="282664.83316211682"/>
        <n v="281202.88058084913"/>
        <n v="282778.77563314576"/>
        <n v="278411.48249236314"/>
        <n v="272558.56798634218"/>
        <n v="275821.0019202269"/>
        <n v="275641.92241381406"/>
        <n v="275067.65280251188"/>
        <n v="277265.92937996797"/>
        <n v="277108.33715085796"/>
        <n v="273943.02758670534"/>
        <n v="277669.92685283592"/>
        <n v="277519.4570393319"/>
        <n v="274505.77726796176"/>
        <n v="276424.87785391411"/>
        <n v="281505.89756197913"/>
        <n v="276235.25704344956"/>
        <n v="279158.70067872573"/>
        <n v="277777.99518699717"/>
        <n v="276576.90204543254"/>
        <n v="275709.96662856673"/>
        <n v="274890.17390815768"/>
        <n v="273557.82478668494"/>
        <n v="276509.62041651749"/>
        <n v="276758.84528897988"/>
        <n v="276407.83982179314"/>
        <n v="276909.3493541932"/>
        <n v="278283.08346989972"/>
        <n v="275960.13065937418"/>
        <n v="277024.56667097739"/>
        <n v="279691.42782759073"/>
        <n v="277190.96715482412"/>
        <n v="278394.13207612734"/>
        <n v="277479.62747706217"/>
        <n v="278150.98193864542"/>
        <n v="277438.61190494988"/>
        <n v="276183.63429369201"/>
        <n v="277738.54207193246"/>
        <n v="277102.89136975765"/>
        <n v="276951.27430301625"/>
        <n v="278313.06314334989"/>
        <n v="277412.185978856"/>
        <n v="276563.4848719507"/>
        <n v="277701.58099923166"/>
        <n v="276560.97324652429"/>
        <n v="277901.45197376539"/>
        <n v="278385.4652652549"/>
        <n v="276223.86916496512"/>
        <n v="277898.10192293732"/>
        <n v="277662.25576422684"/>
        <n v="276514.19915796944"/>
        <n v="276726.21753215633"/>
        <n v="275494.2346403345"/>
        <n v="277665.05021734652"/>
        <n v="277402.79691703257"/>
        <n v="276842.8756206879"/>
        <n v="276908.53330864967"/>
        <n v="276748.49280218105"/>
        <n v="278410.79151842964"/>
        <n v="276697.24432697549"/>
        <n v="277786.59741363424"/>
        <n v="278817.71704101033"/>
        <n v="277476.67237234738"/>
        <n v="415231.03955232346"/>
        <n v="390928.1657920077"/>
        <n v="418223.8838388914"/>
        <n v="403899.38054056925"/>
        <n v="398842.71281235706"/>
        <n v="393878.51269493299"/>
        <n v="387507.76366848394"/>
        <n v="412494.13591827633"/>
        <n v="420691.3129618325"/>
        <n v="405719.74098130566"/>
        <n v="415154.29315609066"/>
        <n v="400539.38612209691"/>
        <n v="397198.48671467951"/>
        <n v="394405.20055554487"/>
        <n v="393271.32648862473"/>
        <n v="395743.51964434935"/>
        <n v="389214.41566031001"/>
        <n v="397466.83503045957"/>
        <n v="397450.18347563798"/>
        <n v="416279.27330584364"/>
        <n v="403504.02087646216"/>
        <n v="393248.70445856976"/>
        <n v="400881.38308604859"/>
        <n v="392745.99056378432"/>
        <n v="402955.80957236676"/>
        <n v="396649.24806860747"/>
        <n v="392939.65987613506"/>
        <n v="413785.40428509365"/>
        <n v="389697.19689137244"/>
        <n v="399558.846780369"/>
        <n v="418560.96934522048"/>
        <n v="422814.76843549416"/>
        <n v="419015.79421278724"/>
        <n v="417785.28923574579"/>
        <n v="391184.40098524763"/>
        <n v="392502.20645767899"/>
        <n v="409776.26590253779"/>
        <n v="407231.94518454169"/>
        <n v="412890.03461443784"/>
        <n v="409083.76635411353"/>
        <n v="401406.13340815215"/>
        <n v="405814.44411000313"/>
        <n v="405263.55716883187"/>
        <n v="403628.35226883937"/>
        <n v="405529.63425637112"/>
        <n v="421489.16504146263"/>
        <n v="396139.07763397513"/>
        <n v="422365.78709313524"/>
        <n v="394678.54577302816"/>
        <n v="412806.28259274986"/>
        <n v="395511.81721445284"/>
        <n v="425826.46822739532"/>
        <n v="424915.74232332321"/>
        <n v="404370.74769944593"/>
        <n v="419851.93203376711"/>
        <n v="403071.49878101557"/>
        <n v="409929.42154193588"/>
        <n v="398987.31806512771"/>
        <n v="397567.02281565429"/>
        <n v="411738.35177539429"/>
        <n v="412500.03753763565"/>
        <n v="425273.23329938459"/>
        <n v="420163.50909710687"/>
        <n v="412838.00725764735"/>
        <n v="432405.9181679535"/>
        <n v="413263.49600889272"/>
        <n v="417703.91301244317"/>
        <n v="426181.24026212608"/>
        <n v="414225.95785355807"/>
        <n v="414069.8784426566"/>
        <n v="415908.50685467571"/>
        <n v="418951.28871635214"/>
        <n v="423057.77412035223"/>
        <n v="408523.94462817686"/>
        <n v="424660.22005948843"/>
        <n v="416881.88198513241"/>
        <n v="407660.46634897764"/>
        <n v="419001.2999165997"/>
        <n v="406940.04457762925"/>
        <n v="409653.87515731622"/>
        <n v="424468.43562588596"/>
        <n v="416463.19055121439"/>
        <n v="422859.19449251826"/>
        <n v="426940.70434665814"/>
        <n v="422672.70641077677"/>
        <n v="418772.56231801899"/>
        <n v="438528.70030405239"/>
        <n v="422458.10448389233"/>
        <n v="420323.4439985372"/>
        <n v="419236.12279756088"/>
        <n v="418180.34142499283"/>
        <n v="418780.29500843078"/>
        <n v="422583.0837177732"/>
        <n v="424360.27565224061"/>
        <n v="417146.36891312822"/>
        <n v="427219.5834609617"/>
        <n v="416347.59991125716"/>
        <n v="422704.80549286143"/>
        <n v="422089.87738069292"/>
        <n v="421213.70436956873"/>
        <n v="420320.32542923297"/>
        <n v="420420.02496802213"/>
        <n v="421491.77611602563"/>
        <n v="427331.61106956872"/>
        <n v="422176.37113704055"/>
        <n v="422984.58255682397"/>
        <n v="424397.09497164865"/>
        <n v="424573.80151975551"/>
        <n v="417150.93234831246"/>
        <n v="420680.79197959229"/>
        <n v="422315.48371192679"/>
        <n v="425313.24948437419"/>
        <n v="425603.09472090693"/>
        <n v="418303.34711858555"/>
        <n v="422630.5330512824"/>
        <n v="423429.98556976748"/>
        <n v="423976.98863161058"/>
        <n v="422517.35181054974"/>
        <n v="421890.86008019676"/>
        <n v="418812.02258481045"/>
        <n v="424121.69774139224"/>
        <n v="421731.90039636334"/>
        <n v="423300.13290304417"/>
        <n v="420042.29829849652"/>
        <n v="417785.30305162753"/>
        <n v="411939.8623651471"/>
        <n v="422763.43823928095"/>
        <n v="421539.98365895933"/>
        <n v="425097.70812986256"/>
        <n v="414610.93183194345"/>
        <n v="412421.78609105846"/>
        <n v="429052.42975444655"/>
        <n v="418609.81190588238"/>
        <n v="418091.76065788523"/>
        <n v="422035.83006601548"/>
        <n v="413334.65458157723"/>
        <n v="419911.65921346971"/>
        <n v="421783.00272650103"/>
        <n v="425287.38924529287"/>
        <n v="415964.06090806372"/>
        <n v="419356.20749657467"/>
        <n v="419274.26658415055"/>
        <n v="424352.96632734727"/>
        <n v="421856.18142088701"/>
        <n v="419092.922474347"/>
        <n v="426821.31972085306"/>
        <n v="421140.46647402534"/>
        <n v="422459.47094794724"/>
        <n v="419375.36674707144"/>
        <n v="420452.06506668264"/>
        <n v="423879.21010643104"/>
        <n v="420235.72430337552"/>
        <n v="419388.72665846295"/>
        <n v="420965.20296576864"/>
        <n v="419679.22888622386"/>
        <n v="421331.37063853611"/>
        <n v="419792.17921001109"/>
        <n v="421759.11409098667"/>
        <n v="419945.89289773651"/>
        <n v="421821.51301145932"/>
        <n v="424770.19183899998"/>
        <n v="423688.90927481215"/>
        <n v="421844.05678624049"/>
        <n v="420578.02469074971"/>
        <n v="422917.65580579423"/>
        <n v="418879.23819423933"/>
        <n v="422851.55246722989"/>
        <n v="422613.99815864768"/>
        <n v="423884.80404115689"/>
        <n v="424399.86066043499"/>
        <n v="425064.22940669989"/>
        <n v="423378.44101260125"/>
        <n v="420640.36924051296"/>
        <n v="421995.7197135968"/>
        <n v="422146.84921230882"/>
        <n v="424743.44071885321"/>
        <n v="420985.92569800979"/>
        <n v="420517.13074422133"/>
        <n v="423985.70984961226"/>
        <n v="421824.68934070156"/>
        <n v="418381.14126145648"/>
        <n v="414344.73572823062"/>
        <n v="423677.33167018264"/>
        <n v="423565.4104503729"/>
        <n v="416530.23801913433"/>
        <n v="419241.01117175113"/>
        <n v="427547.54434033734"/>
        <n v="414048.34393463249"/>
        <n v="414830.05220181809"/>
        <n v="423194.47430012142"/>
        <n v="425862.09184620826"/>
        <n v="412052.40501129191"/>
        <n v="425069.52650286589"/>
        <n v="413840.95913981926"/>
        <n v="423390.54640328995"/>
        <n v="416386.18777233205"/>
        <n v="427233.41521506262"/>
        <n v="415569.24360519432"/>
        <n v="409598.50682417973"/>
        <n v="414100.3287275511"/>
        <n v="423173.10542973562"/>
        <n v="421087.98419224255"/>
        <n v="421486.01816217357"/>
        <n v="428936.77181892103"/>
        <n v="420365.25756649347"/>
        <n v="417596.1162443299"/>
        <n v="426209.04619203316"/>
        <n v="420814.32879621629"/>
        <n v="423251.17873359809"/>
        <n v="417775.91251695319"/>
        <n v="425064.89219191257"/>
        <n v="423432.54886349238"/>
        <n v="420458.28811778623"/>
        <n v="422959.82451451581"/>
        <n v="418497.29406528623"/>
        <n v="415610.43248781061"/>
        <n v="418286.2744996777"/>
        <n v="424349.63082390209"/>
        <n v="424906.75601463614"/>
        <n v="421794.04368365579"/>
        <n v="420259.04630557395"/>
        <n v="417006.2923165675"/>
        <n v="423741.84813706705"/>
        <n v="420619.7095458"/>
        <n v="421630.68854909943"/>
        <n v="421542.08212094457"/>
        <n v="421321.33591886482"/>
        <n v="423551.74600069068"/>
        <n v="422755.03569084115"/>
        <n v="421471.27042434289"/>
        <n v="422713.48084826232"/>
        <n v="426164.77350019943"/>
        <n v="425190.0101621456"/>
        <n v="424934.17780087219"/>
        <n v="423472.91960924695"/>
        <n v="420673.8809829228"/>
        <n v="424647.03662997775"/>
        <n v="423818.59047231585"/>
        <n v="419981.21392794489"/>
        <n v="421431.75760564633"/>
      </sharedItems>
    </cacheField>
    <cacheField name="Start" numFmtId="0">
      <sharedItems containsSemiMixedTypes="0" containsString="0" containsNumber="1" minValue="40761.591493055559" maxValue="40783.733993055554"/>
    </cacheField>
    <cacheField name="Finish" numFmtId="0">
      <sharedItems containsSemiMixedTypes="0" containsString="0" containsNumber="1" minValue="40761.591793981483" maxValue="40783.733993055554"/>
    </cacheField>
    <cacheField name="Duration" numFmtId="0">
      <sharedItems containsSemiMixedTypes="0" containsString="0" containsNumber="1" minValue="5.0000000000000004E-6" maxValue="0.61430555555125466"/>
    </cacheField>
    <cacheField name="Trials/Sec" numFmtId="0">
      <sharedItems containsSemiMixedTypes="0" containsString="0" containsNumber="1" minValue="5.0000000000000004E-6" maxValue="231481.4814814814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200">
  <r>
    <n v="1"/>
    <x v="0"/>
    <x v="0"/>
    <x v="0"/>
    <s v="Sim Run 1"/>
    <x v="0"/>
    <n v="251106.76770320174"/>
    <n v="7502.0152022828861"/>
    <n v="221293.96626539016"/>
    <n v="279290.97593733302"/>
    <n v="233894.28352484561"/>
    <n v="238836.11844740564"/>
    <n v="241610.39783804258"/>
    <x v="0"/>
    <n v="260910.73443391247"/>
    <n v="263395.30741557467"/>
    <n v="268653.29478103109"/>
    <n v="273945.4667922965"/>
    <x v="0"/>
    <n v="40768.457650462966"/>
    <n v="40768.457789351851"/>
    <n v="1.3888888497604057E-4"/>
    <n v="833.33335681042388"/>
  </r>
  <r>
    <n v="2"/>
    <x v="0"/>
    <x v="0"/>
    <x v="0"/>
    <s v="Sim Run 2"/>
    <x v="0"/>
    <n v="251082.04501215566"/>
    <n v="7557.581851524581"/>
    <n v="224269.69875617191"/>
    <n v="278973.28420223575"/>
    <n v="233414.04940519104"/>
    <n v="238574.22757358931"/>
    <n v="241247.81429905313"/>
    <x v="1"/>
    <n v="260767.40913853142"/>
    <n v="263336.85662694921"/>
    <n v="268490.92692299222"/>
    <n v="274731.92454186425"/>
    <x v="1"/>
    <n v="40768.457881944443"/>
    <n v="40768.457905092589"/>
    <n v="2.314814628334716E-5"/>
    <n v="5000.0004027970463"/>
  </r>
  <r>
    <n v="3"/>
    <x v="0"/>
    <x v="0"/>
    <x v="0"/>
    <s v="Sim Run 3"/>
    <x v="0"/>
    <n v="251081.23907326785"/>
    <n v="7476.0544790859185"/>
    <n v="222031.91784911425"/>
    <n v="278127.17243754957"/>
    <n v="233725.2020832554"/>
    <n v="238795.25606120712"/>
    <n v="241343.17899331509"/>
    <x v="2"/>
    <n v="260729.12759153746"/>
    <n v="263336.89030885592"/>
    <n v="268197.0913582627"/>
    <n v="273774.4097934977"/>
    <x v="2"/>
    <n v="40768.457997685182"/>
    <n v="40768.458020833335"/>
    <n v="2.3148153559304774E-5"/>
    <n v="4999.9988311904417"/>
  </r>
  <r>
    <n v="4"/>
    <x v="0"/>
    <x v="0"/>
    <x v="0"/>
    <s v="Sim Run 4"/>
    <x v="0"/>
    <n v="251284.22608708468"/>
    <n v="7547.3412404166265"/>
    <n v="223833.76384227345"/>
    <n v="277818.99012426136"/>
    <n v="233761.57768120707"/>
    <n v="238792.03263038598"/>
    <n v="241537.40372978651"/>
    <x v="3"/>
    <n v="260822.64653082765"/>
    <n v="263615.57233212393"/>
    <n v="269141.75965916738"/>
    <n v="273850.91810453287"/>
    <x v="3"/>
    <n v="40768.458113425928"/>
    <n v="40768.458124999997"/>
    <n v="1.1574069503694773E-5"/>
    <n v="10000.003948809275"/>
  </r>
  <r>
    <n v="5"/>
    <x v="0"/>
    <x v="0"/>
    <x v="0"/>
    <s v="Sim Run 5"/>
    <x v="0"/>
    <n v="251077.14804832882"/>
    <n v="7445.7616219646097"/>
    <n v="220011.24394627454"/>
    <n v="284723.80112519802"/>
    <n v="233569.51415641754"/>
    <n v="238639.5130074659"/>
    <n v="241499.51006439448"/>
    <x v="4"/>
    <n v="260578.40304225133"/>
    <n v="263363.25487734796"/>
    <n v="268568.63773300732"/>
    <n v="273975.50278918102"/>
    <x v="4"/>
    <n v="40768.45820601852"/>
    <n v="40768.458229166667"/>
    <n v="2.314814628334716E-5"/>
    <n v="5000.0004027970463"/>
  </r>
  <r>
    <n v="6"/>
    <x v="0"/>
    <x v="0"/>
    <x v="0"/>
    <s v="Sim Run 6"/>
    <x v="0"/>
    <n v="250959.4545269261"/>
    <n v="7534.2471576998814"/>
    <n v="220915.68126735903"/>
    <n v="281080.54416432738"/>
    <n v="233212.85716884269"/>
    <n v="238581.81628702767"/>
    <n v="241378.47407422611"/>
    <x v="5"/>
    <n v="260597.14357783057"/>
    <n v="263409.32605465053"/>
    <n v="268434.81215050002"/>
    <n v="274714.55321901588"/>
    <x v="5"/>
    <n v="40768.458310185182"/>
    <n v="40768.458333333336"/>
    <n v="2.3148153559304774E-5"/>
    <n v="4999.9988311904417"/>
  </r>
  <r>
    <n v="7"/>
    <x v="0"/>
    <x v="0"/>
    <x v="0"/>
    <s v="Sim Run 7"/>
    <x v="0"/>
    <n v="251221.39873769815"/>
    <n v="7509.6127273186621"/>
    <n v="222889.95320976977"/>
    <n v="279341.07592269668"/>
    <n v="233432.43751311197"/>
    <n v="238894.98749556902"/>
    <n v="241587.17540839"/>
    <x v="6"/>
    <n v="260684.43535157896"/>
    <n v="263581.46460597089"/>
    <n v="268705.48428722739"/>
    <n v="273815.45716127183"/>
    <x v="6"/>
    <n v="40768.458414351851"/>
    <n v="40768.458425925928"/>
    <n v="1.1574076779652387E-5"/>
    <n v="9999.9976623808834"/>
  </r>
  <r>
    <n v="8"/>
    <x v="0"/>
    <x v="0"/>
    <x v="0"/>
    <s v="Sim Run 8"/>
    <x v="0"/>
    <n v="250988.55798550777"/>
    <n v="7436.115595000595"/>
    <n v="222340.03530620254"/>
    <n v="276736.53510184388"/>
    <n v="233299.65536542443"/>
    <n v="238827.03810042588"/>
    <n v="241577.06377300326"/>
    <x v="7"/>
    <n v="260460.96029503198"/>
    <n v="263267.7346675244"/>
    <n v="268138.67604471277"/>
    <n v="273995.87306959782"/>
    <x v="7"/>
    <n v="40768.458541666667"/>
    <n v="40768.458553240744"/>
    <n v="1.1574076779652387E-5"/>
    <n v="9999.9976623808834"/>
  </r>
  <r>
    <n v="9"/>
    <x v="0"/>
    <x v="0"/>
    <x v="0"/>
    <s v="Sim Run 9"/>
    <x v="0"/>
    <n v="251055.55444808214"/>
    <n v="7497.9771230233091"/>
    <n v="221654.8603462207"/>
    <n v="277417.74710479815"/>
    <n v="233736.39827561297"/>
    <n v="238799.86743299494"/>
    <n v="241353.47339013935"/>
    <x v="8"/>
    <n v="260658.20743288609"/>
    <n v="263320.3988151034"/>
    <n v="268836.20165154367"/>
    <n v="274524.91177618172"/>
    <x v="8"/>
    <n v="40768.458645833336"/>
    <n v="40768.458668981482"/>
    <n v="2.314814628334716E-5"/>
    <n v="5000.0004027970463"/>
  </r>
  <r>
    <n v="10"/>
    <x v="0"/>
    <x v="0"/>
    <x v="0"/>
    <s v="Sim Run 10"/>
    <x v="0"/>
    <n v="250985.0955303215"/>
    <n v="7440.713629421055"/>
    <n v="221407.50068055344"/>
    <n v="281483.33943591564"/>
    <n v="233912.57323545378"/>
    <n v="238704.016907454"/>
    <n v="241411.50912655599"/>
    <x v="9"/>
    <n v="260481.23293092891"/>
    <n v="263025.20710366318"/>
    <n v="267999.05024073715"/>
    <n v="273711.27674528968"/>
    <x v="9"/>
    <n v="40768.458749999998"/>
    <n v="40768.458773148152"/>
    <n v="2.3148153559304774E-5"/>
    <n v="4999.9988311904417"/>
  </r>
  <r>
    <n v="11"/>
    <x v="0"/>
    <x v="0"/>
    <x v="0"/>
    <s v="Sim Run 11"/>
    <x v="0"/>
    <n v="251055.85321897012"/>
    <n v="7538.1813472505528"/>
    <n v="221336.78880556897"/>
    <n v="277352.77668156655"/>
    <n v="233309.73529274156"/>
    <n v="238513.82828952227"/>
    <n v="241354.418006372"/>
    <x v="10"/>
    <n v="260676.97607165715"/>
    <n v="263284.26692024153"/>
    <n v="268361.2762788214"/>
    <n v="273640.67595872632"/>
    <x v="10"/>
    <n v="40768.458854166667"/>
    <n v="40768.458877314813"/>
    <n v="2.314814628334716E-5"/>
    <n v="5000.0004027970463"/>
  </r>
  <r>
    <n v="12"/>
    <x v="0"/>
    <x v="0"/>
    <x v="0"/>
    <s v="Sim Run 12"/>
    <x v="0"/>
    <n v="251075.88082561811"/>
    <n v="7399.9284391201736"/>
    <n v="221764.40955680507"/>
    <n v="282817.52413059189"/>
    <n v="233898.19620131442"/>
    <n v="238777.23426912067"/>
    <n v="241617.9576562717"/>
    <x v="11"/>
    <n v="260509.85537366846"/>
    <n v="263268.95294278412"/>
    <n v="268188.54367236799"/>
    <n v="274540.10104180803"/>
    <x v="11"/>
    <n v="40768.458958333336"/>
    <n v="40768.458969907406"/>
    <n v="1.1574069503694773E-5"/>
    <n v="10000.003948809275"/>
  </r>
  <r>
    <n v="13"/>
    <x v="0"/>
    <x v="0"/>
    <x v="0"/>
    <s v="Sim Run 13"/>
    <x v="0"/>
    <n v="250901.69258361199"/>
    <n v="7474.8602387875189"/>
    <n v="223666.97330735627"/>
    <n v="276086.73159425857"/>
    <n v="233759.54161529557"/>
    <n v="238791.70706770025"/>
    <n v="241508.5972346816"/>
    <x v="12"/>
    <n v="260649.3271630042"/>
    <n v="263513.04422604875"/>
    <n v="268496.64547967014"/>
    <n v="272836.66467517847"/>
    <x v="12"/>
    <n v="40768.459050925929"/>
    <n v="40768.459074074075"/>
    <n v="2.314814628334716E-5"/>
    <n v="5000.0004027970463"/>
  </r>
  <r>
    <n v="14"/>
    <x v="0"/>
    <x v="0"/>
    <x v="0"/>
    <s v="Sim Run 14"/>
    <x v="0"/>
    <n v="250984.37058098643"/>
    <n v="7463.8786819916158"/>
    <n v="219927.02674689837"/>
    <n v="278830.3476364729"/>
    <n v="233886.12476628079"/>
    <n v="238795.11766296774"/>
    <n v="241492.03486424283"/>
    <x v="13"/>
    <n v="260685.29594933466"/>
    <n v="263445.08193329792"/>
    <n v="268233.00673430209"/>
    <n v="273769.90935521206"/>
    <x v="13"/>
    <n v="40768.459155092591"/>
    <n v="40768.459178240744"/>
    <n v="2.3148153559304774E-5"/>
    <n v="4999.9988311904417"/>
  </r>
  <r>
    <n v="15"/>
    <x v="0"/>
    <x v="0"/>
    <x v="0"/>
    <s v="Sim Run 15"/>
    <x v="0"/>
    <n v="251146.34832363328"/>
    <n v="7525.8327153659875"/>
    <n v="223124.53642271092"/>
    <n v="281995.46508915682"/>
    <n v="233402.5130620861"/>
    <n v="238758.64745019059"/>
    <n v="241391.15029271721"/>
    <x v="14"/>
    <n v="260722.77057351294"/>
    <n v="263486.25541506137"/>
    <n v="268589.98854856711"/>
    <n v="274282.19624710153"/>
    <x v="14"/>
    <n v="40768.45925925926"/>
    <n v="40768.459282407406"/>
    <n v="2.314814628334716E-5"/>
    <n v="5000.0004027970463"/>
  </r>
  <r>
    <n v="16"/>
    <x v="0"/>
    <x v="0"/>
    <x v="0"/>
    <s v="Sim Run 16"/>
    <x v="0"/>
    <n v="250991.01009894355"/>
    <n v="7499.3961191766602"/>
    <n v="222353.52141051774"/>
    <n v="278202.85718709067"/>
    <n v="233446.4365586192"/>
    <n v="238578.65292698631"/>
    <n v="241487.82529518366"/>
    <x v="15"/>
    <n v="260561.94788312362"/>
    <n v="263365.37890432501"/>
    <n v="268529.23709620262"/>
    <n v="274005.3273986188"/>
    <x v="15"/>
    <n v="40768.459363425929"/>
    <n v="40768.459374999999"/>
    <n v="1.1574069503694773E-5"/>
    <n v="10000.003948809275"/>
  </r>
  <r>
    <n v="17"/>
    <x v="0"/>
    <x v="0"/>
    <x v="0"/>
    <s v="Sim Run 17"/>
    <x v="0"/>
    <n v="251166.35254070512"/>
    <n v="7500.3296213156327"/>
    <n v="221343.11900762943"/>
    <n v="280417.69469638134"/>
    <n v="233422.10648866624"/>
    <n v="238629.71604020009"/>
    <n v="241339.11902281703"/>
    <x v="16"/>
    <n v="260654.54821256213"/>
    <n v="263280.50456012861"/>
    <n v="268138.00164822547"/>
    <n v="274170.41561191599"/>
    <x v="16"/>
    <n v="40768.459467592591"/>
    <n v="40768.459479166668"/>
    <n v="1.1574076779652387E-5"/>
    <n v="9999.9976623808834"/>
  </r>
  <r>
    <n v="18"/>
    <x v="0"/>
    <x v="0"/>
    <x v="0"/>
    <s v="Sim Run 18"/>
    <x v="0"/>
    <n v="251138.1719173204"/>
    <n v="7480.6226257038525"/>
    <n v="218589.56003716582"/>
    <n v="275297.00296633784"/>
    <n v="233578.36920040444"/>
    <n v="238586.55299744155"/>
    <n v="241406.20553916006"/>
    <x v="17"/>
    <n v="260658.75502812135"/>
    <n v="263431.7287260092"/>
    <n v="268427.60906566196"/>
    <n v="272612.82470976817"/>
    <x v="17"/>
    <n v="40768.459560185183"/>
    <n v="40768.459583333337"/>
    <n v="2.3148153559304774E-5"/>
    <n v="4999.9988311904417"/>
  </r>
  <r>
    <n v="19"/>
    <x v="0"/>
    <x v="0"/>
    <x v="0"/>
    <s v="Sim Run 19"/>
    <x v="0"/>
    <n v="250901.55624819885"/>
    <n v="7466.1388801205048"/>
    <n v="224322.43796877915"/>
    <n v="275713.02178049507"/>
    <n v="233892.17496279551"/>
    <n v="238614.0446130601"/>
    <n v="241263.02244565656"/>
    <x v="18"/>
    <n v="260420.45268414411"/>
    <n v="263168.52036426391"/>
    <n v="268526.39326917153"/>
    <n v="273945.64277363784"/>
    <x v="18"/>
    <n v="40768.459664351853"/>
    <n v="40768.459675925929"/>
    <n v="1.1574076779652387E-5"/>
    <n v="9999.9976623808834"/>
  </r>
  <r>
    <n v="20"/>
    <x v="0"/>
    <x v="0"/>
    <x v="0"/>
    <s v="Sim Run 20"/>
    <x v="0"/>
    <n v="250979.78024592705"/>
    <n v="7608.8644969243032"/>
    <n v="223320.88677563722"/>
    <n v="278672.10295228864"/>
    <n v="232877.47743314214"/>
    <n v="238348.17469685365"/>
    <n v="241204.08969801513"/>
    <x v="19"/>
    <n v="260746.11024737603"/>
    <n v="263569.04980753432"/>
    <n v="268475.50733461388"/>
    <n v="273612.06601374195"/>
    <x v="19"/>
    <n v="40768.459768518522"/>
    <n v="40768.459780092591"/>
    <n v="1.1574069503694773E-5"/>
    <n v="10000.003948809275"/>
  </r>
  <r>
    <n v="21"/>
    <x v="0"/>
    <x v="0"/>
    <x v="0"/>
    <s v="Sim Run 1"/>
    <x v="1"/>
    <n v="251083.45755775087"/>
    <n v="7499.9780642318556"/>
    <n v="215279.21547089695"/>
    <n v="282647.14084364375"/>
    <n v="233769.32925729136"/>
    <n v="238821.62494504536"/>
    <n v="241493.1495803888"/>
    <x v="20"/>
    <n v="260680.69744971863"/>
    <n v="263485.214462156"/>
    <n v="268663.10990211286"/>
    <n v="274619.53966098739"/>
    <x v="20"/>
    <n v="40768.457800925928"/>
    <n v="40768.457835648151"/>
    <n v="3.4722223062999547E-5"/>
    <n v="16666.666263093561"/>
  </r>
  <r>
    <n v="22"/>
    <x v="0"/>
    <x v="0"/>
    <x v="0"/>
    <s v="Sim Run 2"/>
    <x v="1"/>
    <n v="251044.14850086044"/>
    <n v="7537.2960798654331"/>
    <n v="221280.62319441672"/>
    <n v="280925.47659264831"/>
    <n v="233464.01236017642"/>
    <n v="238605.88749548091"/>
    <n v="241312.12397020223"/>
    <x v="21"/>
    <n v="260737.0189665315"/>
    <n v="263508.0470471977"/>
    <n v="268490.09217152599"/>
    <n v="274228.86944353691"/>
    <x v="21"/>
    <n v="40768.457905092589"/>
    <n v="40768.457939814813"/>
    <n v="3.4722223062999547E-5"/>
    <n v="16666.666263093561"/>
  </r>
  <r>
    <n v="23"/>
    <x v="0"/>
    <x v="0"/>
    <x v="0"/>
    <s v="Sim Run 3"/>
    <x v="1"/>
    <n v="251074.48766954528"/>
    <n v="7500.9609154522359"/>
    <n v="220193.89005126047"/>
    <n v="283956.31825993123"/>
    <n v="233739.6554447521"/>
    <n v="238742.01380415118"/>
    <n v="241545.67771973915"/>
    <x v="22"/>
    <n v="260714.95700834252"/>
    <n v="263467.38843469421"/>
    <n v="268606.79193262343"/>
    <n v="274605.39196676895"/>
    <x v="22"/>
    <n v="40768.458020833335"/>
    <n v="40768.458055555559"/>
    <n v="3.4722223062999547E-5"/>
    <n v="16666.666263093561"/>
  </r>
  <r>
    <n v="24"/>
    <x v="0"/>
    <x v="0"/>
    <x v="0"/>
    <s v="Sim Run 4"/>
    <x v="1"/>
    <n v="251065.00392728735"/>
    <n v="7483.2074275470304"/>
    <n v="217711.17769545739"/>
    <n v="281431.56370050664"/>
    <n v="233541.18256914799"/>
    <n v="238766.22407280936"/>
    <n v="241465.76135104944"/>
    <x v="23"/>
    <n v="260648.35377275132"/>
    <n v="263328.3943800446"/>
    <n v="268394.2657857131"/>
    <n v="274421.55242869211"/>
    <x v="23"/>
    <n v="40768.458124999997"/>
    <n v="40768.45815972222"/>
    <n v="3.4722223062999547E-5"/>
    <n v="16666.666263093561"/>
  </r>
  <r>
    <n v="25"/>
    <x v="0"/>
    <x v="0"/>
    <x v="0"/>
    <s v="Sim Run 5"/>
    <x v="1"/>
    <n v="251065.66993880423"/>
    <n v="7488.4672067133542"/>
    <n v="222114.20256227997"/>
    <n v="281935.18244976975"/>
    <n v="233683.14157338074"/>
    <n v="238712.97702254276"/>
    <n v="241411.66119039108"/>
    <x v="24"/>
    <n v="260617.22867131766"/>
    <n v="263308.22222205537"/>
    <n v="268512.57493549597"/>
    <n v="274186.71463320678"/>
    <x v="24"/>
    <n v="40768.458229166667"/>
    <n v="40768.45826388889"/>
    <n v="3.4722223062999547E-5"/>
    <n v="16666.666263093561"/>
  </r>
  <r>
    <n v="26"/>
    <x v="0"/>
    <x v="0"/>
    <x v="0"/>
    <s v="Sim Run 6"/>
    <x v="1"/>
    <n v="251030.19043490803"/>
    <n v="7465.3624071216755"/>
    <n v="219206.83107066568"/>
    <n v="281803.19228467921"/>
    <n v="233689.68022966755"/>
    <n v="238818.0331615631"/>
    <n v="241538.3586776389"/>
    <x v="25"/>
    <n v="260678.85862955486"/>
    <n v="263337.26312359161"/>
    <n v="268400.73359177844"/>
    <n v="274122.63258566218"/>
    <x v="25"/>
    <n v="40768.458333333336"/>
    <n v="40768.458368055559"/>
    <n v="3.4722223062999547E-5"/>
    <n v="16666.666263093561"/>
  </r>
  <r>
    <n v="27"/>
    <x v="0"/>
    <x v="0"/>
    <x v="0"/>
    <s v="Sim Run 7"/>
    <x v="1"/>
    <n v="251094.94379008879"/>
    <n v="7462.7830831570254"/>
    <n v="217008.45217237624"/>
    <n v="282699.16754349764"/>
    <n v="233845.3283274057"/>
    <n v="238831.60101518669"/>
    <n v="241509.64584621735"/>
    <x v="26"/>
    <n v="260679.99288974685"/>
    <n v="263371.67092163465"/>
    <n v="268276.05951325974"/>
    <n v="273893.40419905382"/>
    <x v="26"/>
    <n v="40768.458437499998"/>
    <n v="40768.458460648151"/>
    <n v="2.3148153559304774E-5"/>
    <n v="24999.994155952212"/>
  </r>
  <r>
    <n v="28"/>
    <x v="0"/>
    <x v="0"/>
    <x v="0"/>
    <s v="Sim Run 8"/>
    <x v="1"/>
    <n v="250937.22040071723"/>
    <n v="7527.6817964875509"/>
    <n v="218053.57598713602"/>
    <n v="284342.72135495255"/>
    <n v="233336.56856104528"/>
    <n v="238583.7344776626"/>
    <n v="241350.54771124033"/>
    <x v="27"/>
    <n v="260568.80256436666"/>
    <n v="263368.43904212746"/>
    <n v="268421.38898725109"/>
    <n v="273668.33208538924"/>
    <x v="27"/>
    <n v="40768.458564814813"/>
    <n v="40768.458587962959"/>
    <n v="2.314814628334716E-5"/>
    <n v="25000.002013985231"/>
  </r>
  <r>
    <n v="29"/>
    <x v="0"/>
    <x v="0"/>
    <x v="0"/>
    <s v="Sim Run 9"/>
    <x v="1"/>
    <n v="251026.50993384849"/>
    <n v="7487.8002362998914"/>
    <n v="216638.95853754107"/>
    <n v="283177.59397727693"/>
    <n v="233728.33857735115"/>
    <n v="238730.45431156416"/>
    <n v="241458.06062900418"/>
    <x v="28"/>
    <n v="260633.54825908336"/>
    <n v="263366.34015257127"/>
    <n v="268565.49848661188"/>
    <n v="274212.58483147155"/>
    <x v="28"/>
    <n v="40768.458668981482"/>
    <n v="40768.458703703705"/>
    <n v="3.4722223062999547E-5"/>
    <n v="16666.666263093561"/>
  </r>
  <r>
    <n v="30"/>
    <x v="0"/>
    <x v="0"/>
    <x v="0"/>
    <s v="Sim Run 10"/>
    <x v="1"/>
    <n v="251017.75364837286"/>
    <n v="7476.7170927949073"/>
    <n v="220530.20377875591"/>
    <n v="285741.53722073202"/>
    <n v="233566.67851981826"/>
    <n v="238841.15471709496"/>
    <n v="241444.01463771795"/>
    <x v="29"/>
    <n v="260619.90010573587"/>
    <n v="263382.04367737018"/>
    <n v="268456.01911810657"/>
    <n v="274594.87396395806"/>
    <x v="29"/>
    <n v="40768.458773148152"/>
    <n v="40768.458807870367"/>
    <n v="3.4722215787041932E-5"/>
    <n v="16666.669755553779"/>
  </r>
  <r>
    <n v="31"/>
    <x v="0"/>
    <x v="0"/>
    <x v="0"/>
    <s v="Sim Run 11"/>
    <x v="1"/>
    <n v="251034.58730651945"/>
    <n v="7500.6058979119962"/>
    <n v="216960.81290892776"/>
    <n v="286277.57811611419"/>
    <n v="233567.78702796969"/>
    <n v="238750.12105420927"/>
    <n v="241445.9386151729"/>
    <x v="30"/>
    <n v="260704.6502842237"/>
    <n v="263463.20473798143"/>
    <n v="268424.05854122702"/>
    <n v="273961.46225205553"/>
    <x v="30"/>
    <n v="40768.458877314813"/>
    <n v="40768.458912037036"/>
    <n v="3.4722223062999547E-5"/>
    <n v="16666.666263093561"/>
  </r>
  <r>
    <n v="32"/>
    <x v="0"/>
    <x v="0"/>
    <x v="0"/>
    <s v="Sim Run 12"/>
    <x v="1"/>
    <n v="251034.99098464259"/>
    <n v="7546.1896283874012"/>
    <n v="221103.55698182943"/>
    <n v="282173.07143315254"/>
    <n v="233482.23132446257"/>
    <n v="238642.496476489"/>
    <n v="241421.52953821485"/>
    <x v="31"/>
    <n v="260707.70409298982"/>
    <n v="263436.9875788741"/>
    <n v="268630.75319806096"/>
    <n v="274300.0999730266"/>
    <x v="31"/>
    <n v="40768.458981481483"/>
    <n v="40768.459004629629"/>
    <n v="2.314814628334716E-5"/>
    <n v="25000.002013985231"/>
  </r>
  <r>
    <n v="33"/>
    <x v="0"/>
    <x v="0"/>
    <x v="0"/>
    <s v="Sim Run 13"/>
    <x v="1"/>
    <n v="251059.79100085443"/>
    <n v="7457.040866026784"/>
    <n v="213432.37820540625"/>
    <n v="284684.57825687987"/>
    <n v="233674.04578327137"/>
    <n v="238836.10283949846"/>
    <n v="241551.81291015024"/>
    <x v="32"/>
    <n v="260605.91308984038"/>
    <n v="263242.10596591898"/>
    <n v="268555.60324547312"/>
    <n v="274653.52573976933"/>
    <x v="32"/>
    <n v="40768.459074074075"/>
    <n v="40768.459108796298"/>
    <n v="3.4722223062999547E-5"/>
    <n v="16666.666263093561"/>
  </r>
  <r>
    <n v="34"/>
    <x v="0"/>
    <x v="0"/>
    <x v="0"/>
    <s v="Sim Run 14"/>
    <x v="1"/>
    <n v="251088.94464803339"/>
    <n v="7494.0815581493889"/>
    <n v="221611.83003955428"/>
    <n v="281810.93616234278"/>
    <n v="233700.37115387045"/>
    <n v="238698.60037989836"/>
    <n v="241376.8954955161"/>
    <x v="33"/>
    <n v="260640.0048741322"/>
    <n v="263342.44988768658"/>
    <n v="268417.60375258175"/>
    <n v="273953.74087897246"/>
    <x v="33"/>
    <n v="40768.459178240744"/>
    <n v="40768.45921296296"/>
    <n v="3.4722215787041932E-5"/>
    <n v="16666.669755553779"/>
  </r>
  <r>
    <n v="35"/>
    <x v="0"/>
    <x v="0"/>
    <x v="0"/>
    <s v="Sim Run 15"/>
    <x v="1"/>
    <n v="251127.084229548"/>
    <n v="7435.4123647690349"/>
    <n v="221402.29251290389"/>
    <n v="279976.88328254846"/>
    <n v="233806.05139718144"/>
    <n v="238956.10777112591"/>
    <n v="241531.6548141808"/>
    <x v="34"/>
    <n v="260615.90349283992"/>
    <n v="263315.71239925444"/>
    <n v="268566.97774458176"/>
    <n v="273798.09685535997"/>
    <x v="34"/>
    <n v="40768.459282407406"/>
    <n v="40768.459305555552"/>
    <n v="2.314814628334716E-5"/>
    <n v="25000.002013985231"/>
  </r>
  <r>
    <n v="36"/>
    <x v="0"/>
    <x v="0"/>
    <x v="0"/>
    <s v="Sim Run 16"/>
    <x v="1"/>
    <n v="251126.97982933465"/>
    <n v="7505.5577005513132"/>
    <n v="222652.16102723608"/>
    <n v="283542.63969363936"/>
    <n v="233654.12197714971"/>
    <n v="238745.39049428006"/>
    <n v="241433.07840795573"/>
    <x v="35"/>
    <n v="260763.9206295711"/>
    <n v="263494.05082950689"/>
    <n v="268451.85590366618"/>
    <n v="274370.28359140054"/>
    <x v="35"/>
    <n v="40768.459374999999"/>
    <n v="40768.459409722222"/>
    <n v="3.4722223062999547E-5"/>
    <n v="16666.666263093561"/>
  </r>
  <r>
    <n v="37"/>
    <x v="0"/>
    <x v="0"/>
    <x v="0"/>
    <s v="Sim Run 17"/>
    <x v="1"/>
    <n v="251009.41621239422"/>
    <n v="7457.7034795215031"/>
    <n v="218362.40939422743"/>
    <n v="284038.87637086952"/>
    <n v="233958.73881732891"/>
    <n v="238768.08092510919"/>
    <n v="241461.17089013854"/>
    <x v="36"/>
    <n v="260624.46385932798"/>
    <n v="263351.4403677255"/>
    <n v="268476.51671065018"/>
    <n v="273891.55468495289"/>
    <x v="36"/>
    <n v="40768.459479166668"/>
    <n v="40768.459513888891"/>
    <n v="3.4722223062999547E-5"/>
    <n v="16666.666263093561"/>
  </r>
  <r>
    <n v="38"/>
    <x v="0"/>
    <x v="0"/>
    <x v="0"/>
    <s v="Sim Run 18"/>
    <x v="1"/>
    <n v="251059.96442498747"/>
    <n v="7520.0794944035497"/>
    <n v="223141.72607939393"/>
    <n v="284214.14357974962"/>
    <n v="233540.11783044843"/>
    <n v="238698.33260360447"/>
    <n v="241445.23676603482"/>
    <x v="37"/>
    <n v="260704.50332309157"/>
    <n v="263411.20654366037"/>
    <n v="268666.61196531029"/>
    <n v="274662.72993286396"/>
    <x v="37"/>
    <n v="40768.459583333337"/>
    <n v="40768.459618055553"/>
    <n v="3.4722215787041932E-5"/>
    <n v="16666.669755553779"/>
  </r>
  <r>
    <n v="39"/>
    <x v="0"/>
    <x v="0"/>
    <x v="0"/>
    <s v="Sim Run 19"/>
    <x v="1"/>
    <n v="251098.77534263523"/>
    <n v="7488.574360206916"/>
    <n v="221511.56700599633"/>
    <n v="282334.51191697828"/>
    <n v="233647.09429800385"/>
    <n v="238767.76415348478"/>
    <n v="241574.49013927297"/>
    <x v="38"/>
    <n v="260712.39378062662"/>
    <n v="263426.3300266891"/>
    <n v="268563.96379069873"/>
    <n v="274114.43321848678"/>
    <x v="38"/>
    <n v="40768.459687499999"/>
    <n v="40768.459710648145"/>
    <n v="2.314814628334716E-5"/>
    <n v="25000.002013985231"/>
  </r>
  <r>
    <n v="40"/>
    <x v="0"/>
    <x v="0"/>
    <x v="0"/>
    <s v="Sim Run 20"/>
    <x v="1"/>
    <n v="251100.06557526346"/>
    <n v="7501.9881093740605"/>
    <n v="218188.42265698744"/>
    <n v="280901.75657919509"/>
    <n v="233627.41403312338"/>
    <n v="238659.53498664091"/>
    <n v="241476.45559442378"/>
    <x v="39"/>
    <n v="260780.20722879007"/>
    <n v="263452.61905212875"/>
    <n v="268481.30028041441"/>
    <n v="273900.13323171285"/>
    <x v="39"/>
    <n v="40768.459780092591"/>
    <n v="40768.459814814814"/>
    <n v="3.4722223062999547E-5"/>
    <n v="16666.666263093561"/>
  </r>
  <r>
    <n v="41"/>
    <x v="0"/>
    <x v="0"/>
    <x v="0"/>
    <s v="Sim Run 1"/>
    <x v="2"/>
    <n v="251005.232706482"/>
    <n v="7507.7543040598393"/>
    <n v="220738.3133272077"/>
    <n v="281440.74694558856"/>
    <n v="233494.53475102998"/>
    <n v="238607.9130772317"/>
    <n v="241433.27576238319"/>
    <x v="40"/>
    <n v="260650.20774351287"/>
    <n v="263339.33813123259"/>
    <n v="268466.49477434729"/>
    <n v="274261.11047294177"/>
    <x v="40"/>
    <n v="40768.457835648151"/>
    <n v="40768.457881944443"/>
    <n v="4.6296292566694319E-5"/>
    <n v="25000.002013985231"/>
  </r>
  <r>
    <n v="42"/>
    <x v="0"/>
    <x v="0"/>
    <x v="0"/>
    <s v="Sim Run 2"/>
    <x v="2"/>
    <n v="251102.09811504488"/>
    <n v="7499.5294481177179"/>
    <n v="217084.21487002866"/>
    <n v="280656.17819949269"/>
    <n v="233573.45896414993"/>
    <n v="238778.3462358457"/>
    <n v="241479.06704595042"/>
    <x v="41"/>
    <n v="260720.29531340036"/>
    <n v="263395.10234049626"/>
    <n v="268404.65994322515"/>
    <n v="274254.70170320303"/>
    <x v="41"/>
    <n v="40768.457939814813"/>
    <n v="40768.457986111112"/>
    <n v="4.6296299842651933E-5"/>
    <n v="24999.998084968101"/>
  </r>
  <r>
    <n v="43"/>
    <x v="0"/>
    <x v="0"/>
    <x v="0"/>
    <s v="Sim Run 3"/>
    <x v="2"/>
    <n v="251049.66367747579"/>
    <n v="7481.493180548975"/>
    <n v="214478.10716376768"/>
    <n v="283607.32248317119"/>
    <n v="233665.67231467765"/>
    <n v="238756.90849700675"/>
    <n v="241451.45220527993"/>
    <x v="42"/>
    <n v="260595.52398659004"/>
    <n v="263370.01142962341"/>
    <n v="268445.57831033127"/>
    <n v="274602.88586026436"/>
    <x v="42"/>
    <n v="40768.458067129628"/>
    <n v="40768.458101851851"/>
    <n v="3.4722223062999547E-5"/>
    <n v="33333.332526187121"/>
  </r>
  <r>
    <n v="44"/>
    <x v="0"/>
    <x v="0"/>
    <x v="0"/>
    <s v="Sim Run 4"/>
    <x v="2"/>
    <n v="251069.18183551345"/>
    <n v="7543.9832621063324"/>
    <n v="220789.99935725585"/>
    <n v="283966.07303130697"/>
    <n v="233545.73524748272"/>
    <n v="238704.77863155588"/>
    <n v="241421.93253164939"/>
    <x v="43"/>
    <n v="260811.39360517176"/>
    <n v="263551.91841793997"/>
    <n v="268609.89299700561"/>
    <n v="274570.47018370545"/>
    <x v="43"/>
    <n v="40768.45815972222"/>
    <n v="40768.45820601852"/>
    <n v="4.6296299842651933E-5"/>
    <n v="24999.998084968101"/>
  </r>
  <r>
    <n v="45"/>
    <x v="0"/>
    <x v="0"/>
    <x v="0"/>
    <s v="Sim Run 5"/>
    <x v="2"/>
    <n v="251068.79110817466"/>
    <n v="7526.536003540321"/>
    <n v="218108.55695703914"/>
    <n v="283366.91701358516"/>
    <n v="233602.13889659225"/>
    <n v="238637.79344923075"/>
    <n v="241430.01849294791"/>
    <x v="44"/>
    <n v="260661.36494851677"/>
    <n v="263478.03637448093"/>
    <n v="268589.42161966028"/>
    <n v="274337.3317501038"/>
    <x v="44"/>
    <n v="40768.45826388889"/>
    <n v="40768.458310185182"/>
    <n v="4.6296292566694319E-5"/>
    <n v="25000.002013985231"/>
  </r>
  <r>
    <n v="46"/>
    <x v="0"/>
    <x v="0"/>
    <x v="0"/>
    <s v="Sim Run 6"/>
    <x v="2"/>
    <n v="251071.49027467429"/>
    <n v="7472.0308763051535"/>
    <n v="215646.59728297967"/>
    <n v="282233.19516110909"/>
    <n v="233680.05797371513"/>
    <n v="238787.90191289762"/>
    <n v="241459.27592427697"/>
    <x v="45"/>
    <n v="260626.78533655114"/>
    <n v="263354.08305599843"/>
    <n v="268497.49375659606"/>
    <n v="274103.95950576436"/>
    <x v="45"/>
    <n v="40768.458368055559"/>
    <n v="40768.458414351851"/>
    <n v="4.6296292566694319E-5"/>
    <n v="25000.002013985231"/>
  </r>
  <r>
    <n v="47"/>
    <x v="0"/>
    <x v="0"/>
    <x v="0"/>
    <s v="Sim Run 7"/>
    <x v="2"/>
    <n v="251029.1040831469"/>
    <n v="7495.2979595149409"/>
    <n v="217926.73913096506"/>
    <n v="281321.27968258393"/>
    <n v="233507.32339485615"/>
    <n v="238728.96453348367"/>
    <n v="241411.39869456869"/>
    <x v="46"/>
    <n v="260620.15013789581"/>
    <n v="263361.05304042954"/>
    <n v="268550.48303891835"/>
    <n v="274518.23673175299"/>
    <x v="46"/>
    <n v="40768.458472222221"/>
    <n v="40768.45853009259"/>
    <n v="5.7870369346346706E-5"/>
    <n v="20000.000353902586"/>
  </r>
  <r>
    <n v="48"/>
    <x v="0"/>
    <x v="0"/>
    <x v="0"/>
    <s v="Sim Run 8"/>
    <x v="2"/>
    <n v="251061.13424779152"/>
    <n v="7503.6228905563466"/>
    <n v="213389.28425528787"/>
    <n v="283428.92120254476"/>
    <n v="233532.44915831994"/>
    <n v="238683.02076349672"/>
    <n v="241466.12527267871"/>
    <x v="47"/>
    <n v="260698.55422555617"/>
    <n v="263309.48881279508"/>
    <n v="268472.47210706118"/>
    <n v="274439.68235752708"/>
    <x v="47"/>
    <n v="40768.458599537036"/>
    <n v="40768.458645833336"/>
    <n v="4.6296299842651933E-5"/>
    <n v="24999.998084968101"/>
  </r>
  <r>
    <n v="49"/>
    <x v="0"/>
    <x v="0"/>
    <x v="0"/>
    <s v="Sim Run 9"/>
    <x v="2"/>
    <n v="251045.95627138656"/>
    <n v="7474.2576921188002"/>
    <n v="220820.02505983241"/>
    <n v="281707.60795288964"/>
    <n v="233803.98313529903"/>
    <n v="238794.14449163474"/>
    <n v="241490.64151608787"/>
    <x v="48"/>
    <n v="260621.69416089563"/>
    <n v="263310.36030836869"/>
    <n v="268428.4725977467"/>
    <n v="274288.07424865413"/>
    <x v="48"/>
    <n v="40768.458703703705"/>
    <n v="40768.458749999998"/>
    <n v="4.6296292566694319E-5"/>
    <n v="25000.002013985231"/>
  </r>
  <r>
    <n v="50"/>
    <x v="0"/>
    <x v="0"/>
    <x v="0"/>
    <s v="Sim Run 10"/>
    <x v="2"/>
    <n v="251093.73861019168"/>
    <n v="7484.940382662704"/>
    <n v="217599.83872543916"/>
    <n v="283077.99937133002"/>
    <n v="233602.15663680251"/>
    <n v="238740.15461889948"/>
    <n v="241477.11340040903"/>
    <x v="49"/>
    <n v="260609.75287185394"/>
    <n v="263314.02722017805"/>
    <n v="268403.17853167845"/>
    <n v="274119.76353187853"/>
    <x v="49"/>
    <n v="40768.458807870367"/>
    <n v="40768.458854166667"/>
    <n v="4.6296299842651933E-5"/>
    <n v="24999.998084968101"/>
  </r>
  <r>
    <n v="51"/>
    <x v="0"/>
    <x v="0"/>
    <x v="0"/>
    <s v="Sim Run 11"/>
    <x v="2"/>
    <n v="251078.58969985825"/>
    <n v="7484.2995245337661"/>
    <n v="219146.06283665149"/>
    <n v="281370.79248881596"/>
    <n v="233571.69643165969"/>
    <n v="238689.53831265648"/>
    <n v="241405.34325349677"/>
    <x v="50"/>
    <n v="260627.51764668641"/>
    <n v="263315.88872563426"/>
    <n v="268251.37157298159"/>
    <n v="273948.14595951379"/>
    <x v="50"/>
    <n v="40768.458912037036"/>
    <n v="40768.45894675926"/>
    <n v="3.4722223062999547E-5"/>
    <n v="33333.332526187121"/>
  </r>
  <r>
    <n v="52"/>
    <x v="0"/>
    <x v="0"/>
    <x v="0"/>
    <s v="Sim Run 12"/>
    <x v="2"/>
    <n v="251061.20973135164"/>
    <n v="7473.5071439063295"/>
    <n v="220669.88395613822"/>
    <n v="284734.28742735833"/>
    <n v="233598.86561923655"/>
    <n v="238698.97336645477"/>
    <n v="241481.10175347791"/>
    <x v="51"/>
    <n v="260630.66250775181"/>
    <n v="263358.62006989284"/>
    <n v="268408.08983582864"/>
    <n v="273905.98452972918"/>
    <x v="51"/>
    <n v="40768.459004629629"/>
    <n v="40768.459050925929"/>
    <n v="4.6296299842651933E-5"/>
    <n v="24999.998084968101"/>
  </r>
  <r>
    <n v="53"/>
    <x v="0"/>
    <x v="0"/>
    <x v="0"/>
    <s v="Sim Run 13"/>
    <x v="2"/>
    <n v="251051.9411370756"/>
    <n v="7478.4003579956261"/>
    <n v="217802.12198851103"/>
    <n v="284682.6799934163"/>
    <n v="233791.01468969704"/>
    <n v="238855.99793934985"/>
    <n v="241488.1028533573"/>
    <x v="52"/>
    <n v="260667.99145472609"/>
    <n v="263400.71035683912"/>
    <n v="268463.55527512339"/>
    <n v="274268.17295797064"/>
    <x v="52"/>
    <n v="40768.459108796298"/>
    <n v="40768.459155092591"/>
    <n v="4.6296292566694319E-5"/>
    <n v="25000.002013985231"/>
  </r>
  <r>
    <n v="54"/>
    <x v="0"/>
    <x v="0"/>
    <x v="0"/>
    <s v="Sim Run 14"/>
    <x v="2"/>
    <n v="251099.49837960082"/>
    <n v="7477.3675485282283"/>
    <n v="217815.98844695813"/>
    <n v="282226.14694859867"/>
    <n v="233679.20212830519"/>
    <n v="238757.26254392826"/>
    <n v="241477.35139924788"/>
    <x v="53"/>
    <n v="260654.56629165963"/>
    <n v="263323.4216828986"/>
    <n v="268486.78281389916"/>
    <n v="274348.73940611363"/>
    <x v="53"/>
    <n v="40768.45921296296"/>
    <n v="40768.45925925926"/>
    <n v="4.6296299842651933E-5"/>
    <n v="24999.998084968101"/>
  </r>
  <r>
    <n v="55"/>
    <x v="0"/>
    <x v="0"/>
    <x v="0"/>
    <s v="Sim Run 15"/>
    <x v="2"/>
    <n v="251021.69109727722"/>
    <n v="7481.4177541528625"/>
    <n v="214503.12024014973"/>
    <n v="283118.4701056609"/>
    <n v="233621.75722197583"/>
    <n v="238724.58935007715"/>
    <n v="241424.69401700943"/>
    <x v="54"/>
    <n v="260623.0790723743"/>
    <n v="263346.01288037765"/>
    <n v="268494.37361233874"/>
    <n v="274001.42216768843"/>
    <x v="54"/>
    <n v="40768.459317129629"/>
    <n v="40768.459351851852"/>
    <n v="3.4722223062999547E-5"/>
    <n v="33333.332526187121"/>
  </r>
  <r>
    <n v="56"/>
    <x v="0"/>
    <x v="0"/>
    <x v="0"/>
    <s v="Sim Run 16"/>
    <x v="2"/>
    <n v="251060.65469941439"/>
    <n v="7496.4151903100201"/>
    <n v="219139.07026708906"/>
    <n v="281581.11346622469"/>
    <n v="233595.74770179985"/>
    <n v="238675.54422144569"/>
    <n v="241420.12267053584"/>
    <x v="55"/>
    <n v="260665.78881508595"/>
    <n v="263391.06651605788"/>
    <n v="268520.69009835925"/>
    <n v="273844.17718168162"/>
    <x v="55"/>
    <n v="40768.459409722222"/>
    <n v="40768.459456018521"/>
    <n v="4.6296299842651933E-5"/>
    <n v="24999.998084968101"/>
  </r>
  <r>
    <n v="57"/>
    <x v="0"/>
    <x v="0"/>
    <x v="0"/>
    <s v="Sim Run 17"/>
    <x v="2"/>
    <n v="251055.71974871051"/>
    <n v="7508.4735223773005"/>
    <n v="213071.75066998371"/>
    <n v="281769.23832210491"/>
    <n v="233650.28835170533"/>
    <n v="238674.67841385803"/>
    <n v="241434.52031502832"/>
    <x v="56"/>
    <n v="260705.49296372585"/>
    <n v="263388.54035377159"/>
    <n v="268462.687241534"/>
    <n v="274119.09007648571"/>
    <x v="56"/>
    <n v="40768.459513888891"/>
    <n v="40768.459560185183"/>
    <n v="4.6296292566694319E-5"/>
    <n v="25000.002013985231"/>
  </r>
  <r>
    <n v="58"/>
    <x v="0"/>
    <x v="0"/>
    <x v="0"/>
    <s v="Sim Run 18"/>
    <x v="2"/>
    <n v="251072.10328843721"/>
    <n v="7460.3357044957293"/>
    <n v="217492.98932198752"/>
    <n v="281749.50718630443"/>
    <n v="233636.099474744"/>
    <n v="238752.07301611386"/>
    <n v="241488.39844730948"/>
    <x v="57"/>
    <n v="260621.6982368585"/>
    <n v="263355.21451177384"/>
    <n v="268391.90745360142"/>
    <n v="274043.39271196531"/>
    <x v="57"/>
    <n v="40768.459618055553"/>
    <n v="40768.459664351853"/>
    <n v="4.6296299842651933E-5"/>
    <n v="24999.998084968101"/>
  </r>
  <r>
    <n v="59"/>
    <x v="0"/>
    <x v="0"/>
    <x v="0"/>
    <s v="Sim Run 19"/>
    <x v="2"/>
    <n v="251064.05656932871"/>
    <n v="7491.918346433853"/>
    <n v="218868.68282377385"/>
    <n v="285104.4644335162"/>
    <n v="233607.2550564472"/>
    <n v="238710.9482509261"/>
    <n v="241418.80830188218"/>
    <x v="58"/>
    <n v="260640.01614002758"/>
    <n v="263345.56026731437"/>
    <n v="268435.76308496075"/>
    <n v="274163.42822354886"/>
    <x v="58"/>
    <n v="40768.459722222222"/>
    <n v="40768.459756944445"/>
    <n v="3.4722223062999547E-5"/>
    <n v="33333.332526187121"/>
  </r>
  <r>
    <n v="60"/>
    <x v="0"/>
    <x v="0"/>
    <x v="0"/>
    <s v="Sim Run 20"/>
    <x v="2"/>
    <n v="251017.99536303559"/>
    <n v="7502.5482105011833"/>
    <n v="216858.5857680435"/>
    <n v="279225.8295698986"/>
    <n v="233563.43193623397"/>
    <n v="238721.73248018883"/>
    <n v="241413.62452553562"/>
    <x v="59"/>
    <n v="260651.38432011154"/>
    <n v="263393.3544843992"/>
    <n v="268459.54264410055"/>
    <n v="274014.15892662213"/>
    <x v="59"/>
    <n v="40768.459814814814"/>
    <n v="40768.459861111114"/>
    <n v="4.6296299842651933E-5"/>
    <n v="24999.998084968101"/>
  </r>
  <r>
    <n v="61"/>
    <x v="0"/>
    <x v="0"/>
    <x v="1"/>
    <s v="Sim Run 1"/>
    <x v="0"/>
    <n v="251292.81982937129"/>
    <n v="9951.7399892490903"/>
    <n v="211676.15080150304"/>
    <n v="288871.01413940842"/>
    <n v="227629.85439072535"/>
    <n v="234561.6438173645"/>
    <n v="238111.51810282818"/>
    <x v="60"/>
    <n v="263698.12371088605"/>
    <n v="267313.03657646402"/>
    <n v="274264.83423313953"/>
    <n v="280922.24434334011"/>
    <x v="60"/>
    <n v="40768.477708333332"/>
    <n v="40768.477731481478"/>
    <n v="2.314814628334716E-5"/>
    <n v="5000.0004027970463"/>
  </r>
  <r>
    <n v="62"/>
    <x v="0"/>
    <x v="0"/>
    <x v="1"/>
    <s v="Sim Run 2"/>
    <x v="0"/>
    <n v="251101.2950654045"/>
    <n v="9941.8719665290409"/>
    <n v="211208.03967061898"/>
    <n v="289846.44401833735"/>
    <n v="228020.78206524157"/>
    <n v="234940.50624702708"/>
    <n v="238461.0286599049"/>
    <x v="61"/>
    <n v="263798.18834559893"/>
    <n v="267575.72805151588"/>
    <n v="274211.85100466362"/>
    <n v="283022.20818825124"/>
    <x v="61"/>
    <n v="40768.477835648147"/>
    <n v="40768.477847222224"/>
    <n v="1.1574076779652387E-5"/>
    <n v="9999.9976623808834"/>
  </r>
  <r>
    <n v="63"/>
    <x v="0"/>
    <x v="0"/>
    <x v="1"/>
    <s v="Sim Run 3"/>
    <x v="0"/>
    <n v="251089.5952719975"/>
    <n v="9903.0227135658806"/>
    <n v="212224.79789753785"/>
    <n v="286337.09983265912"/>
    <n v="228195.35810740682"/>
    <n v="235068.57938107188"/>
    <n v="238337.71278041741"/>
    <x v="62"/>
    <n v="263774.34639653075"/>
    <n v="267378.23746352963"/>
    <n v="273528.27548176271"/>
    <n v="282298.65869861771"/>
    <x v="62"/>
    <n v="40768.477951388886"/>
    <n v="40768.477962962963"/>
    <n v="1.1574076779652387E-5"/>
    <n v="9999.9976623808834"/>
  </r>
  <r>
    <n v="64"/>
    <x v="0"/>
    <x v="0"/>
    <x v="1"/>
    <s v="Sim Run 4"/>
    <x v="0"/>
    <n v="251094.03968507538"/>
    <n v="9878.521101060709"/>
    <n v="212679.19775581828"/>
    <n v="284987.12319758191"/>
    <n v="228034.44506072422"/>
    <n v="234651.98648068594"/>
    <n v="238156.04825390145"/>
    <x v="63"/>
    <n v="263747.83861813182"/>
    <n v="267036.47942434758"/>
    <n v="273655.19388543977"/>
    <n v="280374.6418023869"/>
    <x v="63"/>
    <n v="40768.478078703702"/>
    <n v="40768.478090277778"/>
    <n v="1.1574076779652387E-5"/>
    <n v="9999.9976623808834"/>
  </r>
  <r>
    <n v="65"/>
    <x v="0"/>
    <x v="0"/>
    <x v="1"/>
    <s v="Sim Run 5"/>
    <x v="0"/>
    <n v="251245.53085082222"/>
    <n v="9911.4067409821437"/>
    <n v="214996.85849509714"/>
    <n v="290830.55409318942"/>
    <n v="228736.04937192338"/>
    <n v="234881.12940274365"/>
    <n v="238467.10218328371"/>
    <x v="64"/>
    <n v="263872.28363095998"/>
    <n v="267574.7305990709"/>
    <n v="274393.9938713187"/>
    <n v="282059.74900083378"/>
    <x v="64"/>
    <n v="40768.478194444448"/>
    <n v="40768.478217592594"/>
    <n v="2.314814628334716E-5"/>
    <n v="5000.0004027970463"/>
  </r>
  <r>
    <n v="66"/>
    <x v="0"/>
    <x v="0"/>
    <x v="1"/>
    <s v="Sim Run 6"/>
    <x v="0"/>
    <n v="250886.32851319568"/>
    <n v="9875.396090361699"/>
    <n v="210650.105254113"/>
    <n v="286523.79499932763"/>
    <n v="228598.61010281628"/>
    <n v="235051.28030295606"/>
    <n v="238690.35907576609"/>
    <x v="65"/>
    <n v="263960.24453583418"/>
    <n v="267591.14196286607"/>
    <n v="274377.83456799301"/>
    <n v="281739.58766367909"/>
    <x v="65"/>
    <n v="40768.478310185186"/>
    <n v="40768.478333333333"/>
    <n v="2.314814628334716E-5"/>
    <n v="5000.0004027970463"/>
  </r>
  <r>
    <n v="67"/>
    <x v="0"/>
    <x v="0"/>
    <x v="1"/>
    <s v="Sim Run 7"/>
    <x v="0"/>
    <n v="251127.68304902231"/>
    <n v="9858.0084834941881"/>
    <n v="216362.4515772977"/>
    <n v="291799.82479875401"/>
    <n v="227693.64907077287"/>
    <n v="234869.07159363673"/>
    <n v="238390.85329578316"/>
    <x v="66"/>
    <n v="263637.94198630663"/>
    <n v="267192.04299842304"/>
    <n v="274118.68073218409"/>
    <n v="281891.35731256159"/>
    <x v="66"/>
    <n v="40768.478437500002"/>
    <n v="40768.478460648148"/>
    <n v="2.314814628334716E-5"/>
    <n v="5000.0004027970463"/>
  </r>
  <r>
    <n v="68"/>
    <x v="0"/>
    <x v="0"/>
    <x v="1"/>
    <s v="Sim Run 8"/>
    <x v="0"/>
    <n v="251173.28874936319"/>
    <n v="9869.4525598437194"/>
    <n v="211659.67534882124"/>
    <n v="290794.30327876913"/>
    <n v="228359.1582828942"/>
    <n v="235008.75173724518"/>
    <n v="238582.50124882843"/>
    <x v="67"/>
    <n v="263750.27475405886"/>
    <n v="267256.82157475996"/>
    <n v="273958.49630451587"/>
    <n v="281367.48902519915"/>
    <x v="67"/>
    <n v="40768.47855324074"/>
    <n v="40768.478576388887"/>
    <n v="2.314814628334716E-5"/>
    <n v="5000.0004027970463"/>
  </r>
  <r>
    <n v="69"/>
    <x v="0"/>
    <x v="0"/>
    <x v="1"/>
    <s v="Sim Run 9"/>
    <x v="0"/>
    <n v="251228.65407342339"/>
    <n v="9793.9801523544556"/>
    <n v="215431.18385456692"/>
    <n v="286567.11796392646"/>
    <n v="228553.81793125751"/>
    <n v="234953.18291534754"/>
    <n v="238568.6383858386"/>
    <x v="68"/>
    <n v="263535.46508706256"/>
    <n v="267008.30913828278"/>
    <n v="274254.72389967111"/>
    <n v="280583.14742058929"/>
    <x v="68"/>
    <n v="40768.478680555556"/>
    <n v="40768.478703703702"/>
    <n v="2.314814628334716E-5"/>
    <n v="5000.0004027970463"/>
  </r>
  <r>
    <n v="70"/>
    <x v="0"/>
    <x v="0"/>
    <x v="1"/>
    <s v="Sim Run 10"/>
    <x v="0"/>
    <n v="251064.56917957269"/>
    <n v="9781.7673800964403"/>
    <n v="216350.95312274128"/>
    <n v="287636.90806615859"/>
    <n v="228539.04591436725"/>
    <n v="234729.41253425568"/>
    <n v="238479.648788416"/>
    <x v="69"/>
    <n v="263428.26084913989"/>
    <n v="267143.85009867937"/>
    <n v="274030.51228493656"/>
    <n v="282437.86340644967"/>
    <x v="69"/>
    <n v="40768.478807870371"/>
    <n v="40768.478831018518"/>
    <n v="2.314814628334716E-5"/>
    <n v="5000.0004027970463"/>
  </r>
  <r>
    <n v="71"/>
    <x v="0"/>
    <x v="0"/>
    <x v="1"/>
    <s v="Sim Run 11"/>
    <x v="0"/>
    <n v="251099.01184814237"/>
    <n v="9839.405050324498"/>
    <n v="216250.04606611773"/>
    <n v="292288.22303496336"/>
    <n v="228494.6459408424"/>
    <n v="235047.38661004417"/>
    <n v="238535.43819919648"/>
    <x v="70"/>
    <n v="263613.30403316877"/>
    <n v="267428.46349107509"/>
    <n v="274462.69175216346"/>
    <n v="280540.47796275676"/>
    <x v="70"/>
    <n v="40768.478935185187"/>
    <n v="40768.478958333333"/>
    <n v="2.314814628334716E-5"/>
    <n v="5000.0004027970463"/>
  </r>
  <r>
    <n v="72"/>
    <x v="0"/>
    <x v="0"/>
    <x v="1"/>
    <s v="Sim Run 12"/>
    <x v="0"/>
    <n v="251074.21142702457"/>
    <n v="9825.0781206831689"/>
    <n v="215575.76145107218"/>
    <n v="283506.8877454825"/>
    <n v="227740.39012846441"/>
    <n v="234590.37499193341"/>
    <n v="238583.52259938698"/>
    <x v="71"/>
    <n v="263527.78374664142"/>
    <n v="267068.05604372424"/>
    <n v="274368.69151292334"/>
    <n v="280907.04821929371"/>
    <x v="71"/>
    <n v="40768.479050925926"/>
    <n v="40768.479074074072"/>
    <n v="2.314814628334716E-5"/>
    <n v="5000.0004027970463"/>
  </r>
  <r>
    <n v="73"/>
    <x v="0"/>
    <x v="0"/>
    <x v="1"/>
    <s v="Sim Run 13"/>
    <x v="0"/>
    <n v="250853.00852415839"/>
    <n v="9916.7830500800101"/>
    <n v="216346.04919548906"/>
    <n v="289549.55372022424"/>
    <n v="227640.79594443654"/>
    <n v="234641.86752190511"/>
    <n v="238242.78175209809"/>
    <x v="72"/>
    <n v="263611.98430280143"/>
    <n v="267013.6152515884"/>
    <n v="274353.3667492409"/>
    <n v="282042.9715570191"/>
    <x v="72"/>
    <n v="40768.479178240741"/>
    <n v="40768.479201388887"/>
    <n v="2.314814628334716E-5"/>
    <n v="5000.0004027970463"/>
  </r>
  <r>
    <n v="74"/>
    <x v="0"/>
    <x v="0"/>
    <x v="1"/>
    <s v="Sim Run 14"/>
    <x v="0"/>
    <n v="251038.76435407437"/>
    <n v="9831.1640933471281"/>
    <n v="210975.6376680134"/>
    <n v="289075.75197341689"/>
    <n v="228318.61790688522"/>
    <n v="235014.15208055548"/>
    <n v="238524.45600912307"/>
    <x v="73"/>
    <n v="263720.69733485882"/>
    <n v="267276.4940930804"/>
    <n v="273874.57029942377"/>
    <n v="281560.02590706944"/>
    <x v="73"/>
    <n v="40768.479305555556"/>
    <n v="40768.479317129626"/>
    <n v="1.1574069503694773E-5"/>
    <n v="10000.003948809275"/>
  </r>
  <r>
    <n v="75"/>
    <x v="0"/>
    <x v="0"/>
    <x v="1"/>
    <s v="Sim Run 15"/>
    <x v="0"/>
    <n v="251048.29466319084"/>
    <n v="9778.0516307575544"/>
    <n v="212782.26432241584"/>
    <n v="289775.16224293812"/>
    <n v="228288.88840295354"/>
    <n v="234865.50815127106"/>
    <n v="238523.60780379435"/>
    <x v="74"/>
    <n v="263578.38231327024"/>
    <n v="267288.31690178392"/>
    <n v="273856.26795120176"/>
    <n v="280384.95020776615"/>
    <x v="74"/>
    <n v="40768.479421296295"/>
    <n v="40768.479444444441"/>
    <n v="2.314814628334716E-5"/>
    <n v="5000.0004027970463"/>
  </r>
  <r>
    <n v="76"/>
    <x v="0"/>
    <x v="0"/>
    <x v="1"/>
    <s v="Sim Run 16"/>
    <x v="0"/>
    <n v="250771.4678691075"/>
    <n v="9900.9565104310714"/>
    <n v="210996.43075025041"/>
    <n v="284878.8918714773"/>
    <n v="227514.69117131369"/>
    <n v="234334.63474240131"/>
    <n v="238086.21313620239"/>
    <x v="75"/>
    <n v="263722.46672773635"/>
    <n v="267164.25489918439"/>
    <n v="273319.90479415288"/>
    <n v="279647.13660261116"/>
    <x v="75"/>
    <n v="40768.479548611111"/>
    <n v="40768.479560185187"/>
    <n v="1.1574076779652387E-5"/>
    <n v="9999.9976623808834"/>
  </r>
  <r>
    <n v="77"/>
    <x v="0"/>
    <x v="0"/>
    <x v="1"/>
    <s v="Sim Run 17"/>
    <x v="0"/>
    <n v="250908.5657213357"/>
    <n v="9899.6844612136392"/>
    <n v="212274.77259171376"/>
    <n v="291992.44961118547"/>
    <n v="227914.59448429232"/>
    <n v="234724.78093494062"/>
    <n v="238426.22235387491"/>
    <x v="76"/>
    <n v="263664.68922494934"/>
    <n v="267173.60462373559"/>
    <n v="273861.62211512087"/>
    <n v="283017.88538794598"/>
    <x v="76"/>
    <n v="40768.479664351849"/>
    <n v="40768.479687500003"/>
    <n v="2.3148153559304774E-5"/>
    <n v="4999.9988311904417"/>
  </r>
  <r>
    <n v="78"/>
    <x v="0"/>
    <x v="0"/>
    <x v="1"/>
    <s v="Sim Run 18"/>
    <x v="0"/>
    <n v="250998.10305801628"/>
    <n v="9832.1966916721613"/>
    <n v="211394.95592191792"/>
    <n v="289158.6991396714"/>
    <n v="227741.9837420476"/>
    <n v="234713.88628469087"/>
    <n v="238476.96119937475"/>
    <x v="77"/>
    <n v="263575.1163897622"/>
    <n v="267060.68511212285"/>
    <n v="273750.98859176808"/>
    <n v="281635.65124669485"/>
    <x v="77"/>
    <n v="40768.479814814818"/>
    <n v="40768.479837962965"/>
    <n v="2.314814628334716E-5"/>
    <n v="5000.0004027970463"/>
  </r>
  <r>
    <n v="79"/>
    <x v="0"/>
    <x v="0"/>
    <x v="1"/>
    <s v="Sim Run 19"/>
    <x v="0"/>
    <n v="250985.83212691045"/>
    <n v="9846.9190310753984"/>
    <n v="216985.20395422424"/>
    <n v="284821.6107012718"/>
    <n v="227750.35065853101"/>
    <n v="234569.63030767231"/>
    <n v="238340.72657108834"/>
    <x v="78"/>
    <n v="263551.85576237831"/>
    <n v="267157.27807823336"/>
    <n v="274307.10439657466"/>
    <n v="280461.69057147391"/>
    <x v="78"/>
    <n v="40768.479942129627"/>
    <n v="40768.47996527778"/>
    <n v="2.3148153559304774E-5"/>
    <n v="4999.9988311904417"/>
  </r>
  <r>
    <n v="80"/>
    <x v="0"/>
    <x v="0"/>
    <x v="1"/>
    <s v="Sim Run 20"/>
    <x v="0"/>
    <n v="251130.01505170148"/>
    <n v="9905.514120356871"/>
    <n v="207770.64659392377"/>
    <n v="293758.32191214379"/>
    <n v="228223.5644253534"/>
    <n v="235107.91084100166"/>
    <n v="238628.16055405667"/>
    <x v="79"/>
    <n v="263656.77727167605"/>
    <n v="267296.86028866057"/>
    <n v="274330.07999818103"/>
    <n v="281630.34773908323"/>
    <x v="79"/>
    <n v="40768.480069444442"/>
    <n v="40768.480092592596"/>
    <n v="2.3148153559304774E-5"/>
    <n v="4999.9988311904417"/>
  </r>
  <r>
    <n v="81"/>
    <x v="0"/>
    <x v="0"/>
    <x v="1"/>
    <s v="Sim Run 1"/>
    <x v="1"/>
    <n v="251172.37210695515"/>
    <n v="9833.3475941729175"/>
    <n v="209596.05731916497"/>
    <n v="297631.59073089383"/>
    <n v="228512.93833220867"/>
    <n v="234986.81584907757"/>
    <n v="238590.03598828925"/>
    <x v="80"/>
    <n v="263802.95514915354"/>
    <n v="267311.15145901387"/>
    <n v="274343.33061221545"/>
    <n v="282697.56757966155"/>
    <x v="80"/>
    <n v="40768.477731481478"/>
    <n v="40768.477766203701"/>
    <n v="3.4722223062999547E-5"/>
    <n v="16666.666263093561"/>
  </r>
  <r>
    <n v="82"/>
    <x v="0"/>
    <x v="0"/>
    <x v="1"/>
    <s v="Sim Run 2"/>
    <x v="1"/>
    <n v="251044.02275572202"/>
    <n v="9849.4708741341838"/>
    <n v="212021.96740833699"/>
    <n v="289507.04033952858"/>
    <n v="228163.59009419379"/>
    <n v="234949.91785950019"/>
    <n v="238402.82114849612"/>
    <x v="81"/>
    <n v="263738.00671455881"/>
    <n v="267327.69963197218"/>
    <n v="273834.41741468397"/>
    <n v="281361.20020717982"/>
    <x v="81"/>
    <n v="40768.477858796294"/>
    <n v="40768.477893518517"/>
    <n v="3.4722223062999547E-5"/>
    <n v="16666.666263093561"/>
  </r>
  <r>
    <n v="83"/>
    <x v="0"/>
    <x v="0"/>
    <x v="1"/>
    <s v="Sim Run 3"/>
    <x v="1"/>
    <n v="251025.19231040415"/>
    <n v="9825.1049755103777"/>
    <n v="211901.41352184181"/>
    <n v="293709.52204224607"/>
    <n v="228271.27216556811"/>
    <n v="234849.77040624383"/>
    <n v="238355.09809048445"/>
    <x v="82"/>
    <n v="263614.53374335094"/>
    <n v="267144.0510353581"/>
    <n v="273923.05033370893"/>
    <n v="280922.87395512621"/>
    <x v="82"/>
    <n v="40768.47797453704"/>
    <n v="40768.478009259263"/>
    <n v="3.4722223062999547E-5"/>
    <n v="16666.666263093561"/>
  </r>
  <r>
    <n v="84"/>
    <x v="0"/>
    <x v="0"/>
    <x v="1"/>
    <s v="Sim Run 4"/>
    <x v="1"/>
    <n v="251011.15132725751"/>
    <n v="9846.985419512619"/>
    <n v="212341.84787320616"/>
    <n v="289855.37046982348"/>
    <n v="228276.60144163686"/>
    <n v="234837.61515088868"/>
    <n v="238426.56764742153"/>
    <x v="83"/>
    <n v="263682.44063376059"/>
    <n v="267393.78129707614"/>
    <n v="273769.60879252071"/>
    <n v="281377.75610895781"/>
    <x v="83"/>
    <n v="40768.478101851855"/>
    <n v="40768.478136574071"/>
    <n v="3.4722215787041932E-5"/>
    <n v="16666.669755553779"/>
  </r>
  <r>
    <n v="85"/>
    <x v="0"/>
    <x v="0"/>
    <x v="1"/>
    <s v="Sim Run 5"/>
    <x v="1"/>
    <n v="251042.56827324317"/>
    <n v="9838.3648528711601"/>
    <n v="209803.14222981938"/>
    <n v="292587.14361311559"/>
    <n v="228264.04405980228"/>
    <n v="234933.15681691762"/>
    <n v="238424.06576123164"/>
    <x v="84"/>
    <n v="263674.22551606921"/>
    <n v="267214.13093496783"/>
    <n v="274049.60023668309"/>
    <n v="281554.22138465103"/>
    <x v="84"/>
    <n v="40768.478217592594"/>
    <n v="40768.478252314817"/>
    <n v="3.4722223062999547E-5"/>
    <n v="16666.666263093561"/>
  </r>
  <r>
    <n v="86"/>
    <x v="0"/>
    <x v="0"/>
    <x v="1"/>
    <s v="Sim Run 6"/>
    <x v="1"/>
    <n v="251065.41231625533"/>
    <n v="9807.8196843178539"/>
    <n v="207792.83072435058"/>
    <n v="292038.31353680819"/>
    <n v="228309.48825488662"/>
    <n v="234820.26956188798"/>
    <n v="238432.05601574422"/>
    <x v="85"/>
    <n v="263530.49982229219"/>
    <n v="267055.19356564153"/>
    <n v="273609.98783875827"/>
    <n v="281380.77966539143"/>
    <x v="85"/>
    <n v="40768.478333333333"/>
    <n v="40768.478368055556"/>
    <n v="3.4722223062999547E-5"/>
    <n v="16666.666263093561"/>
  </r>
  <r>
    <n v="87"/>
    <x v="0"/>
    <x v="0"/>
    <x v="1"/>
    <s v="Sim Run 7"/>
    <x v="1"/>
    <n v="251078.83779266401"/>
    <n v="9787.8963153457571"/>
    <n v="209176.97910801068"/>
    <n v="290311.49010941671"/>
    <n v="228334.58771506377"/>
    <n v="234887.81955338593"/>
    <n v="238436.3162050356"/>
    <x v="86"/>
    <n v="263425.93791284756"/>
    <n v="267016.50997604238"/>
    <n v="273709.24647005828"/>
    <n v="280942.54061133577"/>
    <x v="86"/>
    <n v="40768.478460648148"/>
    <n v="40768.478495370371"/>
    <n v="3.4722223062999547E-5"/>
    <n v="16666.666263093561"/>
  </r>
  <r>
    <n v="88"/>
    <x v="0"/>
    <x v="0"/>
    <x v="1"/>
    <s v="Sim Run 8"/>
    <x v="1"/>
    <n v="251055.30801158358"/>
    <n v="9837.5699849250868"/>
    <n v="210567.27877418062"/>
    <n v="291383.31329334836"/>
    <n v="228150.95871250136"/>
    <n v="234854.93959842779"/>
    <n v="238461.81613980481"/>
    <x v="87"/>
    <n v="263546.50321543618"/>
    <n v="267195.49163961853"/>
    <n v="274248.70040604775"/>
    <n v="281335.89038998616"/>
    <x v="87"/>
    <n v="40768.478576388887"/>
    <n v="40768.47861111111"/>
    <n v="3.4722223062999547E-5"/>
    <n v="16666.666263093561"/>
  </r>
  <r>
    <n v="89"/>
    <x v="0"/>
    <x v="0"/>
    <x v="1"/>
    <s v="Sim Run 9"/>
    <x v="1"/>
    <n v="250958.0177212416"/>
    <n v="9818.2123843409772"/>
    <n v="213842.75176450913"/>
    <n v="291735.48417399667"/>
    <n v="227951.62271051199"/>
    <n v="234854.10789543574"/>
    <n v="238460.31221488002"/>
    <x v="88"/>
    <n v="263600.75621810625"/>
    <n v="267174.14987588406"/>
    <n v="273791.68762790255"/>
    <n v="281486.11512252624"/>
    <x v="88"/>
    <n v="40768.478703703702"/>
    <n v="40768.478738425925"/>
    <n v="3.4722223062999547E-5"/>
    <n v="16666.666263093561"/>
  </r>
  <r>
    <n v="90"/>
    <x v="0"/>
    <x v="0"/>
    <x v="1"/>
    <s v="Sim Run 10"/>
    <x v="1"/>
    <n v="251086.8552910483"/>
    <n v="9819.5947823369861"/>
    <n v="210087.65468159536"/>
    <n v="292880.12811631249"/>
    <n v="228162.93435404266"/>
    <n v="234927.74515089352"/>
    <n v="238499.82709401692"/>
    <x v="89"/>
    <n v="263576.50200720882"/>
    <n v="267273.93963338266"/>
    <n v="273883.80164677626"/>
    <n v="281598.65626131609"/>
    <x v="89"/>
    <n v="40768.478831018518"/>
    <n v="40768.478865740741"/>
    <n v="3.4722223062999547E-5"/>
    <n v="16666.666263093561"/>
  </r>
  <r>
    <n v="91"/>
    <x v="0"/>
    <x v="0"/>
    <x v="1"/>
    <s v="Sim Run 11"/>
    <x v="1"/>
    <n v="251011.54041891237"/>
    <n v="9868.4174494991621"/>
    <n v="208680.06080123241"/>
    <n v="295807.02331207931"/>
    <n v="228156.70581518038"/>
    <n v="234965.98119213266"/>
    <n v="238497.80228257997"/>
    <x v="90"/>
    <n v="263662.86013901309"/>
    <n v="267368.16992022964"/>
    <n v="274017.37897063093"/>
    <n v="281587.29445525253"/>
    <x v="90"/>
    <n v="40768.478958333333"/>
    <n v="40768.478993055556"/>
    <n v="3.4722223062999547E-5"/>
    <n v="16666.666263093561"/>
  </r>
  <r>
    <n v="92"/>
    <x v="0"/>
    <x v="0"/>
    <x v="1"/>
    <s v="Sim Run 12"/>
    <x v="1"/>
    <n v="251084.63735974801"/>
    <n v="9854.5816165029537"/>
    <n v="208644.79705925132"/>
    <n v="294729.14877647487"/>
    <n v="228350.94106367658"/>
    <n v="234910.51504551922"/>
    <n v="238429.50417327342"/>
    <x v="91"/>
    <n v="263765.28280980582"/>
    <n v="267323.15032235748"/>
    <n v="274151.91412363498"/>
    <n v="281386.89206588455"/>
    <x v="91"/>
    <n v="40768.479085648149"/>
    <n v="40768.479120370372"/>
    <n v="3.4722223062999547E-5"/>
    <n v="16666.666263093561"/>
  </r>
  <r>
    <n v="93"/>
    <x v="0"/>
    <x v="0"/>
    <x v="1"/>
    <s v="Sim Run 13"/>
    <x v="1"/>
    <n v="251044.25191110908"/>
    <n v="9846.8956617014501"/>
    <n v="210675.65120769662"/>
    <n v="296488.56244007748"/>
    <n v="228146.66668905175"/>
    <n v="234826.01602443168"/>
    <n v="238387.25502727128"/>
    <x v="92"/>
    <n v="263646.10659063567"/>
    <n v="267250.12885113142"/>
    <n v="274066.0826782753"/>
    <n v="281364.28849964251"/>
    <x v="92"/>
    <n v="40768.479201388887"/>
    <n v="40768.47923611111"/>
    <n v="3.4722223062999547E-5"/>
    <n v="16666.666263093561"/>
  </r>
  <r>
    <n v="94"/>
    <x v="0"/>
    <x v="0"/>
    <x v="1"/>
    <s v="Sim Run 14"/>
    <x v="1"/>
    <n v="251006.94051192381"/>
    <n v="9863.9042104247164"/>
    <n v="212879.03784564327"/>
    <n v="293175.93853021727"/>
    <n v="228060.42704029902"/>
    <n v="234725.462919749"/>
    <n v="238444.62957918723"/>
    <x v="93"/>
    <n v="263631.68453941448"/>
    <n v="267279.27015125757"/>
    <n v="274006.00898597855"/>
    <n v="282176.61274639278"/>
    <x v="93"/>
    <n v="40768.479328703703"/>
    <n v="40768.479363425926"/>
    <n v="3.4722223062999547E-5"/>
    <n v="16666.666263093561"/>
  </r>
  <r>
    <n v="95"/>
    <x v="0"/>
    <x v="0"/>
    <x v="1"/>
    <s v="Sim Run 15"/>
    <x v="1"/>
    <n v="251100.23092880816"/>
    <n v="9859.0702300739704"/>
    <n v="211332.3557535997"/>
    <n v="292201.50949517306"/>
    <n v="228058.48796170109"/>
    <n v="234811.70105332768"/>
    <n v="238418.91734333316"/>
    <x v="94"/>
    <n v="263706.17010630819"/>
    <n v="267286.28324973211"/>
    <n v="273911.27336914081"/>
    <n v="281633.6301966171"/>
    <x v="94"/>
    <n v="40768.479444444441"/>
    <n v="40768.479479166665"/>
    <n v="3.4722223062999547E-5"/>
    <n v="16666.666263093561"/>
  </r>
  <r>
    <n v="96"/>
    <x v="0"/>
    <x v="0"/>
    <x v="1"/>
    <s v="Sim Run 16"/>
    <x v="1"/>
    <n v="250991.51132938662"/>
    <n v="9846.6273462126137"/>
    <n v="209090.90543782897"/>
    <n v="296516.49599911406"/>
    <n v="227893.01656657623"/>
    <n v="234897.88303894337"/>
    <n v="238460.05935031804"/>
    <x v="95"/>
    <n v="263698.88900754647"/>
    <n v="267214.06925058115"/>
    <n v="273974.28248649964"/>
    <n v="281349.53429776471"/>
    <x v="95"/>
    <n v="40768.479571759257"/>
    <n v="40768.47960648148"/>
    <n v="3.4722223062999547E-5"/>
    <n v="16666.666263093561"/>
  </r>
  <r>
    <n v="97"/>
    <x v="0"/>
    <x v="0"/>
    <x v="1"/>
    <s v="Sim Run 17"/>
    <x v="1"/>
    <n v="251099.89890061712"/>
    <n v="9829.6534930292964"/>
    <n v="209790.86557963982"/>
    <n v="297000.45370915235"/>
    <n v="228056.04870649468"/>
    <n v="234863.28209046382"/>
    <n v="238327.50558522469"/>
    <x v="96"/>
    <n v="263622.31620197691"/>
    <n v="267159.82617885625"/>
    <n v="273826.15944221441"/>
    <n v="281998.28968451073"/>
    <x v="96"/>
    <n v="40768.479687500003"/>
    <n v="40768.479733796295"/>
    <n v="4.6296292566694319E-5"/>
    <n v="12500.001006992616"/>
  </r>
  <r>
    <n v="98"/>
    <x v="0"/>
    <x v="0"/>
    <x v="1"/>
    <s v="Sim Run 18"/>
    <x v="1"/>
    <n v="251173.37319204511"/>
    <n v="9849.689561151974"/>
    <n v="212353.82092048621"/>
    <n v="293344.95088931534"/>
    <n v="228172.15663180128"/>
    <n v="234922.54338359396"/>
    <n v="238493.20737552445"/>
    <x v="97"/>
    <n v="263620.97043208574"/>
    <n v="267271.768666827"/>
    <n v="274368.36178666417"/>
    <n v="282255.77162179712"/>
    <x v="97"/>
    <n v="40768.479837962965"/>
    <n v="40768.479884259257"/>
    <n v="4.6296292566694319E-5"/>
    <n v="12500.001006992616"/>
  </r>
  <r>
    <n v="99"/>
    <x v="0"/>
    <x v="0"/>
    <x v="1"/>
    <s v="Sim Run 19"/>
    <x v="1"/>
    <n v="251083.31036650238"/>
    <n v="9879.6148657033809"/>
    <n v="208444.51547615966"/>
    <n v="288756.26370547572"/>
    <n v="228162.76314163287"/>
    <n v="234803.92391171397"/>
    <n v="238372.1132186779"/>
    <x v="98"/>
    <n v="263648.05707950104"/>
    <n v="267327.5473238125"/>
    <n v="274165.33816608036"/>
    <n v="281313.22230982123"/>
    <x v="98"/>
    <n v="40768.47996527778"/>
    <n v="40768.480000000003"/>
    <n v="3.4722223062999547E-5"/>
    <n v="16666.666263093561"/>
  </r>
  <r>
    <n v="100"/>
    <x v="0"/>
    <x v="0"/>
    <x v="1"/>
    <s v="Sim Run 20"/>
    <x v="1"/>
    <n v="250980.28357554963"/>
    <n v="9872.9366688463033"/>
    <n v="211889.69504837258"/>
    <n v="296302.84506040369"/>
    <n v="228194.58180590507"/>
    <n v="234844.94764767046"/>
    <n v="238467.41829788967"/>
    <x v="99"/>
    <n v="263717.94926899771"/>
    <n v="267355.52210535237"/>
    <n v="274454.81236951984"/>
    <n v="281504.34273301007"/>
    <x v="99"/>
    <n v="40768.480092592596"/>
    <n v="40768.480138888888"/>
    <n v="4.6296292566694319E-5"/>
    <n v="12500.001006992616"/>
  </r>
  <r>
    <n v="101"/>
    <x v="0"/>
    <x v="0"/>
    <x v="1"/>
    <s v="Sim Run 1"/>
    <x v="2"/>
    <n v="251094.75359010097"/>
    <n v="9827.532283962355"/>
    <n v="211839.83691408864"/>
    <n v="295779.18486112595"/>
    <n v="228095.68209399999"/>
    <n v="234845.96397576295"/>
    <n v="238406.98624804054"/>
    <x v="100"/>
    <n v="263607.24893208832"/>
    <n v="267161.93833085726"/>
    <n v="273670.80316814134"/>
    <n v="281428.61110421544"/>
    <x v="100"/>
    <n v="40768.477777777778"/>
    <n v="40768.477824074071"/>
    <n v="4.6296292566694319E-5"/>
    <n v="25000.002013985231"/>
  </r>
  <r>
    <n v="102"/>
    <x v="0"/>
    <x v="0"/>
    <x v="1"/>
    <s v="Sim Run 2"/>
    <x v="2"/>
    <n v="250992.30409810104"/>
    <n v="9851.7044127338904"/>
    <n v="209219.99837209118"/>
    <n v="298024.80903854809"/>
    <n v="228122.82871060711"/>
    <n v="234778.80466277947"/>
    <n v="238461.99998670063"/>
    <x v="101"/>
    <n v="263706.81207818753"/>
    <n v="267276.71479301684"/>
    <n v="274001.54829200299"/>
    <n v="281762.65476917854"/>
    <x v="101"/>
    <n v="40768.477893518517"/>
    <n v="40768.477939814817"/>
    <n v="4.6296299842651933E-5"/>
    <n v="24999.998084968101"/>
  </r>
  <r>
    <n v="103"/>
    <x v="0"/>
    <x v="0"/>
    <x v="1"/>
    <s v="Sim Run 3"/>
    <x v="2"/>
    <n v="251077.44164975383"/>
    <n v="9854.0418606291805"/>
    <n v="205557.20707990555"/>
    <n v="296473.2420046808"/>
    <n v="228145.5246224477"/>
    <n v="234771.94765386431"/>
    <n v="238335.42032923008"/>
    <x v="102"/>
    <n v="263697.67076839821"/>
    <n v="267205.33003095171"/>
    <n v="273780.40706729988"/>
    <n v="280875.58614342776"/>
    <x v="102"/>
    <n v="40768.478020833332"/>
    <n v="40768.478067129632"/>
    <n v="4.6296299842651933E-5"/>
    <n v="24999.998084968101"/>
  </r>
  <r>
    <n v="104"/>
    <x v="0"/>
    <x v="0"/>
    <x v="1"/>
    <s v="Sim Run 4"/>
    <x v="2"/>
    <n v="251033.19375219045"/>
    <n v="9891.1668397411322"/>
    <n v="207852.03114932543"/>
    <n v="295577.23014315439"/>
    <n v="228029.91598806568"/>
    <n v="234760.0522145041"/>
    <n v="238319.83052960681"/>
    <x v="103"/>
    <n v="263664.74588871462"/>
    <n v="267273.48354021454"/>
    <n v="274084.53010173823"/>
    <n v="281796.37486304925"/>
    <x v="103"/>
    <n v="40768.478136574071"/>
    <n v="40768.478194444448"/>
    <n v="5.787037662230432E-5"/>
    <n v="19999.99783933186"/>
  </r>
  <r>
    <n v="105"/>
    <x v="0"/>
    <x v="0"/>
    <x v="1"/>
    <s v="Sim Run 5"/>
    <x v="2"/>
    <n v="251072.5722764862"/>
    <n v="9878.8227689648938"/>
    <n v="205839.80425181959"/>
    <n v="294656.20639121166"/>
    <n v="228052.73839828069"/>
    <n v="234815.5288660856"/>
    <n v="238430.85096646519"/>
    <x v="104"/>
    <n v="263728.63818935072"/>
    <n v="267328.86282275402"/>
    <n v="273936.97126682784"/>
    <n v="282148.94056232675"/>
    <x v="104"/>
    <n v="40768.478252314817"/>
    <n v="40768.478310185186"/>
    <n v="5.7870369346346706E-5"/>
    <n v="20000.000353902586"/>
  </r>
  <r>
    <n v="106"/>
    <x v="0"/>
    <x v="0"/>
    <x v="1"/>
    <s v="Sim Run 6"/>
    <x v="2"/>
    <n v="251059.40646722529"/>
    <n v="9836.380272250879"/>
    <n v="210198.42143729053"/>
    <n v="295236.03269593912"/>
    <n v="228175.16843145821"/>
    <n v="234980.15332913946"/>
    <n v="238482.71558461472"/>
    <x v="105"/>
    <n v="263690.00268243829"/>
    <n v="267289.3700445962"/>
    <n v="274143.42404627241"/>
    <n v="281515.75390052464"/>
    <x v="105"/>
    <n v="40768.478379629632"/>
    <n v="40768.478425925925"/>
    <n v="4.6296292566694319E-5"/>
    <n v="25000.002013985231"/>
  </r>
  <r>
    <n v="107"/>
    <x v="0"/>
    <x v="0"/>
    <x v="1"/>
    <s v="Sim Run 7"/>
    <x v="2"/>
    <n v="251073.23271461629"/>
    <n v="9841.6070182548101"/>
    <n v="208372.65510912234"/>
    <n v="294159.07971767685"/>
    <n v="228057.4819811497"/>
    <n v="234933.2136598833"/>
    <n v="238531.27785607826"/>
    <x v="106"/>
    <n v="263616.99904261209"/>
    <n v="267285.47433345846"/>
    <n v="274121.33164256928"/>
    <n v="281701.79075932771"/>
    <x v="106"/>
    <n v="40768.478495370371"/>
    <n v="40768.47855324074"/>
    <n v="5.7870369346346706E-5"/>
    <n v="20000.000353902586"/>
  </r>
  <r>
    <n v="108"/>
    <x v="0"/>
    <x v="0"/>
    <x v="1"/>
    <s v="Sim Run 8"/>
    <x v="2"/>
    <n v="251069.35737469676"/>
    <n v="9823.6147101323659"/>
    <n v="208053.51432603085"/>
    <n v="294997.46471001371"/>
    <n v="228204.40704490599"/>
    <n v="234909.09629405438"/>
    <n v="238443.03974535441"/>
    <x v="107"/>
    <n v="263642.75007207075"/>
    <n v="267167.06712659285"/>
    <n v="273930.83572314319"/>
    <n v="281840.5153741432"/>
    <x v="107"/>
    <n v="40768.478622685187"/>
    <n v="40768.478668981479"/>
    <n v="4.6296292566694319E-5"/>
    <n v="25000.002013985231"/>
  </r>
  <r>
    <n v="109"/>
    <x v="0"/>
    <x v="0"/>
    <x v="1"/>
    <s v="Sim Run 9"/>
    <x v="2"/>
    <n v="251021.53364146594"/>
    <n v="9839.5154767732784"/>
    <n v="208751.12354203299"/>
    <n v="291776.73357755982"/>
    <n v="228195.31885824353"/>
    <n v="234869.90512818075"/>
    <n v="238448.86601341004"/>
    <x v="108"/>
    <n v="263612.14073456253"/>
    <n v="267307.26346134569"/>
    <n v="273986.91390554077"/>
    <n v="281781.98157223861"/>
    <x v="108"/>
    <n v="40768.478750000002"/>
    <n v="40768.478807870371"/>
    <n v="5.7870369346346706E-5"/>
    <n v="20000.000353902586"/>
  </r>
  <r>
    <n v="110"/>
    <x v="0"/>
    <x v="0"/>
    <x v="1"/>
    <s v="Sim Run 10"/>
    <x v="2"/>
    <n v="251089.42633693654"/>
    <n v="9875.7714345627392"/>
    <n v="208899.26063717846"/>
    <n v="292341.2696376954"/>
    <n v="228136.79918476436"/>
    <n v="234852.52692741493"/>
    <n v="238421.2739617507"/>
    <x v="109"/>
    <n v="263697.9637040759"/>
    <n v="267322.93277473678"/>
    <n v="273965.52217759762"/>
    <n v="281811.08134681446"/>
    <x v="109"/>
    <n v="40768.478877314818"/>
    <n v="40768.478935185187"/>
    <n v="5.7870369346346706E-5"/>
    <n v="20000.000353902586"/>
  </r>
  <r>
    <n v="111"/>
    <x v="0"/>
    <x v="0"/>
    <x v="1"/>
    <s v="Sim Run 11"/>
    <x v="2"/>
    <n v="251085.72032559107"/>
    <n v="9846.678115054694"/>
    <n v="206567.29084082082"/>
    <n v="295161.70486875181"/>
    <n v="228080.24172509756"/>
    <n v="234977.85187050229"/>
    <n v="238485.80355430438"/>
    <x v="110"/>
    <n v="263787.20159745286"/>
    <n v="267276.42079125112"/>
    <n v="274041.73852197098"/>
    <n v="281610.69276233466"/>
    <x v="110"/>
    <n v="40768.478993055556"/>
    <n v="40768.479050925926"/>
    <n v="5.7870369346346706E-5"/>
    <n v="20000.000353902586"/>
  </r>
  <r>
    <n v="112"/>
    <x v="0"/>
    <x v="0"/>
    <x v="1"/>
    <s v="Sim Run 12"/>
    <x v="2"/>
    <n v="251041.90514195987"/>
    <n v="9865.1853679161013"/>
    <n v="204768.46280378787"/>
    <n v="291754.18455696065"/>
    <n v="228202.00757097485"/>
    <n v="234857.67864463522"/>
    <n v="238334.62518067897"/>
    <x v="111"/>
    <n v="263712.55402207898"/>
    <n v="267209.42830474471"/>
    <n v="274039.01210005471"/>
    <n v="281980.00510910974"/>
    <x v="111"/>
    <n v="40768.479120370372"/>
    <n v="40768.479178240741"/>
    <n v="5.7870369346346706E-5"/>
    <n v="20000.000353902586"/>
  </r>
  <r>
    <n v="113"/>
    <x v="0"/>
    <x v="0"/>
    <x v="1"/>
    <s v="Sim Run 13"/>
    <x v="2"/>
    <n v="251068.69758410711"/>
    <n v="9877.1412337537895"/>
    <n v="208411.54817321952"/>
    <n v="293268.37790208415"/>
    <n v="228061.48316263873"/>
    <n v="234822.3724825136"/>
    <n v="238404.9171749517"/>
    <x v="112"/>
    <n v="263734.94321416318"/>
    <n v="267357.79591334629"/>
    <n v="274148.56932415045"/>
    <n v="281504.76458516013"/>
    <x v="112"/>
    <n v="40768.47923611111"/>
    <n v="40768.47929398148"/>
    <n v="5.7870369346346706E-5"/>
    <n v="20000.000353902586"/>
  </r>
  <r>
    <n v="114"/>
    <x v="0"/>
    <x v="0"/>
    <x v="1"/>
    <s v="Sim Run 14"/>
    <x v="2"/>
    <n v="251050.05098507993"/>
    <n v="9852.3119364323538"/>
    <n v="206578.31364026092"/>
    <n v="295812.52649074973"/>
    <n v="228001.32610741124"/>
    <n v="234761.83609786251"/>
    <n v="238342.01057418893"/>
    <x v="113"/>
    <n v="263684.09807936481"/>
    <n v="267216.52332942566"/>
    <n v="273970.15365708224"/>
    <n v="281034.42429192702"/>
    <x v="113"/>
    <n v="40768.479363425926"/>
    <n v="40768.479421296295"/>
    <n v="5.7870369346346706E-5"/>
    <n v="20000.000353902586"/>
  </r>
  <r>
    <n v="115"/>
    <x v="0"/>
    <x v="0"/>
    <x v="1"/>
    <s v="Sim Run 15"/>
    <x v="2"/>
    <n v="251055.49844883036"/>
    <n v="9848.5089715493996"/>
    <n v="207751.75600401487"/>
    <n v="295103.03057209513"/>
    <n v="228033.81219909267"/>
    <n v="234803.47547317261"/>
    <n v="238407.62475830651"/>
    <x v="114"/>
    <n v="263615.76161509618"/>
    <n v="267284.63810909155"/>
    <n v="273845.61887196766"/>
    <n v="281023.31979677232"/>
    <x v="114"/>
    <n v="40768.479490740741"/>
    <n v="40768.479548611111"/>
    <n v="5.7870369346346706E-5"/>
    <n v="20000.000353902586"/>
  </r>
  <r>
    <n v="116"/>
    <x v="0"/>
    <x v="0"/>
    <x v="1"/>
    <s v="Sim Run 16"/>
    <x v="2"/>
    <n v="251074.32200944913"/>
    <n v="9825.1705516369329"/>
    <n v="210240.54855034503"/>
    <n v="293840.97469005577"/>
    <n v="228275.01548335506"/>
    <n v="234850.140456397"/>
    <n v="238465.66762671393"/>
    <x v="115"/>
    <n v="263605.43378251843"/>
    <n v="267256.40900607751"/>
    <n v="273806.18327917747"/>
    <n v="281483.34478531627"/>
    <x v="115"/>
    <n v="40768.47960648148"/>
    <n v="40768.479664351849"/>
    <n v="5.7870369346346706E-5"/>
    <n v="20000.000353902586"/>
  </r>
  <r>
    <n v="117"/>
    <x v="0"/>
    <x v="0"/>
    <x v="1"/>
    <s v="Sim Run 17"/>
    <x v="2"/>
    <n v="251097.79810303083"/>
    <n v="9841.5890884933651"/>
    <n v="207515.29124729024"/>
    <n v="291250.02604047826"/>
    <n v="228356.06986273039"/>
    <n v="234908.25508280986"/>
    <n v="238459.36973722093"/>
    <x v="116"/>
    <n v="263675.95310563006"/>
    <n v="267340.04159679497"/>
    <n v="274012.15049857489"/>
    <n v="281441.11416967091"/>
    <x v="116"/>
    <n v="40768.479733796295"/>
    <n v="40768.479814814818"/>
    <n v="8.101852290565148E-5"/>
    <n v="14285.713512146393"/>
  </r>
  <r>
    <n v="118"/>
    <x v="0"/>
    <x v="0"/>
    <x v="1"/>
    <s v="Sim Run 18"/>
    <x v="2"/>
    <n v="251177.90928628761"/>
    <n v="9851.0590766739751"/>
    <n v="207499.80757338111"/>
    <n v="296504.94000109908"/>
    <n v="228072.25919508358"/>
    <n v="234846.0761110422"/>
    <n v="238429.87808583357"/>
    <x v="117"/>
    <n v="263683.96513226879"/>
    <n v="267272.06891294901"/>
    <n v="273902.06772949395"/>
    <n v="281506.42450250284"/>
    <x v="117"/>
    <n v="40768.479884259257"/>
    <n v="40768.479942129627"/>
    <n v="5.7870369346346706E-5"/>
    <n v="20000.000353902586"/>
  </r>
  <r>
    <n v="119"/>
    <x v="0"/>
    <x v="0"/>
    <x v="1"/>
    <s v="Sim Run 19"/>
    <x v="2"/>
    <n v="251063.08356689874"/>
    <n v="9844.6601873732179"/>
    <n v="209634.41324104101"/>
    <n v="293925.16592987505"/>
    <n v="228079.10134015052"/>
    <n v="234855.65436990667"/>
    <n v="238499.64579318755"/>
    <x v="118"/>
    <n v="263694.49513649411"/>
    <n v="267292.46123475145"/>
    <n v="274065.32338433812"/>
    <n v="281856.94722917967"/>
    <x v="118"/>
    <n v="40768.480000000003"/>
    <n v="40768.480057870373"/>
    <n v="5.7870369346346706E-5"/>
    <n v="20000.000353902586"/>
  </r>
  <r>
    <n v="120"/>
    <x v="0"/>
    <x v="0"/>
    <x v="1"/>
    <s v="Sim Run 20"/>
    <x v="2"/>
    <n v="251122.18605685991"/>
    <n v="9877.7310969242226"/>
    <n v="207326.83881996211"/>
    <n v="297499.19775105396"/>
    <n v="228185.93544876025"/>
    <n v="234741.80190965769"/>
    <n v="238362.27377124591"/>
    <x v="119"/>
    <n v="263702.84953034553"/>
    <n v="267334.18413907225"/>
    <n v="273992.59885534592"/>
    <n v="281232.21845907683"/>
    <x v="119"/>
    <n v="40768.480138888888"/>
    <n v="40768.480208333334"/>
    <n v="6.9444446125999093E-5"/>
    <n v="16666.666263093561"/>
  </r>
  <r>
    <n v="121"/>
    <x v="1"/>
    <x v="0"/>
    <x v="1"/>
    <s v="Sim Run 1"/>
    <x v="0"/>
    <n v="251057.51077131485"/>
    <n v="10118.938722722478"/>
    <n v="212584.21531182749"/>
    <n v="287987.43388245447"/>
    <n v="227596.14252796743"/>
    <n v="234260.47113240801"/>
    <n v="238086.72406633245"/>
    <x v="120"/>
    <n v="264158.69150678487"/>
    <n v="267799.46618168167"/>
    <n v="274797.90913420107"/>
    <n v="281629.36582348519"/>
    <x v="120"/>
    <n v="40767.742372685185"/>
    <n v="40767.742615740739"/>
    <n v="2.4305555416503921E-4"/>
    <n v="476.1904789147531"/>
  </r>
  <r>
    <n v="122"/>
    <x v="1"/>
    <x v="0"/>
    <x v="1"/>
    <s v="Sim Run 2"/>
    <x v="0"/>
    <n v="250806.66514669481"/>
    <n v="10105.196822604192"/>
    <n v="214442.14984851878"/>
    <n v="284817.22090423579"/>
    <n v="227252.43979743114"/>
    <n v="234465.58853606475"/>
    <n v="237913.61912217111"/>
    <x v="121"/>
    <n v="263748.65210172313"/>
    <n v="267452.34625847539"/>
    <n v="274622.91730570147"/>
    <n v="281949.31501244928"/>
    <x v="121"/>
    <n v="40767.74596064815"/>
    <n v="40767.746215277781"/>
    <n v="2.546296309446916E-4"/>
    <n v="454.54545219790595"/>
  </r>
  <r>
    <n v="123"/>
    <x v="1"/>
    <x v="0"/>
    <x v="1"/>
    <s v="Sim Run 3"/>
    <x v="0"/>
    <n v="251039.39070722542"/>
    <n v="10143.173399321258"/>
    <n v="210084.73400435675"/>
    <n v="289380.0543941044"/>
    <n v="227693.5963072594"/>
    <n v="234455.112527633"/>
    <n v="237979.86510866633"/>
    <x v="122"/>
    <n v="264260.55811550753"/>
    <n v="267994.85755633924"/>
    <n v="274750.9649356929"/>
    <n v="281384.65196897159"/>
    <x v="122"/>
    <n v="40767.751319444447"/>
    <n v="40767.75167824074"/>
    <n v="3.5879629285773262E-4"/>
    <n v="322.58064825277734"/>
  </r>
  <r>
    <n v="124"/>
    <x v="1"/>
    <x v="0"/>
    <x v="1"/>
    <s v="Sim Run 4"/>
    <x v="0"/>
    <n v="251237.69578625893"/>
    <n v="9976.0756801840762"/>
    <n v="213447.15638760518"/>
    <n v="284829.49633028236"/>
    <n v="227848.12803430125"/>
    <n v="234790.43654279734"/>
    <n v="238407.0577269237"/>
    <x v="123"/>
    <n v="264018.38801114901"/>
    <n v="267570.63257297478"/>
    <n v="274897.89020755689"/>
    <n v="280748.92028641264"/>
    <x v="123"/>
    <n v="40767.755682870367"/>
    <n v="40767.755995370368"/>
    <n v="3.125000002910383E-4"/>
    <n v="370.3703700254361"/>
  </r>
  <r>
    <n v="125"/>
    <x v="1"/>
    <x v="0"/>
    <x v="1"/>
    <s v="Sim Run 5"/>
    <x v="0"/>
    <n v="251098.32644400114"/>
    <n v="10063.266152306875"/>
    <n v="210660.98569672409"/>
    <n v="286886.24745376129"/>
    <n v="227489.15249984086"/>
    <n v="234633.700614417"/>
    <n v="238308.66528454021"/>
    <x v="124"/>
    <n v="264059.1541102195"/>
    <n v="267549.98635001644"/>
    <n v="274329.80494306242"/>
    <n v="281387.25642687193"/>
    <x v="124"/>
    <n v="40767.760370370372"/>
    <n v="40767.760671296295"/>
    <n v="3.0092592351138592E-4"/>
    <n v="384.61538770142391"/>
  </r>
  <r>
    <n v="126"/>
    <x v="1"/>
    <x v="0"/>
    <x v="1"/>
    <s v="Sim Run 6"/>
    <x v="0"/>
    <n v="251071.42022407256"/>
    <n v="10150.942782390321"/>
    <n v="208709.89340003591"/>
    <n v="288402.05482132692"/>
    <n v="227045.59490823632"/>
    <n v="234504.26521647209"/>
    <n v="238260.12117998651"/>
    <x v="125"/>
    <n v="264024.18543923064"/>
    <n v="267881.33195379213"/>
    <n v="274636.29194406141"/>
    <n v="282320.4926223795"/>
    <x v="125"/>
    <n v="40767.765046296299"/>
    <n v="40767.7653587963"/>
    <n v="3.125000002910383E-4"/>
    <n v="370.3703700254361"/>
  </r>
  <r>
    <n v="127"/>
    <x v="1"/>
    <x v="0"/>
    <x v="1"/>
    <s v="Sim Run 7"/>
    <x v="0"/>
    <n v="251135.88749270869"/>
    <n v="10135.003570403278"/>
    <n v="214884.52847016224"/>
    <n v="288397.66061044525"/>
    <n v="227048.48326969353"/>
    <n v="234177.49469133269"/>
    <n v="238146.53708540482"/>
    <x v="126"/>
    <n v="263882.44751338928"/>
    <n v="267291.41713090427"/>
    <n v="275348.8563890825"/>
    <n v="281845.8606314183"/>
    <x v="126"/>
    <n v="40767.769745370373"/>
    <n v="40767.770057870373"/>
    <n v="3.125000002910383E-4"/>
    <n v="370.3703700254361"/>
  </r>
  <r>
    <n v="128"/>
    <x v="1"/>
    <x v="0"/>
    <x v="1"/>
    <s v="Sim Run 8"/>
    <x v="0"/>
    <n v="250980.0589010145"/>
    <n v="10022.563373575282"/>
    <n v="209938.55656959515"/>
    <n v="286089.70418627153"/>
    <n v="227273.61429772998"/>
    <n v="234382.72988962638"/>
    <n v="238020.79379830483"/>
    <x v="127"/>
    <n v="263742.77795891068"/>
    <n v="267604.51758066722"/>
    <n v="273844.87614224141"/>
    <n v="281846.66133085202"/>
    <x v="127"/>
    <n v="40767.773240740738"/>
    <n v="40767.773472222223"/>
    <n v="2.3148148466134444E-4"/>
    <n v="499.99999313149613"/>
  </r>
  <r>
    <n v="129"/>
    <x v="1"/>
    <x v="0"/>
    <x v="1"/>
    <s v="Sim Run 9"/>
    <x v="0"/>
    <n v="250937.84695860342"/>
    <n v="10065.064227923051"/>
    <n v="212871.87134839676"/>
    <n v="286259.44150594459"/>
    <n v="227309.65393690064"/>
    <n v="234185.12755872289"/>
    <n v="238130.42344043223"/>
    <x v="128"/>
    <n v="263755.17780009855"/>
    <n v="267375.03081548528"/>
    <n v="274459.93790116342"/>
    <n v="280847.33343411441"/>
    <x v="128"/>
    <n v="40767.776736111111"/>
    <n v="40767.776990740742"/>
    <n v="2.546296309446916E-4"/>
    <n v="454.54545219790595"/>
  </r>
  <r>
    <n v="130"/>
    <x v="1"/>
    <x v="0"/>
    <x v="1"/>
    <s v="Sim Run 10"/>
    <x v="0"/>
    <n v="250844.67005364594"/>
    <n v="10131.948988480352"/>
    <n v="214348.11045263617"/>
    <n v="290462.16412800335"/>
    <n v="226468.62442895048"/>
    <n v="234255.1622472702"/>
    <n v="237947.89696143768"/>
    <x v="129"/>
    <n v="263781.0979469376"/>
    <n v="267448.17090756021"/>
    <n v="274332.32076441433"/>
    <n v="282764.62985668954"/>
    <x v="129"/>
    <n v="40767.780185185184"/>
    <n v="40767.780416666668"/>
    <n v="2.3148148466134444E-4"/>
    <n v="499.99999313149613"/>
  </r>
  <r>
    <n v="131"/>
    <x v="1"/>
    <x v="0"/>
    <x v="1"/>
    <s v="Sim Run 11"/>
    <x v="0"/>
    <n v="251159.64812899748"/>
    <n v="10099.693458706854"/>
    <n v="211995.98737411536"/>
    <n v="289128.49231474812"/>
    <n v="227561.9733275444"/>
    <n v="234406.21610909837"/>
    <n v="238194.58784807523"/>
    <x v="130"/>
    <n v="264050.69577120303"/>
    <n v="267731.20978252869"/>
    <n v="274752.67650154233"/>
    <n v="282957.18649338366"/>
    <x v="130"/>
    <n v="40767.783761574072"/>
    <n v="40767.784016203703"/>
    <n v="2.546296309446916E-4"/>
    <n v="454.54545219790595"/>
  </r>
  <r>
    <n v="132"/>
    <x v="1"/>
    <x v="0"/>
    <x v="1"/>
    <s v="Sim Run 12"/>
    <x v="0"/>
    <n v="250979.93718435892"/>
    <n v="10155.567432536091"/>
    <n v="214546.67862517093"/>
    <n v="288456.91722086765"/>
    <n v="226796.50962985348"/>
    <n v="234031.74784344059"/>
    <n v="237988.36770692948"/>
    <x v="131"/>
    <n v="264060.252559855"/>
    <n v="267618.4935938961"/>
    <n v="274402.70767224015"/>
    <n v="280929.88212151005"/>
    <x v="131"/>
    <n v="40767.787962962961"/>
    <n v="40767.788206018522"/>
    <n v="2.4305556144099683E-4"/>
    <n v="476.19046465981603"/>
  </r>
  <r>
    <n v="133"/>
    <x v="1"/>
    <x v="0"/>
    <x v="1"/>
    <s v="Sim Run 13"/>
    <x v="0"/>
    <n v="251021.33882154454"/>
    <n v="10097.040354687106"/>
    <n v="214009.96292620795"/>
    <n v="294377.67595994851"/>
    <n v="227456.99478288172"/>
    <n v="234246.61638043748"/>
    <n v="238061.07757597236"/>
    <x v="132"/>
    <n v="263644.05254638125"/>
    <n v="267582.70286917454"/>
    <n v="274822.80624395015"/>
    <n v="280666.54215505236"/>
    <x v="132"/>
    <n v="40767.791655092595"/>
    <n v="40767.791898148149"/>
    <n v="2.4305555416503921E-4"/>
    <n v="476.1904789147531"/>
  </r>
  <r>
    <n v="134"/>
    <x v="1"/>
    <x v="0"/>
    <x v="1"/>
    <s v="Sim Run 14"/>
    <x v="0"/>
    <n v="251115.35269363169"/>
    <n v="10032.186766731482"/>
    <n v="210488.16247486469"/>
    <n v="292772.22771133151"/>
    <n v="227726.86654802834"/>
    <n v="234608.53847764776"/>
    <n v="238436.02477477415"/>
    <x v="133"/>
    <n v="263890.17059003597"/>
    <n v="267459.99121372669"/>
    <n v="274583.30290691135"/>
    <n v="284199.01314035465"/>
    <x v="133"/>
    <n v="40767.795787037037"/>
    <n v="40767.796087962961"/>
    <n v="3.0092592351138592E-4"/>
    <n v="384.61538770142391"/>
  </r>
  <r>
    <n v="135"/>
    <x v="1"/>
    <x v="0"/>
    <x v="1"/>
    <s v="Sim Run 15"/>
    <x v="0"/>
    <n v="251005.62042694478"/>
    <n v="10096.408969278755"/>
    <n v="215316.0290303439"/>
    <n v="290999.40365969384"/>
    <n v="227738.44051173606"/>
    <n v="234240.95830054919"/>
    <n v="238048.33869686697"/>
    <x v="134"/>
    <n v="263913.91483696859"/>
    <n v="267682.29853915551"/>
    <n v="274789.13520685956"/>
    <n v="282806.40276775096"/>
    <x v="134"/>
    <n v="40767.799756944441"/>
    <n v="40767.800034722219"/>
    <n v="2.7777777722803876E-4"/>
    <n v="416.66666749127518"/>
  </r>
  <r>
    <n v="136"/>
    <x v="1"/>
    <x v="0"/>
    <x v="1"/>
    <s v="Sim Run 16"/>
    <x v="0"/>
    <n v="251124.28157426853"/>
    <n v="10079.776632226682"/>
    <n v="214105.44392405398"/>
    <n v="286091.62778822554"/>
    <n v="227709.61934742151"/>
    <n v="234522.90501547512"/>
    <n v="238140.63309779504"/>
    <x v="135"/>
    <n v="264106.50028591044"/>
    <n v="267630.94241719373"/>
    <n v="274837.99152310146"/>
    <n v="282608.41048507439"/>
    <x v="135"/>
    <n v="40767.803784722222"/>
    <n v="40767.804039351853"/>
    <n v="2.546296309446916E-4"/>
    <n v="454.54545219790595"/>
  </r>
  <r>
    <n v="137"/>
    <x v="1"/>
    <x v="0"/>
    <x v="1"/>
    <s v="Sim Run 17"/>
    <x v="0"/>
    <n v="251170.80530297451"/>
    <n v="10055.315715575593"/>
    <n v="214834.34072009934"/>
    <n v="289407.98337288853"/>
    <n v="227767.07282807591"/>
    <n v="234370.99694904956"/>
    <n v="238211.85117040807"/>
    <x v="136"/>
    <n v="264074.21842171834"/>
    <n v="267855.74057891942"/>
    <n v="274063.45589943236"/>
    <n v="280224.39722485666"/>
    <x v="136"/>
    <n v="40767.807685185187"/>
    <n v="40767.807939814818"/>
    <n v="2.546296309446916E-4"/>
    <n v="454.54545219790595"/>
  </r>
  <r>
    <n v="138"/>
    <x v="1"/>
    <x v="0"/>
    <x v="1"/>
    <s v="Sim Run 18"/>
    <x v="0"/>
    <n v="251034.37306852522"/>
    <n v="10180.103210587446"/>
    <n v="210806.27301567185"/>
    <n v="293175.410941037"/>
    <n v="227263.1219367951"/>
    <n v="234285.42757337805"/>
    <n v="237989.29819644539"/>
    <x v="137"/>
    <n v="264191.51392712293"/>
    <n v="267867.58457819844"/>
    <n v="274716.59423122386"/>
    <n v="282410.45750251756"/>
    <x v="137"/>
    <n v="40767.811180555553"/>
    <n v="40767.811400462961"/>
    <n v="2.1990740788169205E-4"/>
    <n v="526.31578833855417"/>
  </r>
  <r>
    <n v="139"/>
    <x v="1"/>
    <x v="0"/>
    <x v="1"/>
    <s v="Sim Run 19"/>
    <x v="0"/>
    <n v="251127.14260695496"/>
    <n v="10115.56445294182"/>
    <n v="209841.07719422621"/>
    <n v="289956.44689563994"/>
    <n v="227895.39721576203"/>
    <n v="234553.81994715508"/>
    <n v="238167.48924998799"/>
    <x v="138"/>
    <n v="264096.31280582771"/>
    <n v="267399.55613211467"/>
    <n v="274137.25477391755"/>
    <n v="282899.75295300008"/>
    <x v="138"/>
    <n v="40767.815092592595"/>
    <n v="40767.815393518518"/>
    <n v="3.0092592351138592E-4"/>
    <n v="384.61538770142391"/>
  </r>
  <r>
    <n v="140"/>
    <x v="1"/>
    <x v="0"/>
    <x v="1"/>
    <s v="Sim Run 20"/>
    <x v="0"/>
    <n v="251035.53921879138"/>
    <n v="10022.826586013041"/>
    <n v="214007.16295342497"/>
    <n v="284082.39319464815"/>
    <n v="227746.88179176292"/>
    <n v="234747.97757024402"/>
    <n v="238201.11278466295"/>
    <x v="139"/>
    <n v="263975.7915009858"/>
    <n v="267925.43630368379"/>
    <n v="274148.44966869801"/>
    <n v="281183.72391289333"/>
    <x v="139"/>
    <n v="40767.820011574076"/>
    <n v="40767.8203125"/>
    <n v="3.0092592351138592E-4"/>
    <n v="384.61538770142391"/>
  </r>
  <r>
    <n v="141"/>
    <x v="1"/>
    <x v="0"/>
    <x v="1"/>
    <s v="Sim Run 1"/>
    <x v="1"/>
    <n v="251025.64301796787"/>
    <n v="10131.115964260976"/>
    <n v="211095.31586199984"/>
    <n v="294593.39790189522"/>
    <n v="227318.91331611964"/>
    <n v="234245.30531756615"/>
    <n v="238097.65156216073"/>
    <x v="140"/>
    <n v="264042.97440496221"/>
    <n v="267453.47078128991"/>
    <n v="274265.26425020682"/>
    <n v="281090.290297459"/>
    <x v="140"/>
    <n v="40767.742615740739"/>
    <n v="40767.743657407409"/>
    <n v="1.0416666700621136E-3"/>
    <n v="555.55555374465052"/>
  </r>
  <r>
    <n v="142"/>
    <x v="1"/>
    <x v="0"/>
    <x v="1"/>
    <s v="Sim Run 2"/>
    <x v="1"/>
    <n v="250968.28370265148"/>
    <n v="10047.454195959113"/>
    <n v="204891.16609349838"/>
    <n v="291752.94528763159"/>
    <n v="226822.57219123683"/>
    <n v="234570.63160331364"/>
    <n v="238097.45694868395"/>
    <x v="141"/>
    <n v="263518.86375507317"/>
    <n v="267070.54802781384"/>
    <n v="274347.25135513349"/>
    <n v="280785.88621679426"/>
    <x v="141"/>
    <n v="40767.746215277781"/>
    <n v="40767.74796296296"/>
    <n v="1.7476851789979264E-3"/>
    <n v="331.12582898684082"/>
  </r>
  <r>
    <n v="143"/>
    <x v="1"/>
    <x v="0"/>
    <x v="1"/>
    <s v="Sim Run 3"/>
    <x v="1"/>
    <n v="251104.06798908269"/>
    <n v="10187.101584282143"/>
    <n v="207682.94089567347"/>
    <n v="292664.1011541363"/>
    <n v="227281.58431218145"/>
    <n v="234324.22021197359"/>
    <n v="237930.43650002379"/>
    <x v="142"/>
    <n v="264000.61628654873"/>
    <n v="267723.39019781462"/>
    <n v="275060.42222661473"/>
    <n v="282605.52904392465"/>
    <x v="142"/>
    <n v="40767.75167824074"/>
    <n v="40767.752766203703"/>
    <n v="1.0879629626288079E-3"/>
    <n v="531.91489378039273"/>
  </r>
  <r>
    <n v="144"/>
    <x v="1"/>
    <x v="0"/>
    <x v="1"/>
    <s v="Sim Run 4"/>
    <x v="1"/>
    <n v="251029.43710876812"/>
    <n v="10087.496382122037"/>
    <n v="212977.93258708715"/>
    <n v="293989.3685719911"/>
    <n v="227915.2113676171"/>
    <n v="234369.60997290452"/>
    <n v="238087.69011921296"/>
    <x v="143"/>
    <n v="263541.11204015312"/>
    <n v="267285.347172343"/>
    <n v="273902.40505043883"/>
    <n v="281715.50566103338"/>
    <x v="143"/>
    <n v="40767.755995370368"/>
    <n v="40767.757453703707"/>
    <n v="1.4583333395421505E-3"/>
    <n v="396.82539513592275"/>
  </r>
  <r>
    <n v="145"/>
    <x v="1"/>
    <x v="0"/>
    <x v="1"/>
    <s v="Sim Run 5"/>
    <x v="1"/>
    <n v="251127.11634124516"/>
    <n v="10095.382728955296"/>
    <n v="211690.90891381889"/>
    <n v="290035.49129731499"/>
    <n v="227840.92626180244"/>
    <n v="234613.23452882119"/>
    <n v="238236.84619311625"/>
    <x v="144"/>
    <n v="264232.50108110101"/>
    <n v="268024.29661671747"/>
    <n v="274761.58090274304"/>
    <n v="281811.87449236575"/>
    <x v="144"/>
    <n v="40767.760682870372"/>
    <n v="40767.762164351851"/>
    <n v="1.48148147854954E-3"/>
    <n v="390.6250007730705"/>
  </r>
  <r>
    <n v="146"/>
    <x v="1"/>
    <x v="0"/>
    <x v="1"/>
    <s v="Sim Run 6"/>
    <x v="1"/>
    <n v="251097.53820842021"/>
    <n v="10072.664411702448"/>
    <n v="207711.36686775376"/>
    <n v="292364.70296727197"/>
    <n v="227560.18808512457"/>
    <n v="234353.11422897293"/>
    <n v="238121.11400430053"/>
    <x v="145"/>
    <n v="263908.19004841172"/>
    <n v="267561.56765441975"/>
    <n v="274807.44066006277"/>
    <n v="282323.19680850825"/>
    <x v="145"/>
    <n v="40767.765370370369"/>
    <n v="40767.766817129632"/>
    <n v="1.4467592627624981E-3"/>
    <n v="399.99999903142452"/>
  </r>
  <r>
    <n v="147"/>
    <x v="1"/>
    <x v="0"/>
    <x v="1"/>
    <s v="Sim Run 7"/>
    <x v="1"/>
    <n v="251100.99322211437"/>
    <n v="10137.434770293934"/>
    <n v="209775.91197187768"/>
    <n v="290142.93455330195"/>
    <n v="227775.4120257397"/>
    <n v="234660.41135222325"/>
    <n v="238230.95351086484"/>
    <x v="146"/>
    <n v="263998.68464151741"/>
    <n v="267545.86585496779"/>
    <n v="273954.15671922558"/>
    <n v="283005.92161092983"/>
    <x v="146"/>
    <n v="40767.770057870373"/>
    <n v="40767.771134259259"/>
    <n v="1.0763888858491555E-3"/>
    <n v="537.63441012043575"/>
  </r>
  <r>
    <n v="148"/>
    <x v="1"/>
    <x v="0"/>
    <x v="1"/>
    <s v="Sim Run 8"/>
    <x v="1"/>
    <n v="251050.40645347274"/>
    <n v="10062.176592529351"/>
    <n v="208186.14148843198"/>
    <n v="290902.01437931671"/>
    <n v="228543.30935069631"/>
    <n v="234937.79034145144"/>
    <n v="238267.8530814033"/>
    <x v="147"/>
    <n v="263947.02726745582"/>
    <n v="267383.98366107512"/>
    <n v="274192.1123219789"/>
    <n v="282327.03052192839"/>
    <x v="147"/>
    <n v="40767.7734837963"/>
    <n v="40767.774618055555"/>
    <n v="1.1342592551955022E-3"/>
    <n v="510.20408346058213"/>
  </r>
  <r>
    <n v="149"/>
    <x v="1"/>
    <x v="0"/>
    <x v="1"/>
    <s v="Sim Run 9"/>
    <x v="1"/>
    <n v="250987.3031672872"/>
    <n v="10118.275807538868"/>
    <n v="213221.19134377578"/>
    <n v="291867.54073936888"/>
    <n v="227980.49153335084"/>
    <n v="234723.56209105207"/>
    <n v="238161.73754247604"/>
    <x v="148"/>
    <n v="264027.53903783759"/>
    <n v="267683.38360941486"/>
    <n v="274671.18627971056"/>
    <n v="282507.63089061854"/>
    <x v="148"/>
    <n v="40767.776990740742"/>
    <n v="40767.778067129628"/>
    <n v="1.0763888858491555E-3"/>
    <n v="537.63441012043575"/>
  </r>
  <r>
    <n v="150"/>
    <x v="1"/>
    <x v="0"/>
    <x v="1"/>
    <s v="Sim Run 10"/>
    <x v="1"/>
    <n v="251031.55568037927"/>
    <n v="10168.560755495184"/>
    <n v="212149.67488967374"/>
    <n v="290906.31412500277"/>
    <n v="226048.45803791538"/>
    <n v="234180.11720739058"/>
    <n v="237927.14121162749"/>
    <x v="149"/>
    <n v="263943.69128171122"/>
    <n v="267560.03672072297"/>
    <n v="274467.2846583621"/>
    <n v="281456.87129436247"/>
    <x v="149"/>
    <n v="40767.780416666668"/>
    <n v="40767.781493055554"/>
    <n v="1.0763888858491555E-3"/>
    <n v="537.63441012043575"/>
  </r>
  <r>
    <n v="151"/>
    <x v="1"/>
    <x v="0"/>
    <x v="1"/>
    <s v="Sim Run 11"/>
    <x v="1"/>
    <n v="251103.10722195916"/>
    <n v="10055.11266901101"/>
    <n v="210768.11917760162"/>
    <n v="291225.73093112389"/>
    <n v="228212.11653617671"/>
    <n v="234500.13138394142"/>
    <n v="238226.33699454321"/>
    <x v="150"/>
    <n v="263801.02884223714"/>
    <n v="267538.31780659588"/>
    <n v="274196.33436857461"/>
    <n v="280718.52471504011"/>
    <x v="150"/>
    <n v="40767.784016203703"/>
    <n v="40767.785601851851"/>
    <n v="1.5856481477385387E-3"/>
    <n v="364.96350374391352"/>
  </r>
  <r>
    <n v="152"/>
    <x v="1"/>
    <x v="0"/>
    <x v="1"/>
    <s v="Sim Run 12"/>
    <x v="1"/>
    <n v="251071.75019023963"/>
    <n v="10119.929703793114"/>
    <n v="209077.3104601365"/>
    <n v="293594.42465505446"/>
    <n v="227306.53045353343"/>
    <n v="234271.08505459328"/>
    <n v="237889.88326968442"/>
    <x v="151"/>
    <n v="263827.06000670604"/>
    <n v="267555.97518095037"/>
    <n v="274080.97948319063"/>
    <n v="282174.12026756041"/>
    <x v="151"/>
    <n v="40767.788206018522"/>
    <n v="40767.789363425924"/>
    <n v="1.1574074014788494E-3"/>
    <n v="500.00000256113708"/>
  </r>
  <r>
    <n v="153"/>
    <x v="1"/>
    <x v="0"/>
    <x v="1"/>
    <s v="Sim Run 13"/>
    <x v="1"/>
    <n v="251125.68907310802"/>
    <n v="10127.637406847605"/>
    <n v="207611.18549201125"/>
    <n v="298299.54234823532"/>
    <n v="227358.38572292242"/>
    <n v="234499.72154762872"/>
    <n v="238196.56163098442"/>
    <x v="152"/>
    <n v="263986.55317617959"/>
    <n v="267578.84876021132"/>
    <n v="274551.78673073533"/>
    <n v="281139.02828568319"/>
    <x v="152"/>
    <n v="40767.791898148149"/>
    <n v="40767.793078703704"/>
    <n v="1.1805555550381541E-3"/>
    <n v="490.19607864621054"/>
  </r>
  <r>
    <n v="154"/>
    <x v="1"/>
    <x v="0"/>
    <x v="1"/>
    <s v="Sim Run 14"/>
    <x v="1"/>
    <n v="250989.42041986834"/>
    <n v="10107.734785280023"/>
    <n v="211008.87954973849"/>
    <n v="298366.30121566891"/>
    <n v="227088.68637737056"/>
    <n v="234340.08656133743"/>
    <n v="238049.59430090178"/>
    <x v="153"/>
    <n v="263904.02696668764"/>
    <n v="267513.82859316352"/>
    <n v="274481.10871494294"/>
    <n v="281430.17582993337"/>
    <x v="153"/>
    <n v="40767.796087962961"/>
    <n v="40767.797314814816"/>
    <n v="1.2268518548808061E-3"/>
    <n v="471.69811204297952"/>
  </r>
  <r>
    <n v="155"/>
    <x v="1"/>
    <x v="0"/>
    <x v="1"/>
    <s v="Sim Run 15"/>
    <x v="1"/>
    <n v="251042.65377864955"/>
    <n v="10081.511280721956"/>
    <n v="207625.72396961547"/>
    <n v="293011.88263133675"/>
    <n v="227061.11231823746"/>
    <n v="234755.32162927222"/>
    <n v="238164.38429060587"/>
    <x v="154"/>
    <n v="263827.48924628453"/>
    <n v="267446.15385424061"/>
    <n v="273943.5668101398"/>
    <n v="281970.07907641889"/>
    <x v="154"/>
    <n v="40767.800034722219"/>
    <n v="40767.801261574074"/>
    <n v="1.2268518548808061E-3"/>
    <n v="471.69811204297952"/>
  </r>
  <r>
    <n v="156"/>
    <x v="1"/>
    <x v="0"/>
    <x v="1"/>
    <s v="Sim Run 16"/>
    <x v="1"/>
    <n v="251140.27497702502"/>
    <n v="10096.532044281661"/>
    <n v="202588.60743412236"/>
    <n v="288387.23690671957"/>
    <n v="227568.01011768234"/>
    <n v="234306.87229282581"/>
    <n v="238328.37377328929"/>
    <x v="155"/>
    <n v="264187.35459750693"/>
    <n v="268010.50131158455"/>
    <n v="275074.89235625259"/>
    <n v="280646.41683796054"/>
    <x v="155"/>
    <n v="40767.804039351853"/>
    <n v="40767.805254629631"/>
    <n v="1.2152777781011537E-3"/>
    <n v="476.19047606376563"/>
  </r>
  <r>
    <n v="157"/>
    <x v="1"/>
    <x v="0"/>
    <x v="1"/>
    <s v="Sim Run 17"/>
    <x v="1"/>
    <n v="251123.40544659932"/>
    <n v="10058.411257220516"/>
    <n v="210949.38605625529"/>
    <n v="295719.68843092298"/>
    <n v="227081.62460115599"/>
    <n v="233969.11168465996"/>
    <n v="237984.04670585797"/>
    <x v="156"/>
    <n v="263983.11904142099"/>
    <n v="267488.44405401748"/>
    <n v="274072.77089030889"/>
    <n v="283231.18085322349"/>
    <x v="156"/>
    <n v="40767.807939814818"/>
    <n v="40767.80914351852"/>
    <n v="1.2037037013215013E-3"/>
    <n v="480.76923172070212"/>
  </r>
  <r>
    <n v="158"/>
    <x v="1"/>
    <x v="0"/>
    <x v="1"/>
    <s v="Sim Run 18"/>
    <x v="1"/>
    <n v="251080.94176456591"/>
    <n v="10105.321002339371"/>
    <n v="209035.3087928264"/>
    <n v="292573.72914364689"/>
    <n v="227626.39849609041"/>
    <n v="234400.37723278027"/>
    <n v="237884.65479203957"/>
    <x v="157"/>
    <n v="263869.56751649163"/>
    <n v="267815.22870018799"/>
    <n v="274572.31188828679"/>
    <n v="283724.10047229222"/>
    <x v="157"/>
    <n v="40767.811400462961"/>
    <n v="40767.8124537037"/>
    <n v="1.0532407395658083E-3"/>
    <n v="549.45055006348366"/>
  </r>
  <r>
    <n v="159"/>
    <x v="1"/>
    <x v="0"/>
    <x v="1"/>
    <s v="Sim Run 19"/>
    <x v="1"/>
    <n v="251110.15031778943"/>
    <n v="10105.44394302426"/>
    <n v="209403.36947909609"/>
    <n v="291893.23333725624"/>
    <n v="227696.41981228988"/>
    <n v="234551.18629984165"/>
    <n v="238341.93551559048"/>
    <x v="158"/>
    <n v="263877.31974185491"/>
    <n v="267587.79118091555"/>
    <n v="274438.64025488286"/>
    <n v="281983.75034556887"/>
    <x v="158"/>
    <n v="40767.815405092595"/>
    <n v="40767.816851851851"/>
    <n v="1.4467592554865405E-3"/>
    <n v="400.00000104308128"/>
  </r>
  <r>
    <n v="160"/>
    <x v="1"/>
    <x v="0"/>
    <x v="1"/>
    <s v="Sim Run 20"/>
    <x v="1"/>
    <n v="251069.50502105156"/>
    <n v="10074.510305268332"/>
    <n v="211538.34128218197"/>
    <n v="296281.99711694266"/>
    <n v="227541.97577078358"/>
    <n v="234459.33546559251"/>
    <n v="238243.49767476169"/>
    <x v="159"/>
    <n v="264329.88042717904"/>
    <n v="267904.09339481249"/>
    <n v="275043.5240105089"/>
    <n v="282313.13277145487"/>
    <x v="159"/>
    <n v="40767.8203125"/>
    <n v="40767.821736111109"/>
    <n v="1.4236111092031933E-3"/>
    <n v="406.50406558544552"/>
  </r>
  <r>
    <n v="161"/>
    <x v="1"/>
    <x v="0"/>
    <x v="1"/>
    <s v="Sim Run 1"/>
    <x v="2"/>
    <n v="251062.28563016883"/>
    <n v="10145.266987495819"/>
    <n v="210457.9566731067"/>
    <n v="293625.58047695766"/>
    <n v="227373.14309204774"/>
    <n v="234198.63579092929"/>
    <n v="238062.07069902564"/>
    <x v="160"/>
    <n v="263893.79689358146"/>
    <n v="267377.16981629381"/>
    <n v="274710.15176161751"/>
    <n v="282354.92109636962"/>
    <x v="160"/>
    <n v="40767.743668981479"/>
    <n v="40767.74596064815"/>
    <n v="2.2916666712262668E-3"/>
    <n v="505.05050404563451"/>
  </r>
  <r>
    <n v="162"/>
    <x v="1"/>
    <x v="0"/>
    <x v="1"/>
    <s v="Sim Run 2"/>
    <x v="2"/>
    <n v="250993.44028340676"/>
    <n v="10101.322366009086"/>
    <n v="198081.38803812664"/>
    <n v="295022.80974782945"/>
    <n v="226746.05830920479"/>
    <n v="234113.3021504604"/>
    <n v="237967.32197291972"/>
    <x v="161"/>
    <n v="263976.22899656434"/>
    <n v="267488.66686475405"/>
    <n v="274127.26349400112"/>
    <n v="282201.61079996522"/>
    <x v="161"/>
    <n v="40767.74796296296"/>
    <n v="40767.751319444447"/>
    <n v="3.3564814875717275E-3"/>
    <n v="344.82758558121611"/>
  </r>
  <r>
    <n v="163"/>
    <x v="1"/>
    <x v="0"/>
    <x v="1"/>
    <s v="Sim Run 3"/>
    <x v="2"/>
    <n v="251025.08043604219"/>
    <n v="10120.076310945258"/>
    <n v="209800.03464292063"/>
    <n v="301815.43859325361"/>
    <n v="227319.52700218343"/>
    <n v="234449.92536153135"/>
    <n v="238240.02520299386"/>
    <x v="162"/>
    <n v="263821.00422644429"/>
    <n v="267319.90809086774"/>
    <n v="274438.78003587574"/>
    <n v="281368.52944828372"/>
    <x v="162"/>
    <n v="40767.752766203703"/>
    <n v="40767.755682870367"/>
    <n v="2.9166666645323858E-3"/>
    <n v="396.82539711577516"/>
  </r>
  <r>
    <n v="164"/>
    <x v="1"/>
    <x v="0"/>
    <x v="1"/>
    <s v="Sim Run 4"/>
    <x v="2"/>
    <n v="251088.5955083743"/>
    <n v="10100.825992872435"/>
    <n v="211117.11177718712"/>
    <n v="297337.8497603127"/>
    <n v="227621.20760652094"/>
    <n v="234300.67962151914"/>
    <n v="237710.09069602823"/>
    <x v="163"/>
    <n v="263971.37998672837"/>
    <n v="267532.94226684148"/>
    <n v="274248.00467926328"/>
    <n v="281161.33022477297"/>
    <x v="163"/>
    <n v="40767.757465277777"/>
    <n v="40767.760370370372"/>
    <n v="2.905092595028691E-3"/>
    <n v="398.40637416790383"/>
  </r>
  <r>
    <n v="165"/>
    <x v="1"/>
    <x v="0"/>
    <x v="1"/>
    <s v="Sim Run 5"/>
    <x v="2"/>
    <n v="251009.45715612511"/>
    <n v="10100.282196517308"/>
    <n v="208283.05320105888"/>
    <n v="294394.61643591383"/>
    <n v="227372.94086373327"/>
    <n v="234002.57618168285"/>
    <n v="238015.55568106085"/>
    <x v="164"/>
    <n v="263980.6776563676"/>
    <n v="267592.01402167429"/>
    <n v="274312.42517102358"/>
    <n v="283156.50247041119"/>
    <x v="164"/>
    <n v="40767.762164351851"/>
    <n v="40767.765034722222"/>
    <n v="2.8703703719656914E-3"/>
    <n v="403.22580622750434"/>
  </r>
  <r>
    <n v="166"/>
    <x v="1"/>
    <x v="0"/>
    <x v="1"/>
    <s v="Sim Run 6"/>
    <x v="2"/>
    <n v="251088.30335738766"/>
    <n v="10047.536576854678"/>
    <n v="208346.32158699317"/>
    <n v="297338.43937925174"/>
    <n v="227249.10975113191"/>
    <n v="234342.62218071203"/>
    <n v="238134.68045963813"/>
    <x v="165"/>
    <n v="263784.38371395867"/>
    <n v="267468.60555964056"/>
    <n v="274868.04283098946"/>
    <n v="284106.33791460691"/>
    <x v="165"/>
    <n v="40767.766828703701"/>
    <n v="40767.769745370373"/>
    <n v="2.9166666718083434E-3"/>
    <n v="396.82539612584895"/>
  </r>
  <r>
    <n v="167"/>
    <x v="1"/>
    <x v="0"/>
    <x v="1"/>
    <s v="Sim Run 7"/>
    <x v="2"/>
    <n v="251091.72194633397"/>
    <n v="10104.491525419271"/>
    <n v="211058.16217737828"/>
    <n v="293744.17167302762"/>
    <n v="226964.72606147584"/>
    <n v="234308.6406972839"/>
    <n v="238017.99129244429"/>
    <x v="166"/>
    <n v="263845.06444716942"/>
    <n v="267691.96385580848"/>
    <n v="274124.06150442438"/>
    <n v="280458.18577938818"/>
    <x v="166"/>
    <n v="40767.771134259259"/>
    <n v="40767.773240740738"/>
    <n v="2.1064814791316167E-3"/>
    <n v="549.45055006348366"/>
  </r>
  <r>
    <n v="168"/>
    <x v="1"/>
    <x v="0"/>
    <x v="1"/>
    <s v="Sim Run 8"/>
    <x v="2"/>
    <n v="251070.65592064141"/>
    <n v="10075.140326878633"/>
    <n v="209483.05067855897"/>
    <n v="296950.86175845319"/>
    <n v="227731.2421948121"/>
    <n v="234691.04898475434"/>
    <n v="238046.08617083123"/>
    <x v="167"/>
    <n v="264173.24153438804"/>
    <n v="267577.54043135734"/>
    <n v="274446.34304795117"/>
    <n v="283905.26572133327"/>
    <x v="167"/>
    <n v="40767.774618055555"/>
    <n v="40767.776736111111"/>
    <n v="2.118055555911269E-3"/>
    <n v="546.44808733992159"/>
  </r>
  <r>
    <n v="169"/>
    <x v="1"/>
    <x v="0"/>
    <x v="1"/>
    <s v="Sim Run 9"/>
    <x v="2"/>
    <n v="251044.85988823959"/>
    <n v="10090.014628279385"/>
    <n v="207851.16208720999"/>
    <n v="293810.79969336896"/>
    <n v="227983.51239901775"/>
    <n v="234545.79103563362"/>
    <n v="238253.56910882506"/>
    <x v="168"/>
    <n v="263926.33196527022"/>
    <n v="267684.60219319351"/>
    <n v="274546.94268995104"/>
    <n v="283005.25379372679"/>
    <x v="168"/>
    <n v="40767.778067129628"/>
    <n v="40767.780185185184"/>
    <n v="2.118055555911269E-3"/>
    <n v="546.44808733992159"/>
  </r>
  <r>
    <n v="170"/>
    <x v="1"/>
    <x v="0"/>
    <x v="1"/>
    <s v="Sim Run 10"/>
    <x v="2"/>
    <n v="251063.34862874265"/>
    <n v="10111.898730772051"/>
    <n v="210551.72708192602"/>
    <n v="294469.57845695206"/>
    <n v="227772.32927452226"/>
    <n v="234452.68679611146"/>
    <n v="238210.01974302993"/>
    <x v="169"/>
    <n v="263993.55329060089"/>
    <n v="267628.85699451086"/>
    <n v="274960.95846122957"/>
    <n v="284191.78715531767"/>
    <x v="169"/>
    <n v="40767.781504629631"/>
    <n v="40767.783761574072"/>
    <n v="2.2569444408873096E-3"/>
    <n v="512.8205136287612"/>
  </r>
  <r>
    <n v="171"/>
    <x v="1"/>
    <x v="0"/>
    <x v="1"/>
    <s v="Sim Run 11"/>
    <x v="2"/>
    <n v="251130.69790588104"/>
    <n v="10096.470431170572"/>
    <n v="208371.58774617509"/>
    <n v="295714.00909615541"/>
    <n v="227199.82270422284"/>
    <n v="234430.40377006138"/>
    <n v="238081.07443183375"/>
    <x v="170"/>
    <n v="264186.05684440193"/>
    <n v="267557.2350322344"/>
    <n v="274566.02699711989"/>
    <n v="281592.53003334178"/>
    <x v="170"/>
    <n v="40767.785601851851"/>
    <n v="40767.787951388891"/>
    <n v="2.3495370405726135E-3"/>
    <n v="492.61083669714429"/>
  </r>
  <r>
    <n v="172"/>
    <x v="1"/>
    <x v="0"/>
    <x v="1"/>
    <s v="Sim Run 12"/>
    <x v="2"/>
    <n v="251046.54336677352"/>
    <n v="10079.018637957617"/>
    <n v="208242.84342560472"/>
    <n v="293739.84752817958"/>
    <n v="227852.77639473492"/>
    <n v="234515.79797011628"/>
    <n v="238176.04972839009"/>
    <x v="171"/>
    <n v="263999.3830563965"/>
    <n v="267679.44677217811"/>
    <n v="274878.98851499287"/>
    <n v="284733.65185876098"/>
    <x v="171"/>
    <n v="40767.789363425924"/>
    <n v="40767.791643518518"/>
    <n v="2.2800925944466144E-3"/>
    <n v="507.61421278521095"/>
  </r>
  <r>
    <n v="173"/>
    <x v="1"/>
    <x v="0"/>
    <x v="1"/>
    <s v="Sim Run 13"/>
    <x v="2"/>
    <n v="251043.62795362878"/>
    <n v="10093.686215979485"/>
    <n v="206883.38035382528"/>
    <n v="298520.05608946516"/>
    <n v="228229.05967200315"/>
    <n v="234799.28187253608"/>
    <n v="238280.96816251794"/>
    <x v="172"/>
    <n v="264227.88887293817"/>
    <n v="267895.48582137498"/>
    <n v="275148.67916010891"/>
    <n v="282394.08641067799"/>
    <x v="172"/>
    <n v="40767.793078703704"/>
    <n v="40767.795787037037"/>
    <n v="2.7083333334303461E-3"/>
    <n v="427.3504273351196"/>
  </r>
  <r>
    <n v="174"/>
    <x v="1"/>
    <x v="0"/>
    <x v="1"/>
    <s v="Sim Run 14"/>
    <x v="2"/>
    <n v="251037.60399693684"/>
    <n v="10073.196780947143"/>
    <n v="208437.97674811128"/>
    <n v="296081.41330969735"/>
    <n v="228000.10750850147"/>
    <n v="234512.92124018079"/>
    <n v="238110.40922997557"/>
    <x v="173"/>
    <n v="263842.68607149762"/>
    <n v="267435.38451207487"/>
    <n v="274146.18811087921"/>
    <n v="281648.39872178104"/>
    <x v="173"/>
    <n v="40767.797314814816"/>
    <n v="40767.799756944441"/>
    <n v="2.4421296257060021E-3"/>
    <n v="473.93365005054113"/>
  </r>
  <r>
    <n v="175"/>
    <x v="1"/>
    <x v="0"/>
    <x v="1"/>
    <s v="Sim Run 15"/>
    <x v="2"/>
    <n v="251032.9752478989"/>
    <n v="10104.083368812693"/>
    <n v="207611.30704711651"/>
    <n v="298093.85957217775"/>
    <n v="226728.36964385235"/>
    <n v="234302.07017062823"/>
    <n v="237973.17449927074"/>
    <x v="174"/>
    <n v="263979.71779830864"/>
    <n v="267651.76502323453"/>
    <n v="274906.46245351771"/>
    <n v="281622.05568145995"/>
    <x v="174"/>
    <n v="40767.801261574074"/>
    <n v="40767.803773148145"/>
    <n v="2.5115740718320012E-3"/>
    <n v="460.8294934989384"/>
  </r>
  <r>
    <n v="176"/>
    <x v="1"/>
    <x v="0"/>
    <x v="1"/>
    <s v="Sim Run 16"/>
    <x v="2"/>
    <n v="251102.44469211242"/>
    <n v="10112.124660506392"/>
    <n v="203704.71216720261"/>
    <n v="302199.03659325512"/>
    <n v="227711.5010630282"/>
    <n v="234527.9482388513"/>
    <n v="238161.31382870305"/>
    <x v="175"/>
    <n v="264079.36799441825"/>
    <n v="267812.00669342326"/>
    <n v="274654.36787046335"/>
    <n v="282014.62084797263"/>
    <x v="175"/>
    <n v="40767.805254629631"/>
    <n v="40767.807673611111"/>
    <n v="2.418981479422655E-3"/>
    <n v="478.4688999287622"/>
  </r>
  <r>
    <n v="177"/>
    <x v="1"/>
    <x v="0"/>
    <x v="1"/>
    <s v="Sim Run 17"/>
    <x v="2"/>
    <n v="251096.75475456641"/>
    <n v="10096.267480915929"/>
    <n v="204252.08446929825"/>
    <n v="293810.75715405308"/>
    <n v="227965.03140596856"/>
    <n v="234287.76700683427"/>
    <n v="238018.11909698759"/>
    <x v="176"/>
    <n v="264061.34670846228"/>
    <n v="267802.71160316066"/>
    <n v="274861.80562401755"/>
    <n v="281835.95036102901"/>
    <x v="176"/>
    <n v="40767.80914351852"/>
    <n v="40767.811180555553"/>
    <n v="2.0370370330056176E-3"/>
    <n v="568.18181930628441"/>
  </r>
  <r>
    <n v="178"/>
    <x v="1"/>
    <x v="0"/>
    <x v="1"/>
    <s v="Sim Run 18"/>
    <x v="2"/>
    <n v="251077.40831958145"/>
    <n v="10074.402094580881"/>
    <n v="206898.16682439574"/>
    <n v="296235.64664876659"/>
    <n v="227304.99006258143"/>
    <n v="234310.05364750128"/>
    <n v="238259.67654101894"/>
    <x v="177"/>
    <n v="264292.28941644041"/>
    <n v="268056.83437600953"/>
    <n v="274539.11175905349"/>
    <n v="280960.49232245382"/>
    <x v="177"/>
    <n v="40767.812465277777"/>
    <n v="40767.815092592595"/>
    <n v="2.6273148178006522E-3"/>
    <n v="440.52863386059045"/>
  </r>
  <r>
    <n v="179"/>
    <x v="1"/>
    <x v="0"/>
    <x v="1"/>
    <s v="Sim Run 19"/>
    <x v="2"/>
    <n v="251079.08439290218"/>
    <n v="10089.939688596221"/>
    <n v="210016.4083767065"/>
    <n v="293858.12432210724"/>
    <n v="227383.22073998247"/>
    <n v="234435.29439761426"/>
    <n v="238055.07565903931"/>
    <x v="178"/>
    <n v="264314.89999403321"/>
    <n v="267930.83526834159"/>
    <n v="275669.02608746453"/>
    <n v="283324.83860247041"/>
    <x v="178"/>
    <n v="40767.816851851851"/>
    <n v="40767.82"/>
    <n v="3.1481481491937302E-3"/>
    <n v="367.64705870142421"/>
  </r>
  <r>
    <n v="180"/>
    <x v="1"/>
    <x v="0"/>
    <x v="1"/>
    <s v="Sim Run 20"/>
    <x v="2"/>
    <n v="251088.88972263248"/>
    <n v="10099.167302770169"/>
    <n v="207589.54501624528"/>
    <n v="292452.40607216308"/>
    <n v="226602.04009204361"/>
    <n v="234251.74703084343"/>
    <n v="238019.5857810289"/>
    <x v="179"/>
    <n v="264395.59629001957"/>
    <n v="268029.52448735444"/>
    <n v="275209.66102956841"/>
    <n v="282752.72354947001"/>
    <x v="179"/>
    <n v="40767.821747685186"/>
    <n v="40767.824780092589"/>
    <n v="3.0324074032250792E-3"/>
    <n v="381.67938983939331"/>
  </r>
  <r>
    <n v="181"/>
    <x v="1"/>
    <x v="0"/>
    <x v="0"/>
    <s v="Sim Run 1"/>
    <x v="0"/>
    <n v="251205.36110522065"/>
    <n v="7443.1023905715656"/>
    <n v="222930.78486047723"/>
    <n v="279987.72288920067"/>
    <n v="234776.81040681439"/>
    <n v="239213.29959941405"/>
    <n v="241390.19195248853"/>
    <x v="180"/>
    <n v="260517.99512888296"/>
    <n v="263886.0131954673"/>
    <n v="268342.02077523019"/>
    <n v="272449.25465700199"/>
    <x v="180"/>
    <n v="40768.469594907408"/>
    <n v="40768.469687500001"/>
    <n v="9.2592592409346253E-5"/>
    <n v="1250.0000024738256"/>
  </r>
  <r>
    <n v="182"/>
    <x v="1"/>
    <x v="0"/>
    <x v="0"/>
    <s v="Sim Run 2"/>
    <x v="0"/>
    <n v="250900.27507160415"/>
    <n v="7583.8136635711444"/>
    <n v="224700.07591063791"/>
    <n v="278576.10454991087"/>
    <n v="234846.37245270572"/>
    <n v="239074.51469600995"/>
    <n v="241643.14910456637"/>
    <x v="181"/>
    <n v="260523.73945827296"/>
    <n v="262913.56867195503"/>
    <n v="268046.95612933394"/>
    <n v="275489.23120841378"/>
    <x v="181"/>
    <n v="40768.470902777779"/>
    <n v="40768.470983796295"/>
    <n v="8.1018515629693866E-5"/>
    <n v="1428.5714795090732"/>
  </r>
  <r>
    <n v="183"/>
    <x v="1"/>
    <x v="0"/>
    <x v="0"/>
    <s v="Sim Run 3"/>
    <x v="0"/>
    <n v="251044.98338138286"/>
    <n v="7566.8459874223518"/>
    <n v="222620.45196176509"/>
    <n v="281496.04903869983"/>
    <n v="231633.87089096277"/>
    <n v="238092.77051879646"/>
    <n v="240593.08389542843"/>
    <x v="182"/>
    <n v="260106.2219868504"/>
    <n v="263035.42381002026"/>
    <n v="267868.40080993279"/>
    <n v="271191.81663287192"/>
    <x v="182"/>
    <n v="40768.472210648149"/>
    <n v="40768.472303240742"/>
    <n v="9.2592592409346253E-5"/>
    <n v="1250.0000024738256"/>
  </r>
  <r>
    <n v="184"/>
    <x v="1"/>
    <x v="0"/>
    <x v="0"/>
    <s v="Sim Run 4"/>
    <x v="0"/>
    <n v="251059.61782499551"/>
    <n v="7403.3699517340901"/>
    <n v="223192.70609835285"/>
    <n v="278804.98466656165"/>
    <n v="233777.57134037249"/>
    <n v="238433.46085908293"/>
    <n v="241262.67943751186"/>
    <x v="183"/>
    <n v="260632.67642828485"/>
    <n v="263457.75781171012"/>
    <n v="268224.49483604531"/>
    <n v="272921.21506596846"/>
    <x v="183"/>
    <n v="40768.473506944443"/>
    <n v="40768.473587962966"/>
    <n v="8.101852290565148E-5"/>
    <n v="1428.5713512146392"/>
  </r>
  <r>
    <n v="185"/>
    <x v="1"/>
    <x v="0"/>
    <x v="0"/>
    <s v="Sim Run 5"/>
    <x v="0"/>
    <n v="251081.35039824582"/>
    <n v="7365.8631777509845"/>
    <n v="220108.57605062102"/>
    <n v="280246.08617388713"/>
    <n v="233868.8568657205"/>
    <n v="239310.36681278844"/>
    <n v="241875.41442120832"/>
    <x v="184"/>
    <n v="261127.13693436235"/>
    <n v="263782.40433631913"/>
    <n v="268240.24013649707"/>
    <n v="272262.93486288626"/>
    <x v="184"/>
    <n v="40768.474814814814"/>
    <n v="40768.474907407406"/>
    <n v="9.2592592409346253E-5"/>
    <n v="1250.0000024738256"/>
  </r>
  <r>
    <n v="186"/>
    <x v="1"/>
    <x v="0"/>
    <x v="0"/>
    <s v="Sim Run 6"/>
    <x v="0"/>
    <n v="251228.83713546509"/>
    <n v="7439.118723509072"/>
    <n v="219500.51211475849"/>
    <n v="278942.30751816719"/>
    <n v="233105.15985898947"/>
    <n v="238583.44121682117"/>
    <n v="242491.51508253472"/>
    <x v="185"/>
    <n v="260411.57827061013"/>
    <n v="263109.22946213977"/>
    <n v="267742.31817568722"/>
    <n v="274192.55142642721"/>
    <x v="185"/>
    <n v="40768.476122685184"/>
    <n v="40768.476215277777"/>
    <n v="9.2592592409346253E-5"/>
    <n v="1250.0000024738256"/>
  </r>
  <r>
    <n v="187"/>
    <x v="1"/>
    <x v="0"/>
    <x v="0"/>
    <s v="Sim Run 7"/>
    <x v="0"/>
    <n v="251005.77992508165"/>
    <n v="7475.7812974749177"/>
    <n v="223048.35312828128"/>
    <n v="282986.77120238898"/>
    <n v="233868.6413109951"/>
    <n v="238871.6486325947"/>
    <n v="241205.0904354337"/>
    <x v="186"/>
    <n v="260702.55078524057"/>
    <n v="263542.41009876179"/>
    <n v="268379.08389027836"/>
    <n v="273582.81175263424"/>
    <x v="186"/>
    <n v="40768.477430555555"/>
    <n v="40768.477523148147"/>
    <n v="9.2592592409346253E-5"/>
    <n v="1250.0000024738256"/>
  </r>
  <r>
    <n v="188"/>
    <x v="1"/>
    <x v="0"/>
    <x v="0"/>
    <s v="Sim Run 8"/>
    <x v="0"/>
    <n v="251146.38673962449"/>
    <n v="7431.0549666495363"/>
    <n v="222967.81182449142"/>
    <n v="284367.96263236605"/>
    <n v="232749.00799438139"/>
    <n v="238838.30830352614"/>
    <n v="241276.8508728873"/>
    <x v="187"/>
    <n v="260301.8795808955"/>
    <n v="262495.13188055193"/>
    <n v="268251.30629771046"/>
    <n v="274993.48368688492"/>
    <x v="187"/>
    <n v="40768.478750000002"/>
    <n v="40768.478842592594"/>
    <n v="9.2592592409346253E-5"/>
    <n v="1250.0000024738256"/>
  </r>
  <r>
    <n v="189"/>
    <x v="1"/>
    <x v="0"/>
    <x v="0"/>
    <s v="Sim Run 9"/>
    <x v="0"/>
    <n v="251006.72552868881"/>
    <n v="7480.9475619347477"/>
    <n v="222951.71641468702"/>
    <n v="283474.06033448898"/>
    <n v="233396.69817198825"/>
    <n v="238486.18164359065"/>
    <n v="241630.48488085531"/>
    <x v="188"/>
    <n v="260595.29495840627"/>
    <n v="263585.11584266945"/>
    <n v="269005.58865378285"/>
    <n v="274329.68577677215"/>
    <x v="188"/>
    <n v="40768.480115740742"/>
    <n v="40768.480208333334"/>
    <n v="9.2592592409346253E-5"/>
    <n v="1250.0000024738256"/>
  </r>
  <r>
    <n v="190"/>
    <x v="1"/>
    <x v="0"/>
    <x v="0"/>
    <s v="Sim Run 10"/>
    <x v="0"/>
    <n v="251089.72776297692"/>
    <n v="7392.5873144679663"/>
    <n v="224377.38718030724"/>
    <n v="278479.33032485784"/>
    <n v="232952.29847403441"/>
    <n v="237952.43361618672"/>
    <n v="240709.30895423013"/>
    <x v="189"/>
    <n v="260735.30775394582"/>
    <n v="263334.19104179222"/>
    <n v="268180.50413605024"/>
    <n v="272237.27145234979"/>
    <x v="189"/>
    <n v="40768.481435185182"/>
    <n v="40768.481516203705"/>
    <n v="8.101852290565148E-5"/>
    <n v="1428.5713512146392"/>
  </r>
  <r>
    <n v="191"/>
    <x v="1"/>
    <x v="0"/>
    <x v="0"/>
    <s v="Sim Run 11"/>
    <x v="0"/>
    <n v="251079.4929904739"/>
    <n v="7545.95221454489"/>
    <n v="222190.20386489219"/>
    <n v="280597.07428344764"/>
    <n v="233241.21481487452"/>
    <n v="238493.77871990626"/>
    <n v="241278.84823604306"/>
    <x v="190"/>
    <n v="260877.43162269922"/>
    <n v="263878.40388391109"/>
    <n v="269529.04855491029"/>
    <n v="272932.91953112831"/>
    <x v="190"/>
    <n v="40768.482754629629"/>
    <n v="40768.482858796298"/>
    <n v="1.0416666918899864E-4"/>
    <n v="1111.1110842062374"/>
  </r>
  <r>
    <n v="192"/>
    <x v="1"/>
    <x v="0"/>
    <x v="0"/>
    <s v="Sim Run 12"/>
    <x v="0"/>
    <n v="250988.33498524164"/>
    <n v="7448.6579949901134"/>
    <n v="224903.8190082958"/>
    <n v="279027.49315301009"/>
    <n v="232864.07221553507"/>
    <n v="239165.75231630064"/>
    <n v="241599.90887954368"/>
    <x v="191"/>
    <n v="260718.89525659109"/>
    <n v="263194.20725732256"/>
    <n v="267604.55261259491"/>
    <n v="275377.61094724061"/>
    <x v="191"/>
    <n v="40768.484085648146"/>
    <n v="40768.484189814815"/>
    <n v="1.0416666918899864E-4"/>
    <n v="1111.1110842062374"/>
  </r>
  <r>
    <n v="193"/>
    <x v="1"/>
    <x v="0"/>
    <x v="0"/>
    <s v="Sim Run 13"/>
    <x v="0"/>
    <n v="251039.5450922758"/>
    <n v="7401.3628825044343"/>
    <n v="223580.83013807153"/>
    <n v="278072.76928201952"/>
    <n v="234632.58688590562"/>
    <n v="239090.80565847835"/>
    <n v="241208.2710605913"/>
    <x v="192"/>
    <n v="260091.55833620823"/>
    <n v="263086.65659824433"/>
    <n v="268121.73492401268"/>
    <n v="273311.73686402646"/>
    <x v="192"/>
    <n v="40768.485439814816"/>
    <n v="40768.485520833332"/>
    <n v="8.1018515629693866E-5"/>
    <n v="1428.5714795090732"/>
  </r>
  <r>
    <n v="194"/>
    <x v="1"/>
    <x v="0"/>
    <x v="0"/>
    <s v="Sim Run 14"/>
    <x v="0"/>
    <n v="250901.92127848562"/>
    <n v="7568.0414601924467"/>
    <n v="221929.13728449921"/>
    <n v="279969.07169517758"/>
    <n v="233796.09755396549"/>
    <n v="237855.91516396619"/>
    <n v="241292.82117913914"/>
    <x v="193"/>
    <n v="260701.15912650942"/>
    <n v="262958.8397158318"/>
    <n v="267872.47388784547"/>
    <n v="273510.81020161283"/>
    <x v="193"/>
    <n v="40768.486724537041"/>
    <n v="40768.486817129633"/>
    <n v="9.2592592409346253E-5"/>
    <n v="1250.0000024738256"/>
  </r>
  <r>
    <n v="195"/>
    <x v="1"/>
    <x v="0"/>
    <x v="0"/>
    <s v="Sim Run 15"/>
    <x v="0"/>
    <n v="250944.77722383171"/>
    <n v="7530.9280908225992"/>
    <n v="218958.83753248351"/>
    <n v="282393.74517222052"/>
    <n v="232895.55418037344"/>
    <n v="238423.84076004021"/>
    <n v="241447.67997681603"/>
    <x v="194"/>
    <n v="260323.04183720361"/>
    <n v="262734.34517434455"/>
    <n v="267912.55877987592"/>
    <n v="272169.52103069593"/>
    <x v="194"/>
    <n v="40768.488032407404"/>
    <n v="40768.488125000003"/>
    <n v="9.2592599685303867E-5"/>
    <n v="1249.9999042484051"/>
  </r>
  <r>
    <n v="196"/>
    <x v="1"/>
    <x v="0"/>
    <x v="0"/>
    <s v="Sim Run 16"/>
    <x v="0"/>
    <n v="251035.93934648266"/>
    <n v="7477.7231405170469"/>
    <n v="217917.36387715754"/>
    <n v="282100.39381614613"/>
    <n v="233898.62667922711"/>
    <n v="239020.90500947912"/>
    <n v="241568.43723582901"/>
    <x v="195"/>
    <n v="260399.35568105042"/>
    <n v="262731.86573802656"/>
    <n v="267783.41238167294"/>
    <n v="273205.63117958268"/>
    <x v="195"/>
    <n v="40768.489328703705"/>
    <n v="40768.489421296297"/>
    <n v="9.2592592409346253E-5"/>
    <n v="1250.0000024738256"/>
  </r>
  <r>
    <n v="197"/>
    <x v="1"/>
    <x v="0"/>
    <x v="0"/>
    <s v="Sim Run 17"/>
    <x v="0"/>
    <n v="250888.73385309652"/>
    <n v="7539.6955724747304"/>
    <n v="216750.50499843751"/>
    <n v="283010.31743187224"/>
    <n v="232668.96878004161"/>
    <n v="238729.47444222379"/>
    <n v="241452.70252884453"/>
    <x v="196"/>
    <n v="260803.08072200132"/>
    <n v="263103.60864090908"/>
    <n v="270814.24618394411"/>
    <n v="276336.10257386352"/>
    <x v="196"/>
    <n v="40768.490636574075"/>
    <n v="40768.490717592591"/>
    <n v="8.1018515629693866E-5"/>
    <n v="1428.5714795090732"/>
  </r>
  <r>
    <n v="198"/>
    <x v="1"/>
    <x v="0"/>
    <x v="0"/>
    <s v="Sim Run 18"/>
    <x v="0"/>
    <n v="251119.01824661269"/>
    <n v="7500.9190282959262"/>
    <n v="221248.04939801403"/>
    <n v="280660.35519791464"/>
    <n v="234131.08151134878"/>
    <n v="239578.0370919017"/>
    <n v="242300.89055426014"/>
    <x v="197"/>
    <n v="261006.87947284125"/>
    <n v="263542.54804436892"/>
    <n v="267840.42218915402"/>
    <n v="274042.6106430068"/>
    <x v="197"/>
    <n v="40768.491944444446"/>
    <n v="40768.492025462961"/>
    <n v="8.1018515629693866E-5"/>
    <n v="1428.5714795090732"/>
  </r>
  <r>
    <n v="199"/>
    <x v="1"/>
    <x v="0"/>
    <x v="0"/>
    <s v="Sim Run 19"/>
    <x v="0"/>
    <n v="251154.7582513672"/>
    <n v="7469.4742981194149"/>
    <n v="224281.97929083617"/>
    <n v="282916.92365452147"/>
    <n v="232798.94080378642"/>
    <n v="238805.09979556646"/>
    <n v="241444.52054004776"/>
    <x v="198"/>
    <n v="260853.8362725547"/>
    <n v="263637.44705164788"/>
    <n v="267448.23649617459"/>
    <n v="271846.90087081637"/>
    <x v="198"/>
    <n v="40768.49324074074"/>
    <n v="40768.493321759262"/>
    <n v="8.101852290565148E-5"/>
    <n v="1428.5713512146392"/>
  </r>
  <r>
    <n v="200"/>
    <x v="1"/>
    <x v="0"/>
    <x v="0"/>
    <s v="Sim Run 20"/>
    <x v="0"/>
    <n v="251049.2945395573"/>
    <n v="7467.5204890956275"/>
    <n v="224228.1703125271"/>
    <n v="281320.73455088033"/>
    <n v="234209.68180426286"/>
    <n v="238938.06620989161"/>
    <n v="241522.15025939589"/>
    <x v="199"/>
    <n v="260726.5348215102"/>
    <n v="264051.67571167572"/>
    <n v="268471.50268493383"/>
    <n v="273195.9672996325"/>
    <x v="199"/>
    <n v="40768.49454861111"/>
    <n v="40768.494641203702"/>
    <n v="9.2592592409346253E-5"/>
    <n v="1250.0000024738256"/>
  </r>
  <r>
    <n v="201"/>
    <x v="1"/>
    <x v="0"/>
    <x v="0"/>
    <s v="Sim Run 1"/>
    <x v="1"/>
    <n v="251075.44547327887"/>
    <n v="7467.1945987186855"/>
    <n v="217421.17531025808"/>
    <n v="282014.41045156779"/>
    <n v="233031.09467232926"/>
    <n v="238206.23312819839"/>
    <n v="241120.78079008457"/>
    <x v="200"/>
    <n v="260392.76788861508"/>
    <n v="263670.15767227276"/>
    <n v="268833.80375671189"/>
    <n v="273863.21457589295"/>
    <x v="200"/>
    <n v="40768.469687500001"/>
    <n v="40768.470104166663"/>
    <n v="4.1666666220407933E-4"/>
    <n v="1388.8889037641802"/>
  </r>
  <r>
    <n v="202"/>
    <x v="1"/>
    <x v="0"/>
    <x v="0"/>
    <s v="Sim Run 2"/>
    <x v="1"/>
    <n v="251071.15761565106"/>
    <n v="7481.5640497667746"/>
    <n v="220082.83753941243"/>
    <n v="284802.18618154741"/>
    <n v="234867.58324148809"/>
    <n v="239116.38862600079"/>
    <n v="241432.9547695615"/>
    <x v="201"/>
    <n v="260492.40693423292"/>
    <n v="263171.79859960394"/>
    <n v="268034.10589713336"/>
    <n v="270507.41358710825"/>
    <x v="201"/>
    <n v="40768.470995370371"/>
    <n v="40768.471400462964"/>
    <n v="4.0509259270038456E-4"/>
    <n v="1428.5714281912969"/>
  </r>
  <r>
    <n v="203"/>
    <x v="1"/>
    <x v="0"/>
    <x v="0"/>
    <s v="Sim Run 3"/>
    <x v="1"/>
    <n v="251105.20475181442"/>
    <n v="7535.191969102063"/>
    <n v="218787.18529677959"/>
    <n v="283402.21246692463"/>
    <n v="233441.55806145945"/>
    <n v="239023.37305432369"/>
    <n v="241713.31516390046"/>
    <x v="202"/>
    <n v="260692.4739477376"/>
    <n v="263590.11929320783"/>
    <n v="267323.68414257845"/>
    <n v="272447.97669212578"/>
    <x v="202"/>
    <n v="40768.472303240742"/>
    <n v="40768.472719907404"/>
    <n v="4.1666666220407933E-4"/>
    <n v="1388.8889037641802"/>
  </r>
  <r>
    <n v="204"/>
    <x v="1"/>
    <x v="0"/>
    <x v="0"/>
    <s v="Sim Run 4"/>
    <x v="1"/>
    <n v="251104.23014605866"/>
    <n v="7515.3278109981429"/>
    <n v="222361.21912017351"/>
    <n v="285348.13249162998"/>
    <n v="234299.07032242464"/>
    <n v="238434.14380966901"/>
    <n v="241324.78420731114"/>
    <x v="203"/>
    <n v="260412.0092836617"/>
    <n v="262904.42594585975"/>
    <n v="268395.07943383773"/>
    <n v="270649.32550945168"/>
    <x v="203"/>
    <n v="40768.473587962966"/>
    <n v="40768.473993055559"/>
    <n v="4.0509259270038456E-4"/>
    <n v="1428.5714281912969"/>
  </r>
  <r>
    <n v="205"/>
    <x v="1"/>
    <x v="0"/>
    <x v="0"/>
    <s v="Sim Run 5"/>
    <x v="1"/>
    <n v="251141.08195724917"/>
    <n v="7521.5891770300086"/>
    <n v="216288.22311483813"/>
    <n v="284701.46972875844"/>
    <n v="231184.83171663652"/>
    <n v="238377.09100137893"/>
    <n v="241593.05311608568"/>
    <x v="204"/>
    <n v="260869.37063769688"/>
    <n v="262950.15818068554"/>
    <n v="269219.26018478512"/>
    <n v="278510.45060582354"/>
    <x v="204"/>
    <n v="40768.474907407406"/>
    <n v="40768.475324074076"/>
    <n v="4.1666666948003694E-4"/>
    <n v="1388.8888795109881"/>
  </r>
  <r>
    <n v="206"/>
    <x v="1"/>
    <x v="0"/>
    <x v="0"/>
    <s v="Sim Run 6"/>
    <x v="1"/>
    <n v="251047.85508141835"/>
    <n v="7466.7066064062619"/>
    <n v="219608.73535663821"/>
    <n v="283920.54996011825"/>
    <n v="232294.62983221313"/>
    <n v="238249.81317707169"/>
    <n v="240939.71631985295"/>
    <x v="205"/>
    <n v="260659.537968096"/>
    <n v="262603.59642454848"/>
    <n v="267465.39314147329"/>
    <n v="271565.4318011062"/>
    <x v="205"/>
    <n v="40768.476215277777"/>
    <n v="40768.476620370369"/>
    <n v="4.0509259270038456E-4"/>
    <n v="1428.5714281912969"/>
  </r>
  <r>
    <n v="207"/>
    <x v="1"/>
    <x v="0"/>
    <x v="0"/>
    <s v="Sim Run 7"/>
    <x v="1"/>
    <n v="250999.93603947616"/>
    <n v="7518.3340163700914"/>
    <n v="220548.30686163116"/>
    <n v="283827.29367111274"/>
    <n v="233987.35088821666"/>
    <n v="238998.14501061186"/>
    <n v="240915.8808998625"/>
    <x v="206"/>
    <n v="260748.40726626487"/>
    <n v="263342.82186174451"/>
    <n v="268576.02486892598"/>
    <n v="276002.17060810409"/>
    <x v="206"/>
    <n v="40768.477523148147"/>
    <n v="40768.477939814817"/>
    <n v="4.1666666948003694E-4"/>
    <n v="1388.8888795109881"/>
  </r>
  <r>
    <n v="208"/>
    <x v="1"/>
    <x v="0"/>
    <x v="0"/>
    <s v="Sim Run 8"/>
    <x v="1"/>
    <n v="251019.35571888636"/>
    <n v="7493.2376090483958"/>
    <n v="217925.55317473412"/>
    <n v="287262.91541135241"/>
    <n v="231561.61382016644"/>
    <n v="238477.38693822481"/>
    <n v="241678.7736263636"/>
    <x v="207"/>
    <n v="261006.76020059388"/>
    <n v="264295.23228718486"/>
    <n v="269372.00999252545"/>
    <n v="272405.35588938405"/>
    <x v="207"/>
    <n v="40768.478842592594"/>
    <n v="40768.479270833333"/>
    <n v="4.2824073898373172E-4"/>
    <n v="1351.351356895748"/>
  </r>
  <r>
    <n v="209"/>
    <x v="1"/>
    <x v="0"/>
    <x v="0"/>
    <s v="Sim Run 9"/>
    <x v="1"/>
    <n v="251021.64945664493"/>
    <n v="7467.6461435333495"/>
    <n v="220985.67800722591"/>
    <n v="281918.0925280127"/>
    <n v="234155.62867120851"/>
    <n v="239795.72123171913"/>
    <n v="242660.97191547975"/>
    <x v="208"/>
    <n v="260744.30411749604"/>
    <n v="264040.59133039002"/>
    <n v="269937.98708677694"/>
    <n v="276910.96338683774"/>
    <x v="208"/>
    <n v="40768.480208333334"/>
    <n v="40768.480613425927"/>
    <n v="4.0509259270038456E-4"/>
    <n v="1428.5714281912969"/>
  </r>
  <r>
    <n v="210"/>
    <x v="1"/>
    <x v="0"/>
    <x v="0"/>
    <s v="Sim Run 10"/>
    <x v="1"/>
    <n v="251071.17723978902"/>
    <n v="7513.7606097998641"/>
    <n v="217480.92665056189"/>
    <n v="280677.38254021527"/>
    <n v="234875.05146955317"/>
    <n v="239465.45997135446"/>
    <n v="241767.86929924192"/>
    <x v="209"/>
    <n v="260796.6940088507"/>
    <n v="263450.91156934458"/>
    <n v="270917.5923655646"/>
    <n v="276260.00200569152"/>
    <x v="209"/>
    <n v="40768.481516203705"/>
    <n v="40768.481932870367"/>
    <n v="4.1666666220407933E-4"/>
    <n v="1388.8889037641802"/>
  </r>
  <r>
    <n v="211"/>
    <x v="1"/>
    <x v="0"/>
    <x v="0"/>
    <s v="Sim Run 11"/>
    <x v="1"/>
    <n v="251081.46099340759"/>
    <n v="7475.5060804853329"/>
    <n v="221724.78144391524"/>
    <n v="280228.62460663676"/>
    <n v="233380.8394427771"/>
    <n v="239268.59389560053"/>
    <n v="242085.81055087462"/>
    <x v="210"/>
    <n v="261132.14402237645"/>
    <n v="264196.13704150758"/>
    <n v="268777.86025383411"/>
    <n v="273781.70885672624"/>
    <x v="210"/>
    <n v="40768.482858796298"/>
    <n v="40768.483287037037"/>
    <n v="4.2824073898373172E-4"/>
    <n v="1351.351356895748"/>
  </r>
  <r>
    <n v="212"/>
    <x v="1"/>
    <x v="0"/>
    <x v="0"/>
    <s v="Sim Run 12"/>
    <x v="1"/>
    <n v="251168.10344782379"/>
    <n v="7492.4951362398187"/>
    <n v="220030.25046384739"/>
    <n v="281796.74478760984"/>
    <n v="232464.95754125519"/>
    <n v="239168.85978808458"/>
    <n v="241847.3532564514"/>
    <x v="211"/>
    <n v="260808.48360162319"/>
    <n v="263454.38257763366"/>
    <n v="269569.26457920554"/>
    <n v="274206.78548729146"/>
    <x v="211"/>
    <n v="40768.484189814815"/>
    <n v="40768.484606481485"/>
    <n v="4.1666666948003694E-4"/>
    <n v="1388.8888795109881"/>
  </r>
  <r>
    <n v="213"/>
    <x v="1"/>
    <x v="0"/>
    <x v="0"/>
    <s v="Sim Run 13"/>
    <x v="1"/>
    <n v="251096.734504594"/>
    <n v="7512.2711210311036"/>
    <n v="219738.20791544137"/>
    <n v="282328.99437059497"/>
    <n v="233922.36026099068"/>
    <n v="238678.99453579026"/>
    <n v="241989.6732582289"/>
    <x v="212"/>
    <n v="261433.53370891581"/>
    <n v="263923.49135573709"/>
    <n v="269013.68844486756"/>
    <n v="274060.43368737615"/>
    <x v="212"/>
    <n v="40768.485532407409"/>
    <n v="40768.485937500001"/>
    <n v="4.0509259270038456E-4"/>
    <n v="1428.5714281912969"/>
  </r>
  <r>
    <n v="214"/>
    <x v="1"/>
    <x v="0"/>
    <x v="0"/>
    <s v="Sim Run 14"/>
    <x v="1"/>
    <n v="251051.59844671443"/>
    <n v="7461.2383747466274"/>
    <n v="222078.43362300502"/>
    <n v="281370.99251991726"/>
    <n v="234205.52048584103"/>
    <n v="239061.64770073825"/>
    <n v="241909.81522754222"/>
    <x v="213"/>
    <n v="260538.90917052381"/>
    <n v="263129.9123584684"/>
    <n v="266705.31217370636"/>
    <n v="276003.51577246847"/>
    <x v="213"/>
    <n v="40768.486817129633"/>
    <n v="40768.487245370372"/>
    <n v="4.2824073898373172E-4"/>
    <n v="1351.351356895748"/>
  </r>
  <r>
    <n v="215"/>
    <x v="1"/>
    <x v="0"/>
    <x v="0"/>
    <s v="Sim Run 15"/>
    <x v="1"/>
    <n v="251080.53155849475"/>
    <n v="7498.3665023319627"/>
    <n v="222984.2520786626"/>
    <n v="285275.50763389352"/>
    <n v="233624.13849150593"/>
    <n v="239593.22911964735"/>
    <n v="241960.78479160264"/>
    <x v="214"/>
    <n v="260573.25288377513"/>
    <n v="263211.34698566823"/>
    <n v="270138.86209769076"/>
    <n v="273442.70726606413"/>
    <x v="214"/>
    <n v="40768.488125000003"/>
    <n v="40768.488530092596"/>
    <n v="4.0509259270038456E-4"/>
    <n v="1428.5714281912969"/>
  </r>
  <r>
    <n v="216"/>
    <x v="1"/>
    <x v="0"/>
    <x v="0"/>
    <s v="Sim Run 16"/>
    <x v="1"/>
    <n v="251056.28199450942"/>
    <n v="7470.1163291129142"/>
    <n v="220452.62144152468"/>
    <n v="283102.05042115785"/>
    <n v="232873.13951464722"/>
    <n v="238995.89323566708"/>
    <n v="241748.43486805161"/>
    <x v="215"/>
    <n v="260863.23198712608"/>
    <n v="263144.61872272863"/>
    <n v="268331.14672190242"/>
    <n v="272411.61827467266"/>
    <x v="215"/>
    <n v="40768.489421296297"/>
    <n v="40768.489849537036"/>
    <n v="4.2824073898373172E-4"/>
    <n v="1351.351356895748"/>
  </r>
  <r>
    <n v="217"/>
    <x v="1"/>
    <x v="0"/>
    <x v="0"/>
    <s v="Sim Run 17"/>
    <x v="1"/>
    <n v="251068.10702506892"/>
    <n v="7477.4786569184735"/>
    <n v="218782.77250877777"/>
    <n v="281569.79687509075"/>
    <n v="232966.96780153178"/>
    <n v="238123.80093942053"/>
    <n v="240983.13748125598"/>
    <x v="216"/>
    <n v="260299.68046237729"/>
    <n v="262941.41898284154"/>
    <n v="267248.4567842317"/>
    <n v="271436.08242532687"/>
    <x v="216"/>
    <n v="40768.490717592591"/>
    <n v="40768.491122685184"/>
    <n v="4.0509259270038456E-4"/>
    <n v="1428.5714281912969"/>
  </r>
  <r>
    <n v="218"/>
    <x v="1"/>
    <x v="0"/>
    <x v="0"/>
    <s v="Sim Run 18"/>
    <x v="1"/>
    <n v="251070.51800869702"/>
    <n v="7496.1990778088521"/>
    <n v="216592.33010525181"/>
    <n v="284093.68996087811"/>
    <n v="232401.58990425937"/>
    <n v="238331.7172056674"/>
    <n v="241750.57002433279"/>
    <x v="217"/>
    <n v="261259.76311337302"/>
    <n v="263901.45690933138"/>
    <n v="268708.40687677817"/>
    <n v="276649.71500511194"/>
    <x v="217"/>
    <n v="40768.492025462961"/>
    <n v="40768.492442129631"/>
    <n v="4.1666666948003694E-4"/>
    <n v="1388.8888795109881"/>
  </r>
  <r>
    <n v="219"/>
    <x v="1"/>
    <x v="0"/>
    <x v="0"/>
    <s v="Sim Run 19"/>
    <x v="1"/>
    <n v="251083.20134350925"/>
    <n v="7512.652205756186"/>
    <n v="221033.75150489397"/>
    <n v="284806.15704730887"/>
    <n v="231834.57554012837"/>
    <n v="238635.76346615839"/>
    <n v="241327.03233724408"/>
    <x v="218"/>
    <n v="260450.33879608303"/>
    <n v="263230.69913528266"/>
    <n v="267721.24832005514"/>
    <n v="272303.77215469029"/>
    <x v="218"/>
    <n v="40768.493321759262"/>
    <n v="40768.493738425925"/>
    <n v="4.1666666220407933E-4"/>
    <n v="1388.8889037641802"/>
  </r>
  <r>
    <n v="220"/>
    <x v="1"/>
    <x v="0"/>
    <x v="0"/>
    <s v="Sim Run 20"/>
    <x v="1"/>
    <n v="251037.88102456793"/>
    <n v="7496.429190656856"/>
    <n v="217148.48290436357"/>
    <n v="285852.65419669537"/>
    <n v="234948.02967959151"/>
    <n v="238620.15787411021"/>
    <n v="241379.89163542862"/>
    <x v="219"/>
    <n v="260120.1792151251"/>
    <n v="263079.56769884174"/>
    <n v="267039.62293616013"/>
    <n v="273376.10831012786"/>
    <x v="219"/>
    <n v="40768.494641203702"/>
    <n v="40768.495104166665"/>
    <n v="4.6296296204673126E-4"/>
    <n v="1250.0000024738256"/>
  </r>
  <r>
    <n v="221"/>
    <x v="1"/>
    <x v="0"/>
    <x v="0"/>
    <s v="Sim Run 1"/>
    <x v="2"/>
    <n v="251075.91788641035"/>
    <n v="7499.2370831670796"/>
    <n v="218824.20046086446"/>
    <n v="283748.13853010215"/>
    <n v="234225.73305177654"/>
    <n v="239775.62033041674"/>
    <n v="242248.365326053"/>
    <x v="220"/>
    <n v="261158.8355366294"/>
    <n v="264062.44303655345"/>
    <n v="268745.95730951685"/>
    <n v="272555.14476432477"/>
    <x v="220"/>
    <n v="40768.470104166663"/>
    <n v="40768.470891203702"/>
    <n v="7.8703703911742195E-4"/>
    <n v="1470.5882314068933"/>
  </r>
  <r>
    <n v="222"/>
    <x v="1"/>
    <x v="0"/>
    <x v="0"/>
    <s v="Sim Run 2"/>
    <x v="2"/>
    <n v="251073.83516695863"/>
    <n v="7482.3854759644737"/>
    <n v="220645.80977294064"/>
    <n v="285896.94474324601"/>
    <n v="234727.16624643476"/>
    <n v="239542.77959856443"/>
    <n v="242104.02112929235"/>
    <x v="221"/>
    <n v="260936.07701514283"/>
    <n v="263792.42770784948"/>
    <n v="269785.23448868963"/>
    <n v="275487.60455794883"/>
    <x v="221"/>
    <n v="40768.471400462964"/>
    <n v="40768.472210648149"/>
    <n v="8.1018518540076911E-4"/>
    <n v="1428.5714281912969"/>
  </r>
  <r>
    <n v="223"/>
    <x v="1"/>
    <x v="0"/>
    <x v="0"/>
    <s v="Sim Run 3"/>
    <x v="2"/>
    <n v="251080.51148010005"/>
    <n v="7462.8677208876079"/>
    <n v="217850.32728166482"/>
    <n v="282129.87501480436"/>
    <n v="233226.67390437715"/>
    <n v="238896.93434262855"/>
    <n v="242046.29930654448"/>
    <x v="222"/>
    <n v="260666.97377673016"/>
    <n v="262845.28681202495"/>
    <n v="268662.5642622608"/>
    <n v="274527.24497063865"/>
    <x v="222"/>
    <n v="40768.472719907404"/>
    <n v="40768.473495370374"/>
    <n v="7.7546296961372718E-4"/>
    <n v="1492.5373006320779"/>
  </r>
  <r>
    <n v="224"/>
    <x v="1"/>
    <x v="0"/>
    <x v="0"/>
    <s v="Sim Run 4"/>
    <x v="2"/>
    <n v="251052.09791180931"/>
    <n v="7483.6256880762276"/>
    <n v="220587.35979642341"/>
    <n v="287207.8650939918"/>
    <n v="234082.1376214239"/>
    <n v="238194.83504069512"/>
    <n v="240852.83965307695"/>
    <x v="223"/>
    <n v="260340.43677268975"/>
    <n v="262967.25403497153"/>
    <n v="267533.60580194503"/>
    <n v="270784.30187380849"/>
    <x v="223"/>
    <n v="40768.473993055559"/>
    <n v="40768.474814814814"/>
    <n v="8.2175925490446389E-4"/>
    <n v="1408.4507116892348"/>
  </r>
  <r>
    <n v="225"/>
    <x v="1"/>
    <x v="0"/>
    <x v="0"/>
    <s v="Sim Run 5"/>
    <x v="2"/>
    <n v="251055.50284928369"/>
    <n v="7522.6783125061202"/>
    <n v="220590.74926322085"/>
    <n v="282681.70047496067"/>
    <n v="232141.33152381104"/>
    <n v="237908.75405706346"/>
    <n v="241045.54890813609"/>
    <x v="224"/>
    <n v="261234.38123281967"/>
    <n v="263641.77671927598"/>
    <n v="267503.79407342058"/>
    <n v="273887.83167830826"/>
    <x v="224"/>
    <n v="40768.475324074076"/>
    <n v="40768.476122685184"/>
    <n v="7.9861110862111673E-4"/>
    <n v="1449.2753668375449"/>
  </r>
  <r>
    <n v="226"/>
    <x v="1"/>
    <x v="0"/>
    <x v="0"/>
    <s v="Sim Run 6"/>
    <x v="2"/>
    <n v="251045.87000938039"/>
    <n v="7506.0942183291399"/>
    <n v="219516.26940131254"/>
    <n v="283673.84502316726"/>
    <n v="233610.07168683541"/>
    <n v="238401.06518687453"/>
    <n v="240975.056260401"/>
    <x v="225"/>
    <n v="261652.18347792429"/>
    <n v="264083.69480529084"/>
    <n v="267524.97397338349"/>
    <n v="269681.64643547824"/>
    <x v="225"/>
    <n v="40768.476631944446"/>
    <n v="40768.477430555555"/>
    <n v="7.9861110862111673E-4"/>
    <n v="1449.2753668375449"/>
  </r>
  <r>
    <n v="227"/>
    <x v="1"/>
    <x v="0"/>
    <x v="0"/>
    <s v="Sim Run 7"/>
    <x v="2"/>
    <n v="251065.7303354395"/>
    <n v="7491.9595726453563"/>
    <n v="216911.60981325922"/>
    <n v="284224.54813269147"/>
    <n v="232934.19116005255"/>
    <n v="239402.1788609027"/>
    <n v="242178.25699140475"/>
    <x v="226"/>
    <n v="260693.43359383763"/>
    <n v="263651.69747639395"/>
    <n v="267633.81081632018"/>
    <n v="271386.0659747321"/>
    <x v="226"/>
    <n v="40768.477939814817"/>
    <n v="40768.478750000002"/>
    <n v="8.1018518540076911E-4"/>
    <n v="1428.5714281912969"/>
  </r>
  <r>
    <n v="228"/>
    <x v="1"/>
    <x v="0"/>
    <x v="0"/>
    <s v="Sim Run 8"/>
    <x v="2"/>
    <n v="251044.19279473374"/>
    <n v="7501.1093948149783"/>
    <n v="219318.06894843912"/>
    <n v="283704.76204732124"/>
    <n v="232388.22108709824"/>
    <n v="238051.43050600227"/>
    <n v="241323.08755535289"/>
    <x v="227"/>
    <n v="260549.80976504626"/>
    <n v="263334.01071489515"/>
    <n v="267995.12028986536"/>
    <n v="274012.68237661826"/>
    <x v="227"/>
    <n v="40768.479270833333"/>
    <n v="40768.480115740742"/>
    <n v="8.4490740846376866E-4"/>
    <n v="1369.8630119859333"/>
  </r>
  <r>
    <n v="229"/>
    <x v="1"/>
    <x v="0"/>
    <x v="0"/>
    <s v="Sim Run 9"/>
    <x v="2"/>
    <n v="251076.75122399797"/>
    <n v="7505.1187941131975"/>
    <n v="220791.98059547629"/>
    <n v="283898.23722895078"/>
    <n v="233618.34210746389"/>
    <n v="239753.77781803889"/>
    <n v="242016.77033140947"/>
    <x v="228"/>
    <n v="261472.46543974639"/>
    <n v="263370.83166803629"/>
    <n v="268986.46049926546"/>
    <n v="272420.84225242247"/>
    <x v="228"/>
    <n v="40768.480613425927"/>
    <n v="40768.481435185182"/>
    <n v="8.2175925490446389E-4"/>
    <n v="1408.4507116892348"/>
  </r>
  <r>
    <n v="230"/>
    <x v="1"/>
    <x v="0"/>
    <x v="0"/>
    <s v="Sim Run 10"/>
    <x v="2"/>
    <n v="251041.60498811051"/>
    <n v="7526.5134490670371"/>
    <n v="219277.89046609768"/>
    <n v="280736.2020716042"/>
    <n v="235522.73892596099"/>
    <n v="239005.45095528002"/>
    <n v="241810.11836637167"/>
    <x v="229"/>
    <n v="260784.54547996054"/>
    <n v="263645.61500056158"/>
    <n v="269187.70490161004"/>
    <n v="272761.85293349042"/>
    <x v="229"/>
    <n v="40768.481932870367"/>
    <n v="40768.482754629629"/>
    <n v="8.217592621804215E-4"/>
    <n v="1408.4506992186389"/>
  </r>
  <r>
    <n v="231"/>
    <x v="1"/>
    <x v="0"/>
    <x v="0"/>
    <s v="Sim Run 11"/>
    <x v="2"/>
    <n v="251066.89148603447"/>
    <n v="7472.3449353331062"/>
    <n v="221586.61503571496"/>
    <n v="287702.58092960203"/>
    <n v="234797.90596767201"/>
    <n v="239087.48785253469"/>
    <n v="241751.06614917167"/>
    <x v="230"/>
    <n v="260846.53133826962"/>
    <n v="263656.13100766385"/>
    <n v="268673.33300994826"/>
    <n v="271708.34868251398"/>
    <x v="230"/>
    <n v="40768.483287037037"/>
    <n v="40768.484085648146"/>
    <n v="7.9861110862111673E-4"/>
    <n v="1449.2753668375449"/>
  </r>
  <r>
    <n v="232"/>
    <x v="1"/>
    <x v="0"/>
    <x v="0"/>
    <s v="Sim Run 12"/>
    <x v="2"/>
    <n v="251033.10671057794"/>
    <n v="7499.3241102036054"/>
    <n v="218888.48583099534"/>
    <n v="285358.35757340764"/>
    <n v="232872.56971264217"/>
    <n v="239060.78506467797"/>
    <n v="241620.04841424717"/>
    <x v="231"/>
    <n v="260229.3134500231"/>
    <n v="262868.23404129938"/>
    <n v="268324.1656755248"/>
    <n v="274042.03747170151"/>
    <x v="231"/>
    <n v="40768.484606481485"/>
    <n v="40768.485439814816"/>
    <n v="8.3333333168411627E-4"/>
    <n v="1388.888891637584"/>
  </r>
  <r>
    <n v="233"/>
    <x v="1"/>
    <x v="0"/>
    <x v="0"/>
    <s v="Sim Run 13"/>
    <x v="2"/>
    <n v="251053.71047586761"/>
    <n v="7478.3822153461497"/>
    <n v="217020.95887737794"/>
    <n v="282020.00536521728"/>
    <n v="234010.7450054764"/>
    <n v="238198.59739933794"/>
    <n v="241393.39971717884"/>
    <x v="232"/>
    <n v="260646.01299708695"/>
    <n v="263264.5952301214"/>
    <n v="268497.86519341386"/>
    <n v="274100.38014329068"/>
    <x v="232"/>
    <n v="40768.485937500001"/>
    <n v="40768.486724537041"/>
    <n v="7.8703703911742195E-4"/>
    <n v="1470.5882314068933"/>
  </r>
  <r>
    <n v="234"/>
    <x v="1"/>
    <x v="0"/>
    <x v="0"/>
    <s v="Sim Run 14"/>
    <x v="2"/>
    <n v="251084.00408524513"/>
    <n v="7492.2014364767083"/>
    <n v="217889.01231851144"/>
    <n v="285630.92183907359"/>
    <n v="232255.13141718222"/>
    <n v="238175.85129368925"/>
    <n v="240876.25951732503"/>
    <x v="233"/>
    <n v="260248.51175856835"/>
    <n v="263567.09512009792"/>
    <n v="268519.94577664818"/>
    <n v="272726.41605768283"/>
    <x v="233"/>
    <n v="40768.487245370372"/>
    <n v="40768.488032407404"/>
    <n v="7.8703703184146434E-4"/>
    <n v="1470.5882450021081"/>
  </r>
  <r>
    <n v="235"/>
    <x v="1"/>
    <x v="0"/>
    <x v="0"/>
    <s v="Sim Run 15"/>
    <x v="2"/>
    <n v="251035.83936495532"/>
    <n v="7495.5133032679487"/>
    <n v="221755.8921083989"/>
    <n v="282486.25398006063"/>
    <n v="233068.33939932359"/>
    <n v="237853.13903059313"/>
    <n v="241225.41206669694"/>
    <x v="234"/>
    <n v="260253.06035365464"/>
    <n v="262943.29024265159"/>
    <n v="267810.0681929494"/>
    <n v="271740.07342356269"/>
    <x v="234"/>
    <n v="40768.488541666666"/>
    <n v="40768.489328703705"/>
    <n v="7.8703703911742195E-4"/>
    <n v="1470.5882314068933"/>
  </r>
  <r>
    <n v="236"/>
    <x v="1"/>
    <x v="0"/>
    <x v="0"/>
    <s v="Sim Run 16"/>
    <x v="2"/>
    <n v="251031.4543452106"/>
    <n v="7478.3500856271785"/>
    <n v="221102.38379204978"/>
    <n v="282491.62132296484"/>
    <n v="233934.0107714429"/>
    <n v="238894.95322713035"/>
    <n v="242178.58053121026"/>
    <x v="235"/>
    <n v="260784.68468640308"/>
    <n v="263169.69633978343"/>
    <n v="267969.97382558818"/>
    <n v="271045.12491307704"/>
    <x v="235"/>
    <n v="40768.489849537036"/>
    <n v="40768.490636574075"/>
    <n v="7.8703703911742195E-4"/>
    <n v="1470.5882314068933"/>
  </r>
  <r>
    <n v="237"/>
    <x v="1"/>
    <x v="0"/>
    <x v="0"/>
    <s v="Sim Run 17"/>
    <x v="2"/>
    <n v="251044.38686908068"/>
    <n v="7493.9394772742116"/>
    <n v="220690.82371449747"/>
    <n v="284631.04012688069"/>
    <n v="233558.08499220916"/>
    <n v="238794.56350339763"/>
    <n v="241591.02004374389"/>
    <x v="236"/>
    <n v="260750.5490416071"/>
    <n v="264215.80261716957"/>
    <n v="270053.95897738438"/>
    <n v="274160.50648103608"/>
    <x v="236"/>
    <n v="40768.491122685184"/>
    <n v="40768.491932870369"/>
    <n v="8.1018518540076911E-4"/>
    <n v="1428.5714281912969"/>
  </r>
  <r>
    <n v="238"/>
    <x v="1"/>
    <x v="0"/>
    <x v="0"/>
    <s v="Sim Run 18"/>
    <x v="2"/>
    <n v="251081.49708753609"/>
    <n v="7492.9961202551403"/>
    <n v="218092.78301378153"/>
    <n v="283820.76844240481"/>
    <n v="233585.06943225247"/>
    <n v="239391.72847615276"/>
    <n v="241912.52618107141"/>
    <x v="237"/>
    <n v="260612.59946366533"/>
    <n v="263277.39446450968"/>
    <n v="268924.12855051021"/>
    <n v="274360.42304340919"/>
    <x v="237"/>
    <n v="40768.492442129631"/>
    <n v="40768.49324074074"/>
    <n v="7.9861110862111673E-4"/>
    <n v="1449.2753668375449"/>
  </r>
  <r>
    <n v="239"/>
    <x v="1"/>
    <x v="0"/>
    <x v="0"/>
    <s v="Sim Run 19"/>
    <x v="2"/>
    <n v="251046.09665257405"/>
    <n v="7512.1187293424773"/>
    <n v="217950.58912563691"/>
    <n v="281978.79097696446"/>
    <n v="232821.27812415152"/>
    <n v="238275.9430654551"/>
    <n v="241857.29402179731"/>
    <x v="238"/>
    <n v="261039.43273602793"/>
    <n v="264332.61176702857"/>
    <n v="269942.4584829011"/>
    <n v="275663.71777988679"/>
    <x v="238"/>
    <n v="40768.493738425925"/>
    <n v="40768.49454861111"/>
    <n v="8.1018518540076911E-4"/>
    <n v="1428.5714281912969"/>
  </r>
  <r>
    <n v="240"/>
    <x v="1"/>
    <x v="0"/>
    <x v="0"/>
    <s v="Sim Run 20"/>
    <x v="2"/>
    <n v="251093.22196988709"/>
    <n v="7512.3340060897308"/>
    <n v="220219.25191390162"/>
    <n v="283095.83497843752"/>
    <n v="232779.6581456993"/>
    <n v="238755.37722832159"/>
    <n v="241130.62364978949"/>
    <x v="239"/>
    <n v="260411.37658846102"/>
    <n v="262767.73897304694"/>
    <n v="267753.07506801741"/>
    <n v="274757.05700099334"/>
    <x v="239"/>
    <n v="40768.495104166665"/>
    <n v="40768.49591435185"/>
    <n v="8.1018518540076911E-4"/>
    <n v="1428.5714281912969"/>
  </r>
  <r>
    <n v="241"/>
    <x v="2"/>
    <x v="0"/>
    <x v="0"/>
    <s v="Sim Run 1"/>
    <x v="0"/>
    <n v="250967.6541880474"/>
    <n v="7490.1873617394367"/>
    <n v="223146.24141741812"/>
    <n v="287342.24408832996"/>
    <n v="233423.20176633928"/>
    <n v="238618.2681413166"/>
    <n v="241464.79435187153"/>
    <x v="240"/>
    <n v="260540.68790044537"/>
    <n v="263170.31062039244"/>
    <n v="268351.16857206426"/>
    <n v="273573.69385654823"/>
    <x v="240"/>
    <n v="40769.449374999997"/>
    <n v="40769.449571759258"/>
    <n v="1.9675926159834489E-4"/>
    <n v="588.23528712467146"/>
  </r>
  <r>
    <n v="242"/>
    <x v="2"/>
    <x v="0"/>
    <x v="0"/>
    <s v="Sim Run 2"/>
    <x v="0"/>
    <n v="251097.89183394809"/>
    <n v="7498.3710541269265"/>
    <n v="222473.11691322076"/>
    <n v="279187.43745740014"/>
    <n v="233656.02064342526"/>
    <n v="238783.26762950447"/>
    <n v="241414.87029764676"/>
    <x v="241"/>
    <n v="260716.53240006175"/>
    <n v="263306.44831620442"/>
    <n v="268188.31331661437"/>
    <n v="273869.48404014076"/>
    <x v="241"/>
    <n v="40769.451840277776"/>
    <n v="40769.452048611114"/>
    <n v="2.0833333837799728E-4"/>
    <n v="555.55554210311868"/>
  </r>
  <r>
    <n v="243"/>
    <x v="2"/>
    <x v="0"/>
    <x v="0"/>
    <s v="Sim Run 3"/>
    <x v="0"/>
    <n v="251110.79785699764"/>
    <n v="7552.2602630307838"/>
    <n v="221791.14044368238"/>
    <n v="283174.47043763014"/>
    <n v="233619.7911086333"/>
    <n v="238830.27479295019"/>
    <n v="241462.44699957606"/>
    <x v="242"/>
    <n v="260754.80963791409"/>
    <n v="263774.48911556375"/>
    <n v="268649.72383607324"/>
    <n v="273963.52125587984"/>
    <x v="242"/>
    <n v="40769.453784722224"/>
    <n v="40769.453935185185"/>
    <n v="1.5046296175569296E-4"/>
    <n v="769.23077540284783"/>
  </r>
  <r>
    <n v="244"/>
    <x v="2"/>
    <x v="0"/>
    <x v="0"/>
    <s v="Sim Run 4"/>
    <x v="0"/>
    <n v="250999.19912942138"/>
    <n v="7414.5430713096084"/>
    <n v="226095.93309316863"/>
    <n v="283725.0288325412"/>
    <n v="233973.94933328964"/>
    <n v="238936.83316678798"/>
    <n v="241505.07949518101"/>
    <x v="243"/>
    <n v="260547.18950316307"/>
    <n v="263370.08453004132"/>
    <n v="268130.56050342083"/>
    <n v="274566.636303826"/>
    <x v="243"/>
    <n v="40769.455462962964"/>
    <n v="40769.455601851849"/>
    <n v="1.3888888497604057E-4"/>
    <n v="833.33335681042388"/>
  </r>
  <r>
    <n v="245"/>
    <x v="2"/>
    <x v="0"/>
    <x v="0"/>
    <s v="Sim Run 5"/>
    <x v="0"/>
    <n v="251062.37478465782"/>
    <n v="7473.871287723181"/>
    <n v="216549.85463973565"/>
    <n v="278066.98101818108"/>
    <n v="233590.75395976682"/>
    <n v="238632.89384098499"/>
    <n v="241287.83999797268"/>
    <x v="244"/>
    <n v="260597.56085027763"/>
    <n v="263277.73189629428"/>
    <n v="268678.16412344266"/>
    <n v="273395.30812703475"/>
    <x v="244"/>
    <n v="40769.457118055558"/>
    <n v="40769.457256944443"/>
    <n v="1.3888888497604057E-4"/>
    <n v="833.33335681042388"/>
  </r>
  <r>
    <n v="246"/>
    <x v="2"/>
    <x v="0"/>
    <x v="0"/>
    <s v="Sim Run 6"/>
    <x v="0"/>
    <n v="251052.71075627836"/>
    <n v="7459.8445207992227"/>
    <n v="224305.4012371483"/>
    <n v="277199.30509328214"/>
    <n v="233767.98786684696"/>
    <n v="238787.88195353147"/>
    <n v="241382.16171616767"/>
    <x v="245"/>
    <n v="260632.99906295788"/>
    <n v="263393.97072462097"/>
    <n v="268336.81763247296"/>
    <n v="274048.39142573893"/>
    <x v="245"/>
    <n v="40769.458796296298"/>
    <n v="40769.45894675926"/>
    <n v="1.5046296175569296E-4"/>
    <n v="769.23077540284783"/>
  </r>
  <r>
    <n v="247"/>
    <x v="2"/>
    <x v="0"/>
    <x v="0"/>
    <s v="Sim Run 7"/>
    <x v="0"/>
    <n v="251047.42635770721"/>
    <n v="7467.9138701971015"/>
    <n v="223990.88841795755"/>
    <n v="279384.59656536701"/>
    <n v="233537.10790127434"/>
    <n v="238810.93498140029"/>
    <n v="241555.09601902691"/>
    <x v="246"/>
    <n v="260704.99743440052"/>
    <n v="263497.90416270762"/>
    <n v="268194.36195635714"/>
    <n v="273702.04031908687"/>
    <x v="246"/>
    <n v="40769.460474537038"/>
    <n v="40769.460613425923"/>
    <n v="1.3888888497604057E-4"/>
    <n v="833.33335681042388"/>
  </r>
  <r>
    <n v="248"/>
    <x v="2"/>
    <x v="0"/>
    <x v="0"/>
    <s v="Sim Run 8"/>
    <x v="0"/>
    <n v="250929.61856311603"/>
    <n v="7551.7170534630386"/>
    <n v="214763.36250954994"/>
    <n v="276440.5009219597"/>
    <n v="233237.247563871"/>
    <n v="238488.9494917811"/>
    <n v="241119.39870157678"/>
    <x v="247"/>
    <n v="260514.64517994566"/>
    <n v="263393.8965243026"/>
    <n v="268283.41236992623"/>
    <n v="273859.24021170283"/>
    <x v="247"/>
    <n v="40769.462233796294"/>
    <n v="40769.462372685186"/>
    <n v="1.3888889225199819E-4"/>
    <n v="833.33331315467808"/>
  </r>
  <r>
    <n v="249"/>
    <x v="2"/>
    <x v="0"/>
    <x v="0"/>
    <s v="Sim Run 9"/>
    <x v="0"/>
    <n v="250962.83617889136"/>
    <n v="7461.1214995263235"/>
    <n v="224539.94128283154"/>
    <n v="281180.02436099516"/>
    <n v="233893.93221658815"/>
    <n v="238622.64929636562"/>
    <n v="241292.41330236994"/>
    <x v="248"/>
    <n v="260552.04862155003"/>
    <n v="263217.51351047598"/>
    <n v="268401.38838191936"/>
    <n v="274065.03172408813"/>
    <x v="248"/>
    <n v="40769.463912037034"/>
    <n v="40769.464062500003"/>
    <n v="1.5046296903165057E-4"/>
    <n v="769.23073820505397"/>
  </r>
  <r>
    <n v="250"/>
    <x v="2"/>
    <x v="0"/>
    <x v="0"/>
    <s v="Sim Run 10"/>
    <x v="0"/>
    <n v="251061.88199970752"/>
    <n v="7508.1182047337115"/>
    <n v="220991.3266263745"/>
    <n v="278038.76044008066"/>
    <n v="233598.51445074414"/>
    <n v="238779.29110131075"/>
    <n v="241370.42522958969"/>
    <x v="249"/>
    <n v="260627.14315864793"/>
    <n v="263451.23909490684"/>
    <n v="268281.14337854856"/>
    <n v="273283.14737231686"/>
    <x v="249"/>
    <n v="40769.465694444443"/>
    <n v="40769.465833333335"/>
    <n v="1.3888889225199819E-4"/>
    <n v="833.33331315467808"/>
  </r>
  <r>
    <n v="251"/>
    <x v="2"/>
    <x v="0"/>
    <x v="0"/>
    <s v="Sim Run 11"/>
    <x v="0"/>
    <n v="251112.54986306792"/>
    <n v="7492.1162212155168"/>
    <n v="226813.7650839366"/>
    <n v="285338.42478566791"/>
    <n v="234081.46772113853"/>
    <n v="238783.05786473013"/>
    <n v="241357.62469756696"/>
    <x v="250"/>
    <n v="260845.59716742183"/>
    <n v="263441.42746654944"/>
    <n v="268830.01880320359"/>
    <n v="274111.5960526705"/>
    <x v="250"/>
    <n v="40769.467372685183"/>
    <n v="40769.467511574076"/>
    <n v="1.3888889225199819E-4"/>
    <n v="833.33331315467808"/>
  </r>
  <r>
    <n v="252"/>
    <x v="2"/>
    <x v="0"/>
    <x v="0"/>
    <s v="Sim Run 12"/>
    <x v="0"/>
    <n v="251142.87042964515"/>
    <n v="7439.3767925204538"/>
    <n v="224880.05024202736"/>
    <n v="278745.3120339801"/>
    <n v="233698.00264432133"/>
    <n v="238794.93902691241"/>
    <n v="241503.2516363184"/>
    <x v="251"/>
    <n v="260664.53771625832"/>
    <n v="263289.7631777855"/>
    <n v="268173.64393729565"/>
    <n v="274184.9254309581"/>
    <x v="251"/>
    <n v="40769.4690625"/>
    <n v="40769.469212962962"/>
    <n v="1.5046296175569296E-4"/>
    <n v="769.23077540284783"/>
  </r>
  <r>
    <n v="253"/>
    <x v="2"/>
    <x v="0"/>
    <x v="0"/>
    <s v="Sim Run 13"/>
    <x v="0"/>
    <n v="251206.7903306972"/>
    <n v="7443.0191690778993"/>
    <n v="224380.72465525425"/>
    <n v="279237.35867162264"/>
    <n v="234224.92022968765"/>
    <n v="238899.17562518845"/>
    <n v="241642.79817020305"/>
    <x v="252"/>
    <n v="260691.94462007945"/>
    <n v="263602.92527631711"/>
    <n v="268183.37901576603"/>
    <n v="272840.95005893387"/>
    <x v="252"/>
    <n v="40769.470763888887"/>
    <n v="40769.470925925925"/>
    <n v="1.6203703853534535E-4"/>
    <n v="714.28570768092675"/>
  </r>
  <r>
    <n v="254"/>
    <x v="2"/>
    <x v="0"/>
    <x v="0"/>
    <s v="Sim Run 14"/>
    <x v="0"/>
    <n v="251108.81526647072"/>
    <n v="7371.6001454045927"/>
    <n v="222779.52641932949"/>
    <n v="280240.16034992831"/>
    <n v="234063.66198115735"/>
    <n v="239035.95905528837"/>
    <n v="241786.30708628986"/>
    <x v="253"/>
    <n v="260534.02293999918"/>
    <n v="263219.83004416566"/>
    <n v="268571.5228609402"/>
    <n v="273763.00441702921"/>
    <x v="253"/>
    <n v="40769.472500000003"/>
    <n v="40769.472650462965"/>
    <n v="1.5046296175569296E-4"/>
    <n v="769.23077540284783"/>
  </r>
  <r>
    <n v="255"/>
    <x v="2"/>
    <x v="0"/>
    <x v="0"/>
    <s v="Sim Run 15"/>
    <x v="0"/>
    <n v="250930.98282602258"/>
    <n v="7536.6766664096231"/>
    <n v="226255.07345870874"/>
    <n v="279905.98125569907"/>
    <n v="233422.89684479416"/>
    <n v="238565.23105848071"/>
    <n v="241238.06627404614"/>
    <x v="254"/>
    <n v="260594.06156063147"/>
    <n v="263222.38242845255"/>
    <n v="268640.04617049958"/>
    <n v="273697.25105799857"/>
    <x v="254"/>
    <n v="40769.47420138889"/>
    <n v="40769.474363425928"/>
    <n v="1.6203703853534535E-4"/>
    <n v="714.28570768092675"/>
  </r>
  <r>
    <n v="256"/>
    <x v="2"/>
    <x v="0"/>
    <x v="0"/>
    <s v="Sim Run 16"/>
    <x v="0"/>
    <n v="251092.51326803569"/>
    <n v="7421.2588748424323"/>
    <n v="219738.54950090146"/>
    <n v="283632.32952989312"/>
    <n v="233689.1343301516"/>
    <n v="238853.55511409653"/>
    <n v="241698.90486810703"/>
    <x v="255"/>
    <n v="260599.84621806821"/>
    <n v="263309.85202358343"/>
    <n v="268506.07402056304"/>
    <n v="272382.18100124953"/>
    <x v="255"/>
    <n v="40769.475960648146"/>
    <n v="40769.476099537038"/>
    <n v="1.3888889225199819E-4"/>
    <n v="833.33331315467808"/>
  </r>
  <r>
    <n v="257"/>
    <x v="2"/>
    <x v="0"/>
    <x v="0"/>
    <s v="Sim Run 17"/>
    <x v="0"/>
    <n v="251131.97456239563"/>
    <n v="7521.2402118790642"/>
    <n v="222674.42028342313"/>
    <n v="279955.15544006979"/>
    <n v="233333.86636357306"/>
    <n v="238634.76448807184"/>
    <n v="241416.53700931964"/>
    <x v="256"/>
    <n v="260635.54628398444"/>
    <n v="263262.31925121957"/>
    <n v="268795.83869870426"/>
    <n v="274994.23630844866"/>
    <x v="256"/>
    <n v="40769.477766203701"/>
    <n v="40769.477905092594"/>
    <n v="1.3888889225199819E-4"/>
    <n v="833.33331315467808"/>
  </r>
  <r>
    <n v="258"/>
    <x v="2"/>
    <x v="0"/>
    <x v="0"/>
    <s v="Sim Run 18"/>
    <x v="0"/>
    <n v="250929.74669393309"/>
    <n v="7505.4052655757769"/>
    <n v="218075.85854975411"/>
    <n v="278223.228306517"/>
    <n v="233457.65974391808"/>
    <n v="238510.20986230843"/>
    <n v="241370.20646292254"/>
    <x v="257"/>
    <n v="260495.03100586112"/>
    <n v="263265.7944810405"/>
    <n v="268322.49323489139"/>
    <n v="274453.86232700973"/>
    <x v="257"/>
    <n v="40769.479502314818"/>
    <n v="40769.47965277778"/>
    <n v="1.5046296175569296E-4"/>
    <n v="769.23077540284783"/>
  </r>
  <r>
    <n v="259"/>
    <x v="2"/>
    <x v="0"/>
    <x v="0"/>
    <s v="Sim Run 19"/>
    <x v="0"/>
    <n v="250978.78046544839"/>
    <n v="7401.2994048847477"/>
    <n v="220136.99880707153"/>
    <n v="280407.87881730834"/>
    <n v="233943.47925229729"/>
    <n v="238754.04940970163"/>
    <n v="241459.23498274371"/>
    <x v="258"/>
    <n v="260280.97636748088"/>
    <n v="263280.45054047421"/>
    <n v="268118.76675768534"/>
    <n v="273907.65312548791"/>
    <x v="258"/>
    <n v="40769.481238425928"/>
    <n v="40769.481388888889"/>
    <n v="1.5046296175569296E-4"/>
    <n v="769.23077540284783"/>
  </r>
  <r>
    <n v="260"/>
    <x v="2"/>
    <x v="0"/>
    <x v="0"/>
    <s v="Sim Run 20"/>
    <x v="0"/>
    <n v="251026.11110724788"/>
    <n v="7527.7604404461845"/>
    <n v="224893.50273047542"/>
    <n v="278562.86387478077"/>
    <n v="233624.3285574741"/>
    <n v="238513.56771400012"/>
    <n v="241349.67290096849"/>
    <x v="259"/>
    <n v="260593.71533721031"/>
    <n v="263531.88821798062"/>
    <n v="268684.95627143973"/>
    <n v="273272.80462339538"/>
    <x v="259"/>
    <n v="40769.483136574076"/>
    <n v="40769.483287037037"/>
    <n v="1.5046296175569296E-4"/>
    <n v="769.23077540284783"/>
  </r>
  <r>
    <n v="261"/>
    <x v="2"/>
    <x v="0"/>
    <x v="0"/>
    <s v="Sim Run 1"/>
    <x v="1"/>
    <n v="251077.53602361743"/>
    <n v="7505.7114186598574"/>
    <n v="219056.08446729375"/>
    <n v="283893.09337632981"/>
    <n v="233610.1324806512"/>
    <n v="238769.08401462415"/>
    <n v="241428.690241912"/>
    <x v="260"/>
    <n v="260661.02445406263"/>
    <n v="263407.44433435251"/>
    <n v="268602.33773545077"/>
    <n v="274787.64636438806"/>
    <x v="260"/>
    <n v="40769.449571759258"/>
    <n v="40769.450636574074"/>
    <n v="1.0648148163454607E-3"/>
    <n v="543.47826008832817"/>
  </r>
  <r>
    <n v="262"/>
    <x v="2"/>
    <x v="0"/>
    <x v="0"/>
    <s v="Sim Run 2"/>
    <x v="1"/>
    <n v="251050.02819593801"/>
    <n v="7456.7053145389073"/>
    <n v="217608.1001147104"/>
    <n v="280349.18996470625"/>
    <n v="233690.11253961528"/>
    <n v="238797.69636138479"/>
    <n v="241500.49985278782"/>
    <x v="261"/>
    <n v="260570.97081012759"/>
    <n v="263270.17370497639"/>
    <n v="268264.47580103716"/>
    <n v="274172.92147619528"/>
    <x v="261"/>
    <n v="40769.452048611114"/>
    <n v="40769.452581018515"/>
    <n v="5.3240740089677274E-4"/>
    <n v="1086.9565350311636"/>
  </r>
  <r>
    <n v="263"/>
    <x v="2"/>
    <x v="0"/>
    <x v="0"/>
    <s v="Sim Run 3"/>
    <x v="1"/>
    <n v="251103.59045401649"/>
    <n v="7449.9879653009075"/>
    <n v="220474.8835611231"/>
    <n v="282644.28295412194"/>
    <n v="233810.41221763645"/>
    <n v="238806.29801230502"/>
    <n v="241536.0189937001"/>
    <x v="262"/>
    <n v="260688.05618996039"/>
    <n v="263318.36659024685"/>
    <n v="268506.22572629276"/>
    <n v="273571.75840695866"/>
    <x v="262"/>
    <n v="40769.453935185185"/>
    <n v="40769.454409722224"/>
    <n v="4.7453703882638365E-4"/>
    <n v="1219.5121905235114"/>
  </r>
  <r>
    <n v="264"/>
    <x v="2"/>
    <x v="0"/>
    <x v="0"/>
    <s v="Sim Run 4"/>
    <x v="1"/>
    <n v="251063.12666544411"/>
    <n v="7494.9787574794373"/>
    <n v="218802.91632678994"/>
    <n v="283001.81924189313"/>
    <n v="233451.55076634433"/>
    <n v="238759.0659901386"/>
    <n v="241433.52886337266"/>
    <x v="263"/>
    <n v="260657.55096570303"/>
    <n v="263321.7425710446"/>
    <n v="268551.77502694115"/>
    <n v="274273.46575781761"/>
    <x v="263"/>
    <n v="40769.455601851849"/>
    <n v="40769.456076388888"/>
    <n v="4.7453703882638365E-4"/>
    <n v="1219.5121905235114"/>
  </r>
  <r>
    <n v="265"/>
    <x v="2"/>
    <x v="0"/>
    <x v="0"/>
    <s v="Sim Run 5"/>
    <x v="1"/>
    <n v="251031.62954216782"/>
    <n v="7466.228865831722"/>
    <n v="221191.97223279421"/>
    <n v="282485.74672472023"/>
    <n v="233565.34946224617"/>
    <n v="238794.2122052114"/>
    <n v="241461.37850588543"/>
    <x v="264"/>
    <n v="260573.4894506172"/>
    <n v="263262.16981540545"/>
    <n v="268521.26812273363"/>
    <n v="274554.92075952305"/>
    <x v="264"/>
    <n v="40769.457256944443"/>
    <n v="40769.457743055558"/>
    <n v="4.8611111560603604E-4"/>
    <n v="1190.4761794682111"/>
  </r>
  <r>
    <n v="266"/>
    <x v="2"/>
    <x v="0"/>
    <x v="0"/>
    <s v="Sim Run 6"/>
    <x v="1"/>
    <n v="251094.37372419934"/>
    <n v="7479.2436201612545"/>
    <n v="221092.48430975032"/>
    <n v="280255.58071043505"/>
    <n v="233686.83885649836"/>
    <n v="238749.18224680593"/>
    <n v="241495.11938768119"/>
    <x v="265"/>
    <n v="260727.66669336456"/>
    <n v="263394.79144003289"/>
    <n v="268654.28193500126"/>
    <n v="273374.1947552971"/>
    <x v="265"/>
    <n v="40769.45894675926"/>
    <n v="40769.459421296298"/>
    <n v="4.7453703882638365E-4"/>
    <n v="1219.5121905235114"/>
  </r>
  <r>
    <n v="267"/>
    <x v="2"/>
    <x v="0"/>
    <x v="0"/>
    <s v="Sim Run 7"/>
    <x v="1"/>
    <n v="251088.37294613308"/>
    <n v="7480.2959127347021"/>
    <n v="219302.42545476579"/>
    <n v="285448.93543211877"/>
    <n v="233482.11414467212"/>
    <n v="238703.7422132045"/>
    <n v="241506.17988495645"/>
    <x v="266"/>
    <n v="260675.83505654606"/>
    <n v="263340.1441545253"/>
    <n v="268356.48674295464"/>
    <n v="274177.02708272857"/>
    <x v="266"/>
    <n v="40769.460613425923"/>
    <n v="40769.461099537039"/>
    <n v="4.8611111560603604E-4"/>
    <n v="1190.4761794682111"/>
  </r>
  <r>
    <n v="268"/>
    <x v="2"/>
    <x v="0"/>
    <x v="0"/>
    <s v="Sim Run 8"/>
    <x v="1"/>
    <n v="251091.93518524658"/>
    <n v="7455.6724496411771"/>
    <n v="218805.986515394"/>
    <n v="281016.81920305401"/>
    <n v="233701.75627732152"/>
    <n v="238773.66125460606"/>
    <n v="241556.35883337213"/>
    <x v="267"/>
    <n v="260659.38576235974"/>
    <n v="263398.999422414"/>
    <n v="268396.28026613826"/>
    <n v="274026.19022720249"/>
    <x v="267"/>
    <n v="40769.462372685186"/>
    <n v="40769.462858796294"/>
    <n v="4.8611110833007842E-4"/>
    <n v="1190.4761972868828"/>
  </r>
  <r>
    <n v="269"/>
    <x v="2"/>
    <x v="0"/>
    <x v="0"/>
    <s v="Sim Run 9"/>
    <x v="1"/>
    <n v="251025.93460689308"/>
    <n v="7507.9944251391098"/>
    <n v="219013.71647499996"/>
    <n v="283369.19871561695"/>
    <n v="233701.56863499797"/>
    <n v="238668.70473986145"/>
    <n v="241406.04195120744"/>
    <x v="268"/>
    <n v="260630.65345802339"/>
    <n v="263394.66158665408"/>
    <n v="268589.7182760241"/>
    <n v="274707.73235450772"/>
    <x v="268"/>
    <n v="40769.464062500003"/>
    <n v="40769.464641203704"/>
    <n v="5.7870370073942468E-4"/>
    <n v="1000.0000051222742"/>
  </r>
  <r>
    <n v="270"/>
    <x v="2"/>
    <x v="0"/>
    <x v="0"/>
    <s v="Sim Run 10"/>
    <x v="1"/>
    <n v="251044.96736746625"/>
    <n v="7512.4194635799695"/>
    <n v="221877.12047127326"/>
    <n v="284702.72132363991"/>
    <n v="233663.80447503412"/>
    <n v="238776.15757399934"/>
    <n v="241440.35891759282"/>
    <x v="269"/>
    <n v="260649.68503985085"/>
    <n v="263478.40537306981"/>
    <n v="268791.5399334036"/>
    <n v="274288.55229748238"/>
    <x v="269"/>
    <n v="40769.465833333335"/>
    <n v="40769.466319444444"/>
    <n v="4.8611110833007842E-4"/>
    <n v="1190.4761972868828"/>
  </r>
  <r>
    <n v="271"/>
    <x v="2"/>
    <x v="0"/>
    <x v="0"/>
    <s v="Sim Run 11"/>
    <x v="1"/>
    <n v="251012.37738746376"/>
    <n v="7511.0794313877768"/>
    <n v="218609.32341104094"/>
    <n v="281775.71338812914"/>
    <n v="233527.8626738959"/>
    <n v="238598.48027661891"/>
    <n v="241392.50567935087"/>
    <x v="270"/>
    <n v="260616.47908852538"/>
    <n v="263405.81252134347"/>
    <n v="268454.07546507637"/>
    <n v="274123.99664632411"/>
    <x v="270"/>
    <n v="40769.467511574076"/>
    <n v="40769.467997685184"/>
    <n v="4.8611110833007842E-4"/>
    <n v="1190.4761972868828"/>
  </r>
  <r>
    <n v="272"/>
    <x v="2"/>
    <x v="0"/>
    <x v="0"/>
    <s v="Sim Run 12"/>
    <x v="1"/>
    <n v="251088.43887990629"/>
    <n v="7498.8776677364494"/>
    <n v="217600.76689438109"/>
    <n v="281378.16601770977"/>
    <n v="233568.14421904035"/>
    <n v="238699.37667450466"/>
    <n v="241413.51472508017"/>
    <x v="271"/>
    <n v="260685.52556596548"/>
    <n v="263397.51175745111"/>
    <n v="268579.94166118238"/>
    <n v="274566.18983506376"/>
    <x v="271"/>
    <n v="40769.469212962962"/>
    <n v="40769.469687500001"/>
    <n v="4.7453703882638365E-4"/>
    <n v="1219.5121905235114"/>
  </r>
  <r>
    <n v="273"/>
    <x v="2"/>
    <x v="0"/>
    <x v="0"/>
    <s v="Sim Run 13"/>
    <x v="1"/>
    <n v="251074.06644342709"/>
    <n v="7511.3570978608523"/>
    <n v="217183.70282517528"/>
    <n v="280734.28172061051"/>
    <n v="233624.21715197421"/>
    <n v="238827.49202585331"/>
    <n v="241474.15380397384"/>
    <x v="272"/>
    <n v="260790.66410363905"/>
    <n v="263421.52124303411"/>
    <n v="268508.3939668457"/>
    <n v="274277.4346794209"/>
    <x v="272"/>
    <n v="40769.470925925925"/>
    <n v="40769.471412037034"/>
    <n v="4.8611110833007842E-4"/>
    <n v="1190.4761972868828"/>
  </r>
  <r>
    <n v="274"/>
    <x v="2"/>
    <x v="0"/>
    <x v="0"/>
    <s v="Sim Run 14"/>
    <x v="1"/>
    <n v="251067.46808820439"/>
    <n v="7499.8017810613655"/>
    <n v="223036.69762309472"/>
    <n v="282294.47513347049"/>
    <n v="233652.82175313978"/>
    <n v="238728.48827240479"/>
    <n v="241493.52069147897"/>
    <x v="273"/>
    <n v="260685.84962445658"/>
    <n v="263437.11419207911"/>
    <n v="268505.27067086205"/>
    <n v="274129.27503059799"/>
    <x v="273"/>
    <n v="40769.472650462965"/>
    <n v="40769.473136574074"/>
    <n v="4.8611110833007842E-4"/>
    <n v="1190.4761972868828"/>
  </r>
  <r>
    <n v="275"/>
    <x v="2"/>
    <x v="0"/>
    <x v="0"/>
    <s v="Sim Run 15"/>
    <x v="1"/>
    <n v="251037.70994757916"/>
    <n v="7461.1936630258269"/>
    <n v="219235.92793919591"/>
    <n v="281032.78683800047"/>
    <n v="233544.03397628231"/>
    <n v="238778.20708818155"/>
    <n v="241504.41838380456"/>
    <x v="274"/>
    <n v="260643.10010373915"/>
    <n v="263355.02130960702"/>
    <n v="268322.5880238688"/>
    <n v="274083.85416122765"/>
    <x v="274"/>
    <n v="40769.474363425928"/>
    <n v="40769.474861111114"/>
    <n v="4.9768518510973081E-4"/>
    <n v="1162.7906978507101"/>
  </r>
  <r>
    <n v="276"/>
    <x v="2"/>
    <x v="0"/>
    <x v="0"/>
    <s v="Sim Run 16"/>
    <x v="1"/>
    <n v="251063.38358705101"/>
    <n v="7507.5913110991933"/>
    <n v="220553.47603317583"/>
    <n v="280310.17985877889"/>
    <n v="233759.24196415511"/>
    <n v="238773.59075328259"/>
    <n v="241412.1733187293"/>
    <x v="275"/>
    <n v="260734.41959847187"/>
    <n v="263418.2243890618"/>
    <n v="268383.56712594919"/>
    <n v="273971.30363490735"/>
    <x v="275"/>
    <n v="40769.476111111115"/>
    <n v="40769.476689814815"/>
    <n v="5.7870370073942468E-4"/>
    <n v="1000.0000051222742"/>
  </r>
  <r>
    <n v="277"/>
    <x v="2"/>
    <x v="0"/>
    <x v="0"/>
    <s v="Sim Run 17"/>
    <x v="1"/>
    <n v="251107.87647851981"/>
    <n v="7474.3882412504272"/>
    <n v="219624.48380235469"/>
    <n v="280296.35060977651"/>
    <n v="233788.09539845196"/>
    <n v="238843.58918751709"/>
    <n v="241583.25215938949"/>
    <x v="276"/>
    <n v="260636.55918092647"/>
    <n v="263335.01460317202"/>
    <n v="268495.35677838145"/>
    <n v="274207.48156649066"/>
    <x v="276"/>
    <n v="40769.477916666663"/>
    <n v="40769.478402777779"/>
    <n v="4.8611111560603604E-4"/>
    <n v="1190.4761794682111"/>
  </r>
  <r>
    <n v="278"/>
    <x v="2"/>
    <x v="0"/>
    <x v="0"/>
    <s v="Sim Run 18"/>
    <x v="1"/>
    <n v="251068.50680413024"/>
    <n v="7491.7020787064639"/>
    <n v="218318.45152957021"/>
    <n v="281921.62886913121"/>
    <n v="233660.51124564785"/>
    <n v="238769.26369924657"/>
    <n v="241448.08334376535"/>
    <x v="277"/>
    <n v="260639.70082623707"/>
    <n v="263355.77399999485"/>
    <n v="268579.91768240905"/>
    <n v="273994.89785922389"/>
    <x v="277"/>
    <n v="40769.47965277778"/>
    <n v="40769.480138888888"/>
    <n v="4.8611110833007842E-4"/>
    <n v="1190.4761972868828"/>
  </r>
  <r>
    <n v="279"/>
    <x v="2"/>
    <x v="0"/>
    <x v="0"/>
    <s v="Sim Run 19"/>
    <x v="1"/>
    <n v="251061.00682284465"/>
    <n v="7490.5238804159599"/>
    <n v="218998.66960859892"/>
    <n v="285879.46200723405"/>
    <n v="233699.21700422777"/>
    <n v="238721.64288634944"/>
    <n v="241443.74247401266"/>
    <x v="278"/>
    <n v="260696.42617640365"/>
    <n v="263364.54641202954"/>
    <n v="268428.39964746468"/>
    <n v="274053.97291029629"/>
    <x v="278"/>
    <n v="40769.481388888889"/>
    <n v="40769.482037037036"/>
    <n v="6.4814814686542377E-4"/>
    <n v="892.85714462416115"/>
  </r>
  <r>
    <n v="280"/>
    <x v="2"/>
    <x v="0"/>
    <x v="0"/>
    <s v="Sim Run 20"/>
    <x v="1"/>
    <n v="251049.47330799545"/>
    <n v="7502.2186590499768"/>
    <n v="218576.44261602539"/>
    <n v="284926.64279990294"/>
    <n v="233485.10520478364"/>
    <n v="238662.52163389092"/>
    <n v="241448.04900030239"/>
    <x v="279"/>
    <n v="260664.9678613084"/>
    <n v="263421.62001658353"/>
    <n v="268452.46697608451"/>
    <n v="274641.79173114267"/>
    <x v="279"/>
    <n v="40769.483287037037"/>
    <n v="40769.483784722222"/>
    <n v="4.9768518510973081E-4"/>
    <n v="1162.7906978507101"/>
  </r>
  <r>
    <n v="281"/>
    <x v="2"/>
    <x v="0"/>
    <x v="0"/>
    <s v="Sim Run 1"/>
    <x v="2"/>
    <n v="251099.93552782226"/>
    <n v="7510.4014648225129"/>
    <n v="216725.64990117599"/>
    <n v="282285.68368082773"/>
    <n v="233541.99891785532"/>
    <n v="238764.62116601798"/>
    <n v="241485.11677157879"/>
    <x v="280"/>
    <n v="260737.64812774348"/>
    <n v="263469.72778275859"/>
    <n v="268482.77939519554"/>
    <n v="274208.99922782695"/>
    <x v="280"/>
    <n v="40769.450636574074"/>
    <n v="40769.451840277776"/>
    <n v="1.2037037013215013E-3"/>
    <n v="961.53846344140425"/>
  </r>
  <r>
    <n v="282"/>
    <x v="2"/>
    <x v="0"/>
    <x v="0"/>
    <s v="Sim Run 2"/>
    <x v="2"/>
    <n v="251083.78187138538"/>
    <n v="7502.8364421889546"/>
    <n v="217740.34356502208"/>
    <n v="285049.08249224909"/>
    <n v="233606.54194893449"/>
    <n v="238708.66439058131"/>
    <n v="241445.5543456125"/>
    <x v="281"/>
    <n v="260687.33122358372"/>
    <n v="263407.26863141829"/>
    <n v="268411.26004489174"/>
    <n v="274096.52885578974"/>
    <x v="281"/>
    <n v="40769.452581018515"/>
    <n v="40769.453784722224"/>
    <n v="1.2037037085974589E-3"/>
    <n v="961.5384576292488"/>
  </r>
  <r>
    <n v="283"/>
    <x v="2"/>
    <x v="0"/>
    <x v="0"/>
    <s v="Sim Run 3"/>
    <x v="2"/>
    <n v="251076.00059441119"/>
    <n v="7514.4887768466688"/>
    <n v="219587.82236525658"/>
    <n v="282702.57777116349"/>
    <n v="233584.82158261104"/>
    <n v="238698.66831559871"/>
    <n v="241474.14784025869"/>
    <x v="282"/>
    <n v="260671.13245933526"/>
    <n v="263385.44587440981"/>
    <n v="268567.62629333668"/>
    <n v="274477.03087840386"/>
    <x v="282"/>
    <n v="40769.454409722224"/>
    <n v="40769.455462962964"/>
    <n v="1.0532407395658083E-3"/>
    <n v="1098.9011001269673"/>
  </r>
  <r>
    <n v="284"/>
    <x v="2"/>
    <x v="0"/>
    <x v="0"/>
    <s v="Sim Run 4"/>
    <x v="2"/>
    <n v="251078.12752925433"/>
    <n v="7478.3830265350571"/>
    <n v="217182.85131569425"/>
    <n v="284620.25026557856"/>
    <n v="233660.41307960663"/>
    <n v="238727.7773143143"/>
    <n v="241507.48746491983"/>
    <x v="283"/>
    <n v="260665.48036394021"/>
    <n v="263379.67231030687"/>
    <n v="268480.77459582972"/>
    <n v="274159.68012342782"/>
    <x v="283"/>
    <n v="40769.456076388888"/>
    <n v="40769.457118055558"/>
    <n v="1.0416666700621136E-3"/>
    <n v="1111.111107489301"/>
  </r>
  <r>
    <n v="285"/>
    <x v="2"/>
    <x v="0"/>
    <x v="0"/>
    <s v="Sim Run 5"/>
    <x v="2"/>
    <n v="251075.72981360235"/>
    <n v="7496.1935202284849"/>
    <n v="220570.66451508534"/>
    <n v="284996.72320343211"/>
    <n v="233613.27445266227"/>
    <n v="238782.1592359129"/>
    <n v="241454.30792021495"/>
    <x v="284"/>
    <n v="260672.01592055662"/>
    <n v="263365.57623359701"/>
    <n v="268543.53742230916"/>
    <n v="274193.75523278961"/>
    <x v="284"/>
    <n v="40769.457743055558"/>
    <n v="40769.458796296298"/>
    <n v="1.0532407395658083E-3"/>
    <n v="1098.9011001269673"/>
  </r>
  <r>
    <n v="286"/>
    <x v="2"/>
    <x v="0"/>
    <x v="0"/>
    <s v="Sim Run 6"/>
    <x v="2"/>
    <n v="251065.59146495324"/>
    <n v="7490.7692142744636"/>
    <n v="216815.13656974566"/>
    <n v="284744.76436278498"/>
    <n v="233685.74892468052"/>
    <n v="238805.23724862796"/>
    <n v="241458.99345864815"/>
    <x v="285"/>
    <n v="260667.70028862919"/>
    <n v="263408.6727238454"/>
    <n v="268537.88906650606"/>
    <n v="274390.73634567938"/>
    <x v="285"/>
    <n v="40769.459421296298"/>
    <n v="40769.460474537038"/>
    <n v="1.0532407395658083E-3"/>
    <n v="1098.9011001269673"/>
  </r>
  <r>
    <n v="287"/>
    <x v="2"/>
    <x v="0"/>
    <x v="0"/>
    <s v="Sim Run 7"/>
    <x v="2"/>
    <n v="251061.31238440907"/>
    <n v="7489.4650639512092"/>
    <n v="217510.625896349"/>
    <n v="289410.66064122913"/>
    <n v="233585.51212045597"/>
    <n v="238787.12964388839"/>
    <n v="241509.63055431691"/>
    <x v="286"/>
    <n v="260681.19701947845"/>
    <n v="263439.51155088586"/>
    <n v="268425.52742833027"/>
    <n v="274441.45628705941"/>
    <x v="286"/>
    <n v="40769.461099537039"/>
    <n v="40769.462233796294"/>
    <n v="1.1342592551955022E-3"/>
    <n v="1020.4081669211643"/>
  </r>
  <r>
    <n v="288"/>
    <x v="2"/>
    <x v="0"/>
    <x v="0"/>
    <s v="Sim Run 8"/>
    <x v="2"/>
    <n v="251048.86834492302"/>
    <n v="7502.4422967555829"/>
    <n v="219938.72851781198"/>
    <n v="283385.33295953507"/>
    <n v="233576.05061833383"/>
    <n v="238721.67967389373"/>
    <n v="241449.3394932067"/>
    <x v="287"/>
    <n v="260697.89499856648"/>
    <n v="263404.13343517686"/>
    <n v="268512.6528432449"/>
    <n v="274471.50111528457"/>
    <x v="287"/>
    <n v="40769.462858796294"/>
    <n v="40769.463912037034"/>
    <n v="1.0532407395658083E-3"/>
    <n v="1098.9011001269673"/>
  </r>
  <r>
    <n v="289"/>
    <x v="2"/>
    <x v="0"/>
    <x v="0"/>
    <s v="Sim Run 9"/>
    <x v="2"/>
    <n v="251016.37730240609"/>
    <n v="7523.0102553117704"/>
    <n v="219893.85234003424"/>
    <n v="284957.79042070295"/>
    <n v="233504.5445498763"/>
    <n v="238633.17377688113"/>
    <n v="241366.2931422822"/>
    <x v="288"/>
    <n v="260668.12784715081"/>
    <n v="263386.15800660686"/>
    <n v="268520.53036495135"/>
    <n v="274079.62821280083"/>
    <x v="288"/>
    <n v="40769.464641203704"/>
    <n v="40769.465694444443"/>
    <n v="1.0532407395658083E-3"/>
    <n v="1098.9011001269673"/>
  </r>
  <r>
    <n v="290"/>
    <x v="2"/>
    <x v="0"/>
    <x v="0"/>
    <s v="Sim Run 10"/>
    <x v="2"/>
    <n v="251093.21542942151"/>
    <n v="7492.6436854158546"/>
    <n v="218478.51134579338"/>
    <n v="282554.02852463652"/>
    <n v="233587.88251499817"/>
    <n v="238784.12761136697"/>
    <n v="241520.53846989607"/>
    <x v="289"/>
    <n v="260666.43660276089"/>
    <n v="263402.20043462922"/>
    <n v="268638.92559952918"/>
    <n v="274236.60132372921"/>
    <x v="289"/>
    <n v="40769.466319444444"/>
    <n v="40769.467372685183"/>
    <n v="1.0532407395658083E-3"/>
    <n v="1098.9011001269673"/>
  </r>
  <r>
    <n v="291"/>
    <x v="2"/>
    <x v="0"/>
    <x v="0"/>
    <s v="Sim Run 11"/>
    <x v="2"/>
    <n v="251038.00615874646"/>
    <n v="7468.6251745724767"/>
    <n v="218243.65017176856"/>
    <n v="281570.1049676736"/>
    <n v="233672.06482560845"/>
    <n v="238691.44556748302"/>
    <n v="241428.52700739124"/>
    <x v="290"/>
    <n v="260606.74517804556"/>
    <n v="263308.84476683929"/>
    <n v="268302.68973801093"/>
    <n v="273651.52824492159"/>
    <x v="290"/>
    <n v="40769.467997685184"/>
    <n v="40769.4690625"/>
    <n v="1.0648148163454607E-3"/>
    <n v="1086.9565201766563"/>
  </r>
  <r>
    <n v="292"/>
    <x v="2"/>
    <x v="0"/>
    <x v="0"/>
    <s v="Sim Run 12"/>
    <x v="2"/>
    <n v="251058.40898498992"/>
    <n v="7513.9474237419317"/>
    <n v="220262.37512742874"/>
    <n v="282422.50525557069"/>
    <n v="233628.111297428"/>
    <n v="238716.20334092781"/>
    <n v="241422.11534290414"/>
    <x v="291"/>
    <n v="260697.17001385818"/>
    <n v="263447.18219357263"/>
    <n v="268558.25594013627"/>
    <n v="274193.26662277675"/>
    <x v="291"/>
    <n v="40769.469699074078"/>
    <n v="40769.470763888887"/>
    <n v="1.0648148090695031E-3"/>
    <n v="1086.95652760391"/>
  </r>
  <r>
    <n v="293"/>
    <x v="2"/>
    <x v="0"/>
    <x v="0"/>
    <s v="Sim Run 13"/>
    <x v="2"/>
    <n v="251068.32191622458"/>
    <n v="7491.4484320586116"/>
    <n v="216809.34391896951"/>
    <n v="282255.8899758156"/>
    <n v="233510.4497748118"/>
    <n v="238698.85062810098"/>
    <n v="241465.0847152308"/>
    <x v="292"/>
    <n v="260670.19309596496"/>
    <n v="263360.45901044103"/>
    <n v="268443.07279145258"/>
    <n v="274642.56957306678"/>
    <x v="292"/>
    <n v="40769.471412037034"/>
    <n v="40769.472500000003"/>
    <n v="1.0879629699047655E-3"/>
    <n v="1063.8297804462229"/>
  </r>
  <r>
    <n v="294"/>
    <x v="2"/>
    <x v="0"/>
    <x v="0"/>
    <s v="Sim Run 14"/>
    <x v="2"/>
    <n v="251073.93819994849"/>
    <n v="7485.9995079170394"/>
    <n v="218688.85630071489"/>
    <n v="282421.11309970787"/>
    <n v="233644.98777492341"/>
    <n v="238737.72463445936"/>
    <n v="241428.100866661"/>
    <x v="293"/>
    <n v="260662.97977315506"/>
    <n v="263408.60805830837"/>
    <n v="268371.48458673735"/>
    <n v="274195.16165393958"/>
    <x v="293"/>
    <n v="40769.473136574074"/>
    <n v="40769.47420138889"/>
    <n v="1.0648148163454607E-3"/>
    <n v="1086.9565201766563"/>
  </r>
  <r>
    <n v="295"/>
    <x v="2"/>
    <x v="0"/>
    <x v="0"/>
    <s v="Sim Run 15"/>
    <x v="2"/>
    <n v="251035.44914923541"/>
    <n v="7504.8948120327022"/>
    <n v="216211.22789017431"/>
    <n v="289020.4063581347"/>
    <n v="233687.17933088812"/>
    <n v="238725.38506723757"/>
    <n v="241427.01585077794"/>
    <x v="294"/>
    <n v="260682.0845959103"/>
    <n v="263422.26386772102"/>
    <n v="268658.82095113752"/>
    <n v="274119.63646945247"/>
    <x v="294"/>
    <n v="40769.474861111114"/>
    <n v="40769.475960648146"/>
    <n v="1.0995370321325026E-3"/>
    <n v="1052.6315836426788"/>
  </r>
  <r>
    <n v="296"/>
    <x v="2"/>
    <x v="0"/>
    <x v="0"/>
    <s v="Sim Run 16"/>
    <x v="2"/>
    <n v="251007.53926588083"/>
    <n v="7493.6437908882308"/>
    <n v="218638.30891981258"/>
    <n v="282137.88896788342"/>
    <n v="233577.34004434288"/>
    <n v="238693.53094583331"/>
    <n v="241437.41094034995"/>
    <x v="295"/>
    <n v="260594.67150523874"/>
    <n v="263374.29789822799"/>
    <n v="268522.52985564049"/>
    <n v="273956.17502474715"/>
    <x v="295"/>
    <n v="40769.476689814815"/>
    <n v="40769.477766203701"/>
    <n v="1.0763888858491555E-3"/>
    <n v="1075.2688202408715"/>
  </r>
  <r>
    <n v="297"/>
    <x v="2"/>
    <x v="0"/>
    <x v="0"/>
    <s v="Sim Run 17"/>
    <x v="2"/>
    <n v="251038.4466542009"/>
    <n v="7487.1367731991095"/>
    <n v="218799.53548643639"/>
    <n v="281298.72180451173"/>
    <n v="233657.5169586344"/>
    <n v="238711.8401819219"/>
    <n v="241462.57306748084"/>
    <x v="296"/>
    <n v="260703.62420568481"/>
    <n v="263417.83999108913"/>
    <n v="268430.04194176046"/>
    <n v="274053.26413775253"/>
    <x v="296"/>
    <n v="40769.478402777779"/>
    <n v="40769.479502314818"/>
    <n v="1.0995370394084603E-3"/>
    <n v="1052.6315766771083"/>
  </r>
  <r>
    <n v="298"/>
    <x v="2"/>
    <x v="0"/>
    <x v="0"/>
    <s v="Sim Run 18"/>
    <x v="2"/>
    <n v="251042.0318777872"/>
    <n v="7510.0609503016403"/>
    <n v="218443.81258706847"/>
    <n v="286436.44656486117"/>
    <n v="233588.99250508039"/>
    <n v="238697.62638506235"/>
    <n v="241425.92496526756"/>
    <x v="297"/>
    <n v="260688.29583817898"/>
    <n v="263457.83006849576"/>
    <n v="268302.89229245833"/>
    <n v="274517.54022119736"/>
    <x v="297"/>
    <n v="40769.480150462965"/>
    <n v="40769.481238425928"/>
    <n v="1.0879629626288079E-3"/>
    <n v="1063.8297875607855"/>
  </r>
  <r>
    <n v="299"/>
    <x v="2"/>
    <x v="0"/>
    <x v="0"/>
    <s v="Sim Run 19"/>
    <x v="2"/>
    <n v="251069.84926014041"/>
    <n v="7503.656938550027"/>
    <n v="218489.76643227343"/>
    <n v="284361.46494160342"/>
    <n v="233726.40935489725"/>
    <n v="238722.24859581297"/>
    <n v="241468.82148870706"/>
    <x v="298"/>
    <n v="260702.52096797057"/>
    <n v="263480.61869520781"/>
    <n v="268565.68976197328"/>
    <n v="274283.09465936141"/>
    <x v="298"/>
    <n v="40769.482037037036"/>
    <n v="40769.483136574076"/>
    <n v="1.0995370394084603E-3"/>
    <n v="1052.6315766771083"/>
  </r>
  <r>
    <n v="300"/>
    <x v="2"/>
    <x v="0"/>
    <x v="0"/>
    <s v="Sim Run 20"/>
    <x v="2"/>
    <n v="251084.8491761827"/>
    <n v="7497.5741356839944"/>
    <n v="214625.33214609872"/>
    <n v="283758.24435243022"/>
    <n v="233684.64739972755"/>
    <n v="238680.87174788458"/>
    <n v="241500.85465404723"/>
    <x v="299"/>
    <n v="260674.13409818496"/>
    <n v="263391.67199200904"/>
    <n v="268483.14206345199"/>
    <n v="274663.70433559886"/>
    <x v="299"/>
    <n v="40769.483784722222"/>
    <n v="40769.484872685185"/>
    <n v="1.0879629626288079E-3"/>
    <n v="1063.8297875607855"/>
  </r>
  <r>
    <n v="301"/>
    <x v="2"/>
    <x v="0"/>
    <x v="1"/>
    <s v="Sim Run 1"/>
    <x v="0"/>
    <n v="251066.47276800021"/>
    <n v="9748.5473156241933"/>
    <n v="209605.02515672956"/>
    <n v="291878.19968968781"/>
    <n v="228378.37322836104"/>
    <n v="234959.16344043179"/>
    <n v="238491.557916285"/>
    <x v="300"/>
    <n v="263575.94223851158"/>
    <n v="266992.0832994479"/>
    <n v="273568.08330624487"/>
    <n v="281320.06696807075"/>
    <x v="300"/>
    <n v="40768.962222222224"/>
    <n v="40768.962430555555"/>
    <n v="2.0833333110203966E-4"/>
    <n v="555.55556150567202"/>
  </r>
  <r>
    <n v="302"/>
    <x v="2"/>
    <x v="0"/>
    <x v="1"/>
    <s v="Sim Run 2"/>
    <x v="0"/>
    <n v="251155.31226249208"/>
    <n v="9717.3396945874993"/>
    <n v="215430.03504868317"/>
    <n v="286283.67848891753"/>
    <n v="228784.6287055485"/>
    <n v="235356.59510001735"/>
    <n v="238954.76635980714"/>
    <x v="301"/>
    <n v="263842.93777477188"/>
    <n v="267274.64216752059"/>
    <n v="273954.4077962166"/>
    <n v="280837.43262420595"/>
    <x v="301"/>
    <n v="40768.964687500003"/>
    <n v="40768.964884259258"/>
    <n v="1.9675925432238728E-4"/>
    <n v="588.23530887701554"/>
  </r>
  <r>
    <n v="303"/>
    <x v="2"/>
    <x v="0"/>
    <x v="1"/>
    <s v="Sim Run 3"/>
    <x v="0"/>
    <n v="251039.69322258316"/>
    <n v="9785.8352937032087"/>
    <n v="209364.57036436023"/>
    <n v="287841.59261577681"/>
    <n v="228439.98334463467"/>
    <n v="235271.46802839669"/>
    <n v="238654.1418861851"/>
    <x v="302"/>
    <n v="263622.49665986828"/>
    <n v="267346.30410465674"/>
    <n v="273887.97356663487"/>
    <n v="281295.22404050623"/>
    <x v="302"/>
    <n v="40768.967164351852"/>
    <n v="40768.967395833337"/>
    <n v="2.3148148466134444E-4"/>
    <n v="499.99999313149613"/>
  </r>
  <r>
    <n v="304"/>
    <x v="2"/>
    <x v="0"/>
    <x v="1"/>
    <s v="Sim Run 4"/>
    <x v="0"/>
    <n v="251051.4205275304"/>
    <n v="9800.0322010423406"/>
    <n v="212757.98909406358"/>
    <n v="285700.01677548164"/>
    <n v="227979.21662159619"/>
    <n v="235070.77735613441"/>
    <n v="238475.75179368636"/>
    <x v="303"/>
    <n v="263565.7598376188"/>
    <n v="267090.0827537888"/>
    <n v="273642.7740201854"/>
    <n v="279379.5286391679"/>
    <x v="303"/>
    <n v="40768.969699074078"/>
    <n v="40768.969895833332"/>
    <n v="1.9675925432238728E-4"/>
    <n v="588.23530887701554"/>
  </r>
  <r>
    <n v="305"/>
    <x v="2"/>
    <x v="0"/>
    <x v="1"/>
    <s v="Sim Run 5"/>
    <x v="0"/>
    <n v="251194.60618019532"/>
    <n v="9695.0672170088728"/>
    <n v="216914.50638767786"/>
    <n v="285372.26378311822"/>
    <n v="228143.38274490138"/>
    <n v="235357.51881544513"/>
    <n v="238965.7761314972"/>
    <x v="304"/>
    <n v="263487.83429462387"/>
    <n v="267207.84650191345"/>
    <n v="273559.12347895693"/>
    <n v="281260.31903127069"/>
    <x v="304"/>
    <n v="40768.972002314818"/>
    <n v="40768.972199074073"/>
    <n v="1.9675925432238728E-4"/>
    <n v="588.23530887701554"/>
  </r>
  <r>
    <n v="306"/>
    <x v="2"/>
    <x v="0"/>
    <x v="1"/>
    <s v="Sim Run 6"/>
    <x v="0"/>
    <n v="251145.84015989112"/>
    <n v="9743.5045246755435"/>
    <n v="205828.33879965852"/>
    <n v="287100.65867057786"/>
    <n v="228746.11044155978"/>
    <n v="235019.49483947127"/>
    <n v="238655.35819588078"/>
    <x v="305"/>
    <n v="263632.96259582607"/>
    <n v="267177.80619891023"/>
    <n v="273766.69480516063"/>
    <n v="280625.56518255261"/>
    <x v="305"/>
    <n v="40768.974317129629"/>
    <n v="40768.974502314813"/>
    <n v="1.8518518481869251E-4"/>
    <n v="625.00000123691279"/>
  </r>
  <r>
    <n v="307"/>
    <x v="2"/>
    <x v="0"/>
    <x v="1"/>
    <s v="Sim Run 7"/>
    <x v="0"/>
    <n v="250990.34152938728"/>
    <n v="9766.2820714456157"/>
    <n v="212932.63504655618"/>
    <n v="289570.8893236937"/>
    <n v="228142.19473922963"/>
    <n v="234874.37849563017"/>
    <n v="238369.65124025155"/>
    <x v="306"/>
    <n v="263487.33780370158"/>
    <n v="267142.52509162406"/>
    <n v="273677.75964617368"/>
    <n v="281381.93415591971"/>
    <x v="306"/>
    <n v="40768.976840277777"/>
    <n v="40768.977060185185"/>
    <n v="2.1990740788169205E-4"/>
    <n v="526.31578833855417"/>
  </r>
  <r>
    <n v="308"/>
    <x v="2"/>
    <x v="0"/>
    <x v="1"/>
    <s v="Sim Run 8"/>
    <x v="0"/>
    <n v="250931.29416127602"/>
    <n v="9759.0213978187094"/>
    <n v="214594.75876706056"/>
    <n v="285141.81022819626"/>
    <n v="228553.3905068209"/>
    <n v="234765.61718477475"/>
    <n v="238294.67492350005"/>
    <x v="307"/>
    <n v="263289.95739386417"/>
    <n v="266890.84999778034"/>
    <n v="273714.17171686643"/>
    <n v="279282.12442775845"/>
    <x v="307"/>
    <n v="40768.979571759257"/>
    <n v="40768.979756944442"/>
    <n v="1.8518518481869251E-4"/>
    <n v="625.00000123691279"/>
  </r>
  <r>
    <n v="309"/>
    <x v="2"/>
    <x v="0"/>
    <x v="1"/>
    <s v="Sim Run 9"/>
    <x v="0"/>
    <n v="251027.68990969876"/>
    <n v="9607.6709957539078"/>
    <n v="214414.08498328677"/>
    <n v="286588.06927402789"/>
    <n v="228270.52852599137"/>
    <n v="235166.41134991695"/>
    <n v="238832.69930057178"/>
    <x v="308"/>
    <n v="263253.29930602951"/>
    <n v="266735.84617273824"/>
    <n v="273234.00641088648"/>
    <n v="282513.57595721161"/>
    <x v="308"/>
    <n v="40768.981979166667"/>
    <n v="40768.982175925928"/>
    <n v="1.9675926159834489E-4"/>
    <n v="588.23528712467146"/>
  </r>
  <r>
    <n v="310"/>
    <x v="2"/>
    <x v="0"/>
    <x v="1"/>
    <s v="Sim Run 10"/>
    <x v="0"/>
    <n v="251074.03850809354"/>
    <n v="9736.0098024016552"/>
    <n v="213427.40107600729"/>
    <n v="288506.53405860328"/>
    <n v="228637.89839897305"/>
    <n v="235043.5836898796"/>
    <n v="238715.37016596552"/>
    <x v="309"/>
    <n v="263547.26374942384"/>
    <n v="267182.23400470801"/>
    <n v="273518.40493317973"/>
    <n v="279585.20539128175"/>
    <x v="309"/>
    <n v="40768.984479166669"/>
    <n v="40768.984675925924"/>
    <n v="1.9675925432238728E-4"/>
    <n v="588.23530887701554"/>
  </r>
  <r>
    <n v="311"/>
    <x v="2"/>
    <x v="0"/>
    <x v="1"/>
    <s v="Sim Run 11"/>
    <x v="0"/>
    <n v="251132.13619697004"/>
    <n v="9824.2147708654247"/>
    <n v="209023.47470624678"/>
    <n v="287449.28625577246"/>
    <n v="227562.53382657137"/>
    <n v="234968.2170971749"/>
    <n v="238727.6143330847"/>
    <x v="310"/>
    <n v="263767.96611565765"/>
    <n v="267146.55635109608"/>
    <n v="274138.76233212638"/>
    <n v="282665.2533159263"/>
    <x v="310"/>
    <n v="40768.986979166664"/>
    <n v="40768.987175925926"/>
    <n v="1.9675926159834489E-4"/>
    <n v="588.23528712467146"/>
  </r>
  <r>
    <n v="312"/>
    <x v="2"/>
    <x v="0"/>
    <x v="1"/>
    <s v="Sim Run 12"/>
    <x v="0"/>
    <n v="251117.71338022218"/>
    <n v="9827.0134596346143"/>
    <n v="215017.32800830479"/>
    <n v="287242.28399430111"/>
    <n v="228591.81338343341"/>
    <n v="234994.62981560561"/>
    <n v="238491.74620627612"/>
    <x v="311"/>
    <n v="263750.13943994074"/>
    <n v="267495.01086818235"/>
    <n v="273851.92345883581"/>
    <n v="281845.84159268514"/>
    <x v="311"/>
    <n v="40768.989571759259"/>
    <n v="40768.989768518521"/>
    <n v="1.9675926159834489E-4"/>
    <n v="588.23528712467146"/>
  </r>
  <r>
    <n v="313"/>
    <x v="2"/>
    <x v="0"/>
    <x v="1"/>
    <s v="Sim Run 13"/>
    <x v="0"/>
    <n v="250936.90468662605"/>
    <n v="9696.4942463249408"/>
    <n v="217431.17852574523"/>
    <n v="292702.42492516973"/>
    <n v="228625.22764478254"/>
    <n v="234906.08359227137"/>
    <n v="238532.49923612172"/>
    <x v="312"/>
    <n v="263391.61546667485"/>
    <n v="266971.71458908927"/>
    <n v="273282.24148687086"/>
    <n v="280674.50975073542"/>
    <x v="312"/>
    <n v="40768.992071759261"/>
    <n v="40768.992291666669"/>
    <n v="2.1990740788169205E-4"/>
    <n v="526.31578833855417"/>
  </r>
  <r>
    <n v="314"/>
    <x v="2"/>
    <x v="0"/>
    <x v="1"/>
    <s v="Sim Run 14"/>
    <x v="0"/>
    <n v="251111.83090098429"/>
    <n v="9766.4859183511726"/>
    <n v="215296.09009935221"/>
    <n v="292004.21804516303"/>
    <n v="228297.08140694624"/>
    <n v="234981.90144276913"/>
    <n v="238558.69526594644"/>
    <x v="313"/>
    <n v="263612.20896162547"/>
    <n v="266969.72605496191"/>
    <n v="273420.60765083961"/>
    <n v="281738.35278457351"/>
    <x v="313"/>
    <n v="40768.994583333333"/>
    <n v="40768.994780092595"/>
    <n v="1.9675926159834489E-4"/>
    <n v="588.23528712467146"/>
  </r>
  <r>
    <n v="315"/>
    <x v="2"/>
    <x v="0"/>
    <x v="1"/>
    <s v="Sim Run 15"/>
    <x v="0"/>
    <n v="251119.94627021631"/>
    <n v="9745.4240220996362"/>
    <n v="214127.09092071102"/>
    <n v="287122.04680090683"/>
    <n v="227814.18830262122"/>
    <n v="235038.7395765098"/>
    <n v="238675.89101831132"/>
    <x v="314"/>
    <n v="263536.52635462087"/>
    <n v="266988.38478521153"/>
    <n v="273672.83591150952"/>
    <n v="280902.47938698443"/>
    <x v="314"/>
    <n v="40768.996932870374"/>
    <n v="40768.997141203705"/>
    <n v="2.0833333110203966E-4"/>
    <n v="555.55556150567202"/>
  </r>
  <r>
    <n v="316"/>
    <x v="2"/>
    <x v="0"/>
    <x v="1"/>
    <s v="Sim Run 16"/>
    <x v="0"/>
    <n v="251221.29158360095"/>
    <n v="9769.3474583512671"/>
    <n v="212838.93906397306"/>
    <n v="290321.92553990713"/>
    <n v="228735.79909329733"/>
    <n v="235357.81515771835"/>
    <n v="238732.78210198606"/>
    <x v="315"/>
    <n v="263637.8999600691"/>
    <n v="267282.69996558607"/>
    <n v="274156.40639382758"/>
    <n v="281519.52481990046"/>
    <x v="315"/>
    <n v="40768.999699074076"/>
    <n v="40768.999907407408"/>
    <n v="2.0833333110203966E-4"/>
    <n v="555.55556150567202"/>
  </r>
  <r>
    <n v="317"/>
    <x v="2"/>
    <x v="0"/>
    <x v="1"/>
    <s v="Sim Run 17"/>
    <x v="0"/>
    <n v="251091.06028081998"/>
    <n v="9746.3564247649956"/>
    <n v="216501.62949801711"/>
    <n v="287736.15465852688"/>
    <n v="228619.41177243373"/>
    <n v="235091.86052419251"/>
    <n v="238512.6512174251"/>
    <x v="316"/>
    <n v="263557.79281521082"/>
    <n v="267032.02994377498"/>
    <n v="273748.46108214284"/>
    <n v="280681.02240633103"/>
    <x v="316"/>
    <n v="40769.002395833333"/>
    <n v="40769.002638888887"/>
    <n v="2.4305555416503921E-4"/>
    <n v="476.1904789147531"/>
  </r>
  <r>
    <n v="318"/>
    <x v="2"/>
    <x v="0"/>
    <x v="1"/>
    <s v="Sim Run 18"/>
    <x v="0"/>
    <n v="251009.64629662476"/>
    <n v="9816.7995129284409"/>
    <n v="210878.54653980376"/>
    <n v="286688.92480428261"/>
    <n v="228216.1902430706"/>
    <n v="235133.72266518761"/>
    <n v="238538.70658684874"/>
    <x v="317"/>
    <n v="263656.29769264767"/>
    <n v="267248.1222673282"/>
    <n v="273284.47061135271"/>
    <n v="281272.49888551707"/>
    <x v="317"/>
    <n v="40769.005208333336"/>
    <n v="40769.005428240744"/>
    <n v="2.1990740788169205E-4"/>
    <n v="526.31578833855417"/>
  </r>
  <r>
    <n v="319"/>
    <x v="2"/>
    <x v="0"/>
    <x v="1"/>
    <s v="Sim Run 19"/>
    <x v="0"/>
    <n v="251044.09333414937"/>
    <n v="9651.5642603063661"/>
    <n v="212044.42477146615"/>
    <n v="285366.2487604589"/>
    <n v="228338.73189376309"/>
    <n v="235053.91274601995"/>
    <n v="238590.53645567264"/>
    <x v="318"/>
    <n v="263375.90014577168"/>
    <n v="267123.20907756855"/>
    <n v="273234.15732970199"/>
    <n v="280490.34810323437"/>
    <x v="318"/>
    <n v="40769.007847222223"/>
    <n v="40769.008067129631"/>
    <n v="2.1990740788169205E-4"/>
    <n v="526.31578833855417"/>
  </r>
  <r>
    <n v="320"/>
    <x v="2"/>
    <x v="0"/>
    <x v="1"/>
    <s v="Sim Run 20"/>
    <x v="0"/>
    <n v="251063.49851131911"/>
    <n v="9761.4236279383058"/>
    <n v="213126.67176531957"/>
    <n v="289416.38808036619"/>
    <n v="228103.96018088624"/>
    <n v="235019.38335849505"/>
    <n v="238564.47352354333"/>
    <x v="319"/>
    <n v="263570.6592442306"/>
    <n v="267244.37477217219"/>
    <n v="274058.87882993149"/>
    <n v="280826.24747258308"/>
    <x v="319"/>
    <n v="40769.010497685187"/>
    <n v="40769.010706018518"/>
    <n v="2.0833333110203966E-4"/>
    <n v="555.55556150567202"/>
  </r>
  <r>
    <n v="321"/>
    <x v="2"/>
    <x v="0"/>
    <x v="1"/>
    <s v="Sim Run 1"/>
    <x v="1"/>
    <n v="251014.05473798848"/>
    <n v="9757.3156867218786"/>
    <n v="212671.36678333968"/>
    <n v="292179.84980889142"/>
    <n v="228388.92954953335"/>
    <n v="234911.35714287517"/>
    <n v="238530.82670622857"/>
    <x v="320"/>
    <n v="263533.73589208612"/>
    <n v="267142.81799551705"/>
    <n v="273615.85743161204"/>
    <n v="281034.27583901212"/>
    <x v="320"/>
    <n v="40768.962430555555"/>
    <n v="40768.963101851848"/>
    <n v="6.7129629314877093E-4"/>
    <n v="862.06896955924776"/>
  </r>
  <r>
    <n v="322"/>
    <x v="2"/>
    <x v="0"/>
    <x v="1"/>
    <s v="Sim Run 2"/>
    <x v="1"/>
    <n v="251025.6677417907"/>
    <n v="9775.9478719660219"/>
    <n v="207968.688569038"/>
    <n v="287738.31598228624"/>
    <n v="228168.51170723597"/>
    <n v="234860.46491989054"/>
    <n v="238530.07440268717"/>
    <x v="321"/>
    <n v="263562.23357487645"/>
    <n v="267130.12404646672"/>
    <n v="273645.53048192582"/>
    <n v="281377.66954910709"/>
    <x v="321"/>
    <n v="40768.964884259258"/>
    <n v="40768.965717592589"/>
    <n v="8.3333333168411627E-4"/>
    <n v="694.44444581879202"/>
  </r>
  <r>
    <n v="323"/>
    <x v="2"/>
    <x v="0"/>
    <x v="1"/>
    <s v="Sim Run 3"/>
    <x v="1"/>
    <n v="251043.04911042663"/>
    <n v="9756.2040492987981"/>
    <n v="207839.7893139309"/>
    <n v="290105.28714290308"/>
    <n v="228503.18963966821"/>
    <n v="234996.82385795173"/>
    <n v="238540.86483419052"/>
    <x v="322"/>
    <n v="263533.08423048718"/>
    <n v="267105.65892491332"/>
    <n v="273855.32395097637"/>
    <n v="281511.97179360356"/>
    <x v="322"/>
    <n v="40768.967395833337"/>
    <n v="40768.968263888892"/>
    <n v="8.6805555474711582E-4"/>
    <n v="666.66666728754842"/>
  </r>
  <r>
    <n v="324"/>
    <x v="2"/>
    <x v="0"/>
    <x v="1"/>
    <s v="Sim Run 4"/>
    <x v="1"/>
    <n v="250977.01982602692"/>
    <n v="9780.0510367580773"/>
    <n v="211160.60299437615"/>
    <n v="295783.32922064292"/>
    <n v="228112.34375224894"/>
    <n v="235012.78594510755"/>
    <n v="238590.1834538019"/>
    <x v="323"/>
    <n v="263494.86664411717"/>
    <n v="266983.64498558227"/>
    <n v="273976.28864756646"/>
    <n v="281600.57532964746"/>
    <x v="323"/>
    <n v="40768.969895833332"/>
    <n v="40768.970567129632"/>
    <n v="6.7129630042472854E-4"/>
    <n v="862.06896021556861"/>
  </r>
  <r>
    <n v="325"/>
    <x v="2"/>
    <x v="0"/>
    <x v="1"/>
    <s v="Sim Run 5"/>
    <x v="1"/>
    <n v="251066.01799466892"/>
    <n v="9764.9118838869817"/>
    <n v="208846.33811265664"/>
    <n v="292949.62333125132"/>
    <n v="228361.59985578546"/>
    <n v="235093.75763384838"/>
    <n v="238596.70459582825"/>
    <x v="324"/>
    <n v="263587.51274607878"/>
    <n v="267128.95792922331"/>
    <n v="273724.91146035859"/>
    <n v="281628.1656551694"/>
    <x v="324"/>
    <n v="40768.972199074073"/>
    <n v="40768.972870370373"/>
    <n v="6.7129630042472854E-4"/>
    <n v="862.06896021556861"/>
  </r>
  <r>
    <n v="326"/>
    <x v="2"/>
    <x v="0"/>
    <x v="1"/>
    <s v="Sim Run 6"/>
    <x v="1"/>
    <n v="251027.36656590129"/>
    <n v="9737.0977042008617"/>
    <n v="207436.38919560911"/>
    <n v="297125.53232397139"/>
    <n v="228469.57497651307"/>
    <n v="235033.80310041094"/>
    <n v="238548.74731292625"/>
    <x v="325"/>
    <n v="263507.81076081732"/>
    <n v="267109.03459750087"/>
    <n v="273814.02095484495"/>
    <n v="281557.56458810985"/>
    <x v="325"/>
    <n v="40768.974502314813"/>
    <n v="40768.975347222222"/>
    <n v="8.4490740846376866E-4"/>
    <n v="684.93150599296666"/>
  </r>
  <r>
    <n v="327"/>
    <x v="2"/>
    <x v="0"/>
    <x v="1"/>
    <s v="Sim Run 7"/>
    <x v="1"/>
    <n v="251104.24228134402"/>
    <n v="9761.8975638193806"/>
    <n v="213481.06045650784"/>
    <n v="293881.51698108774"/>
    <n v="228279.13043342545"/>
    <n v="235015.9213542763"/>
    <n v="238625.40465646086"/>
    <x v="326"/>
    <n v="263571.12301820429"/>
    <n v="267129.98970237933"/>
    <n v="273707.00874373846"/>
    <n v="281265.27966177359"/>
    <x v="326"/>
    <n v="40768.977060185185"/>
    <n v="40768.978125000001"/>
    <n v="1.0648148163454607E-3"/>
    <n v="543.47826008832817"/>
  </r>
  <r>
    <n v="328"/>
    <x v="2"/>
    <x v="0"/>
    <x v="1"/>
    <s v="Sim Run 8"/>
    <x v="1"/>
    <n v="251071.80889847697"/>
    <n v="9771.6678436387701"/>
    <n v="211152.68851052798"/>
    <n v="292005.62461033976"/>
    <n v="228512.2773229641"/>
    <n v="235011.99105576388"/>
    <n v="238559.91792496311"/>
    <x v="327"/>
    <n v="263638.84552561684"/>
    <n v="267201.34897908918"/>
    <n v="273771.31459827395"/>
    <n v="281015.28977815557"/>
    <x v="327"/>
    <n v="40768.979756944442"/>
    <n v="40768.980532407404"/>
    <n v="7.7546296233776957E-4"/>
    <n v="746.26865731807425"/>
  </r>
  <r>
    <n v="329"/>
    <x v="2"/>
    <x v="0"/>
    <x v="1"/>
    <s v="Sim Run 9"/>
    <x v="1"/>
    <n v="251080.27140861831"/>
    <n v="9721.750351933435"/>
    <n v="207371.4981871279"/>
    <n v="291719.54848628427"/>
    <n v="228396.90486409311"/>
    <n v="235108.83472557954"/>
    <n v="238717.57118083496"/>
    <x v="328"/>
    <n v="263545.73675742984"/>
    <n v="267048.66382935824"/>
    <n v="273781.91863293049"/>
    <n v="281070.09485764772"/>
    <x v="328"/>
    <n v="40768.982175925928"/>
    <n v="40768.983032407406"/>
    <n v="8.5648147796746343E-4"/>
    <n v="675.67567844787402"/>
  </r>
  <r>
    <n v="330"/>
    <x v="2"/>
    <x v="0"/>
    <x v="1"/>
    <s v="Sim Run 10"/>
    <x v="1"/>
    <n v="251092.3401941249"/>
    <n v="9766.2309864816525"/>
    <n v="208677.37831742584"/>
    <n v="290458.0493658809"/>
    <n v="228252.39165769622"/>
    <n v="234927.38056820349"/>
    <n v="238513.56748900135"/>
    <x v="329"/>
    <n v="263574.36923868506"/>
    <n v="267095.57397406403"/>
    <n v="273661.52146909421"/>
    <n v="281485.93316218816"/>
    <x v="329"/>
    <n v="40768.984675925924"/>
    <n v="40768.985520833332"/>
    <n v="8.4490740846376866E-4"/>
    <n v="684.93150599296666"/>
  </r>
  <r>
    <n v="331"/>
    <x v="2"/>
    <x v="0"/>
    <x v="1"/>
    <s v="Sim Run 11"/>
    <x v="1"/>
    <n v="251038.29838253776"/>
    <n v="9797.7317088405616"/>
    <n v="205118.54002060089"/>
    <n v="292763.71572371107"/>
    <n v="228145.35453939333"/>
    <n v="234931.98525632636"/>
    <n v="238549.51301689298"/>
    <x v="330"/>
    <n v="263579.62597014586"/>
    <n v="267122.85963991325"/>
    <n v="274034.60448298207"/>
    <n v="281762.95815427141"/>
    <x v="330"/>
    <n v="40768.987175925926"/>
    <n v="40768.98810185185"/>
    <n v="9.2592592409346253E-4"/>
    <n v="625.00000123691279"/>
  </r>
  <r>
    <n v="332"/>
    <x v="2"/>
    <x v="0"/>
    <x v="1"/>
    <s v="Sim Run 12"/>
    <x v="1"/>
    <n v="251066.72648788558"/>
    <n v="9774.6988924695615"/>
    <n v="210166.80609948497"/>
    <n v="288602.27439848054"/>
    <n v="228520.8525729354"/>
    <n v="234960.08516918583"/>
    <n v="238596.6851066305"/>
    <x v="331"/>
    <n v="263539.16700245562"/>
    <n v="267103.27396147157"/>
    <n v="273998.05202674284"/>
    <n v="281248.99709992221"/>
    <x v="331"/>
    <n v="40768.989768518521"/>
    <n v="40768.990613425929"/>
    <n v="8.4490740846376866E-4"/>
    <n v="684.93150599296666"/>
  </r>
  <r>
    <n v="333"/>
    <x v="2"/>
    <x v="0"/>
    <x v="1"/>
    <s v="Sim Run 13"/>
    <x v="1"/>
    <n v="251100.25114501224"/>
    <n v="9801.3896875429764"/>
    <n v="210212.21200439651"/>
    <n v="296006.60842520196"/>
    <n v="228477.98407037251"/>
    <n v="234940.84895410485"/>
    <n v="238506.11498797481"/>
    <x v="332"/>
    <n v="263674.20890073286"/>
    <n v="267234.12795184803"/>
    <n v="273860.1220356577"/>
    <n v="281132.62448604306"/>
    <x v="332"/>
    <n v="40768.992291666669"/>
    <n v="40768.993125000001"/>
    <n v="8.3333333168411627E-4"/>
    <n v="694.44444581879202"/>
  </r>
  <r>
    <n v="334"/>
    <x v="2"/>
    <x v="0"/>
    <x v="1"/>
    <s v="Sim Run 14"/>
    <x v="1"/>
    <n v="251031.93732890557"/>
    <n v="9737.8823235920045"/>
    <n v="211005.76782257456"/>
    <n v="291005.05746155186"/>
    <n v="228459.60550968882"/>
    <n v="234928.82541654594"/>
    <n v="238457.15542965243"/>
    <x v="333"/>
    <n v="263500.18055957631"/>
    <n v="267002.79014238063"/>
    <n v="273554.30912434903"/>
    <n v="281603.71087602823"/>
    <x v="333"/>
    <n v="40768.994780092595"/>
    <n v="40768.995474537034"/>
    <n v="6.9444443943211809E-4"/>
    <n v="833.33333934812504"/>
  </r>
  <r>
    <n v="335"/>
    <x v="2"/>
    <x v="0"/>
    <x v="1"/>
    <s v="Sim Run 15"/>
    <x v="1"/>
    <n v="251102.3080403714"/>
    <n v="9775.6336325023203"/>
    <n v="210768.73986037192"/>
    <n v="293127.06666478905"/>
    <n v="228437.30524133684"/>
    <n v="235068.39571332428"/>
    <n v="238606.75850658596"/>
    <x v="334"/>
    <n v="263628.68669968582"/>
    <n v="267171.18412353907"/>
    <n v="273743.23642408324"/>
    <n v="281259.13949745841"/>
    <x v="334"/>
    <n v="40768.997141203705"/>
    <n v="40768.99800925926"/>
    <n v="8.6805555474711582E-4"/>
    <n v="666.66666728754842"/>
  </r>
  <r>
    <n v="336"/>
    <x v="2"/>
    <x v="0"/>
    <x v="1"/>
    <s v="Sim Run 16"/>
    <x v="1"/>
    <n v="251058.88429834862"/>
    <n v="9775.0415554690881"/>
    <n v="212212.48017790128"/>
    <n v="289859.33690655063"/>
    <n v="228134.06184062429"/>
    <n v="234944.18513716233"/>
    <n v="238472.68931813538"/>
    <x v="335"/>
    <n v="263599.99891945638"/>
    <n v="267255.27106873336"/>
    <n v="273723.68097755942"/>
    <n v="280441.36688951013"/>
    <x v="335"/>
    <n v="40768.999907407408"/>
    <n v="40769.000856481478"/>
    <n v="9.4907407037680969E-4"/>
    <n v="609.75609993637454"/>
  </r>
  <r>
    <n v="337"/>
    <x v="2"/>
    <x v="0"/>
    <x v="1"/>
    <s v="Sim Run 17"/>
    <x v="1"/>
    <n v="251050.74030182781"/>
    <n v="9723.9377681132701"/>
    <n v="209695.88280466892"/>
    <n v="291660.04042384378"/>
    <n v="228612.86464811696"/>
    <n v="234968.91731432368"/>
    <n v="238447.45911468778"/>
    <x v="336"/>
    <n v="263461.80698440067"/>
    <n v="266936.4212365243"/>
    <n v="273536.07550608239"/>
    <n v="281652.0181010032"/>
    <x v="336"/>
    <n v="40769.002638888887"/>
    <n v="40769.003634259258"/>
    <n v="9.9537037021946162E-4"/>
    <n v="581.39534892535505"/>
  </r>
  <r>
    <n v="338"/>
    <x v="2"/>
    <x v="0"/>
    <x v="1"/>
    <s v="Sim Run 18"/>
    <x v="1"/>
    <n v="251046.07596215483"/>
    <n v="9748.6574994623334"/>
    <n v="210698.47391732095"/>
    <n v="292069.76334466372"/>
    <n v="228512.92106738078"/>
    <n v="235036.99257375544"/>
    <n v="238607.43136747653"/>
    <x v="337"/>
    <n v="263598.23697994271"/>
    <n v="267162.82819509954"/>
    <n v="273992.80094054854"/>
    <n v="281312.81055494497"/>
    <x v="337"/>
    <n v="40769.005428240744"/>
    <n v="40769.006307870368"/>
    <n v="8.7962962425081059E-4"/>
    <n v="657.8947408650447"/>
  </r>
  <r>
    <n v="339"/>
    <x v="2"/>
    <x v="0"/>
    <x v="1"/>
    <s v="Sim Run 19"/>
    <x v="1"/>
    <n v="251072.36671509227"/>
    <n v="9765.397268634013"/>
    <n v="208167.15386096988"/>
    <n v="289661.38593728805"/>
    <n v="228272.7362233577"/>
    <n v="235072.6798595461"/>
    <n v="238623.22886385606"/>
    <x v="338"/>
    <n v="263591.86810178088"/>
    <n v="267163.50555031828"/>
    <n v="273879.47620328667"/>
    <n v="281181.57822847983"/>
    <x v="338"/>
    <n v="40769.008067129631"/>
    <n v="40769.008958333332"/>
    <n v="8.9120370103046298E-4"/>
    <n v="649.35065129843144"/>
  </r>
  <r>
    <n v="340"/>
    <x v="2"/>
    <x v="0"/>
    <x v="1"/>
    <s v="Sim Run 20"/>
    <x v="1"/>
    <n v="251064.04224649415"/>
    <n v="9765.9520282123613"/>
    <n v="210141.30498809402"/>
    <n v="300923.74990348693"/>
    <n v="228421.69809436321"/>
    <n v="234977.66342681125"/>
    <n v="238506.73351212876"/>
    <x v="339"/>
    <n v="263632.81791655422"/>
    <n v="267153.95183284249"/>
    <n v="273817.07580713736"/>
    <n v="280764.52057981567"/>
    <x v="339"/>
    <n v="40769.010706018518"/>
    <n v="40769.01158564815"/>
    <n v="8.7962963152676821E-4"/>
    <n v="657.89473542319274"/>
  </r>
  <r>
    <n v="341"/>
    <x v="2"/>
    <x v="0"/>
    <x v="1"/>
    <s v="Sim Run 1"/>
    <x v="2"/>
    <n v="251060.04202786423"/>
    <n v="9765.8166583604034"/>
    <n v="210834.78363872325"/>
    <n v="292984.62755821599"/>
    <n v="228494.19731378375"/>
    <n v="234992.61526176528"/>
    <n v="238542.02294232917"/>
    <x v="340"/>
    <n v="263603.00043230929"/>
    <n v="267086.55436912336"/>
    <n v="273870.36500830052"/>
    <n v="280795.29211108002"/>
    <x v="340"/>
    <n v="40768.963101851848"/>
    <n v="40768.964687500003"/>
    <n v="1.5856481550144963E-3"/>
    <n v="729.92700413845978"/>
  </r>
  <r>
    <n v="342"/>
    <x v="2"/>
    <x v="0"/>
    <x v="1"/>
    <s v="Sim Run 2"/>
    <x v="2"/>
    <n v="251031.76468142204"/>
    <n v="9758.1182975742577"/>
    <n v="207421.68674570465"/>
    <n v="296833.0515951963"/>
    <n v="228515.96467515689"/>
    <n v="234986.86733755309"/>
    <n v="238498.70229834606"/>
    <x v="341"/>
    <n v="263558.79178054573"/>
    <n v="267132.32632292964"/>
    <n v="273714.39961719402"/>
    <n v="280654.49859577813"/>
    <x v="341"/>
    <n v="40768.965717592589"/>
    <n v="40768.967164351852"/>
    <n v="1.4467592627624981E-3"/>
    <n v="799.99999806284904"/>
  </r>
  <r>
    <n v="343"/>
    <x v="2"/>
    <x v="0"/>
    <x v="1"/>
    <s v="Sim Run 3"/>
    <x v="2"/>
    <n v="251073.00622266965"/>
    <n v="9801.5918883669856"/>
    <n v="209103.16003377197"/>
    <n v="289265.18730595353"/>
    <n v="228372.14609662301"/>
    <n v="234943.66292136427"/>
    <n v="238522.85704571701"/>
    <x v="342"/>
    <n v="263662.9690675828"/>
    <n v="267216.83246172877"/>
    <n v="273908.17525969475"/>
    <n v="281043.91195530666"/>
    <x v="342"/>
    <n v="40768.968263888892"/>
    <n v="40768.969699074078"/>
    <n v="1.4351851859828457E-3"/>
    <n v="806.45161245500867"/>
  </r>
  <r>
    <n v="344"/>
    <x v="2"/>
    <x v="0"/>
    <x v="1"/>
    <s v="Sim Run 4"/>
    <x v="2"/>
    <n v="251060.5497105949"/>
    <n v="9771.0894293004694"/>
    <n v="209819.49195182486"/>
    <n v="291429.6706083811"/>
    <n v="228345.36360494798"/>
    <n v="235035.67644964581"/>
    <n v="238603.47106241839"/>
    <x v="343"/>
    <n v="263598.80462895503"/>
    <n v="267196.02681792621"/>
    <n v="273854.6595206256"/>
    <n v="281001.53870001412"/>
    <x v="343"/>
    <n v="40768.970567129632"/>
    <n v="40768.972002314818"/>
    <n v="1.4351851859828457E-3"/>
    <n v="806.45161245500867"/>
  </r>
  <r>
    <n v="345"/>
    <x v="2"/>
    <x v="0"/>
    <x v="1"/>
    <s v="Sim Run 5"/>
    <x v="2"/>
    <n v="251077.60251118374"/>
    <n v="9774.4655538783754"/>
    <n v="209777.93371117086"/>
    <n v="291482.90124007617"/>
    <n v="228238.32106976805"/>
    <n v="234958.22781383983"/>
    <n v="238558.2498096654"/>
    <x v="344"/>
    <n v="263591.68547704688"/>
    <n v="267085.31489216839"/>
    <n v="273860.41032934387"/>
    <n v="280964.05282958335"/>
    <x v="344"/>
    <n v="40768.972870370373"/>
    <n v="40768.974317129629"/>
    <n v="1.4467592554865405E-3"/>
    <n v="800.00000208616257"/>
  </r>
  <r>
    <n v="346"/>
    <x v="2"/>
    <x v="0"/>
    <x v="1"/>
    <s v="Sim Run 6"/>
    <x v="2"/>
    <n v="251037.49446805171"/>
    <n v="9761.5674101210807"/>
    <n v="209656.34283186059"/>
    <n v="294268.95729192544"/>
    <n v="228362.46288132877"/>
    <n v="234999.88620888389"/>
    <n v="238519.18580244674"/>
    <x v="345"/>
    <n v="263537.07809745485"/>
    <n v="267081.9545249173"/>
    <n v="273885.39169559674"/>
    <n v="281420.24540584063"/>
    <x v="345"/>
    <n v="40768.975347222222"/>
    <n v="40768.976840277777"/>
    <n v="1.4930555553291924E-3"/>
    <n v="775.19379856713999"/>
  </r>
  <r>
    <n v="347"/>
    <x v="2"/>
    <x v="0"/>
    <x v="1"/>
    <s v="Sim Run 7"/>
    <x v="2"/>
    <n v="251056.21056776115"/>
    <n v="9750.2368510772158"/>
    <n v="207122.21527526993"/>
    <n v="296592.8958091255"/>
    <n v="228249.6357847247"/>
    <n v="235050.92672285769"/>
    <n v="238565.34084762231"/>
    <x v="346"/>
    <n v="263542.74815114599"/>
    <n v="267120.3643458623"/>
    <n v="273665.58305228979"/>
    <n v="280659.67539089819"/>
    <x v="346"/>
    <n v="40768.978125000001"/>
    <n v="40768.979571759257"/>
    <n v="1.4467592554865405E-3"/>
    <n v="800.00000208616257"/>
  </r>
  <r>
    <n v="348"/>
    <x v="2"/>
    <x v="0"/>
    <x v="1"/>
    <s v="Sim Run 8"/>
    <x v="2"/>
    <n v="251050.64311767372"/>
    <n v="9799.00074143042"/>
    <n v="209648.16708689136"/>
    <n v="297441.42859788012"/>
    <n v="227977.5711045819"/>
    <n v="234977.98387566532"/>
    <n v="238534.34816750218"/>
    <x v="347"/>
    <n v="263648.20863457484"/>
    <n v="267165.41612598463"/>
    <n v="273805.31940118363"/>
    <n v="280837.57895747368"/>
    <x v="347"/>
    <n v="40768.980532407404"/>
    <n v="40768.981979166667"/>
    <n v="1.4467592627624981E-3"/>
    <n v="799.99999806284904"/>
  </r>
  <r>
    <n v="349"/>
    <x v="2"/>
    <x v="0"/>
    <x v="1"/>
    <s v="Sim Run 9"/>
    <x v="2"/>
    <n v="251038.2102149273"/>
    <n v="9773.1279356525374"/>
    <n v="207629.14437822378"/>
    <n v="289562.15069333347"/>
    <n v="228238.62223519964"/>
    <n v="234969.81067133599"/>
    <n v="238562.93081421102"/>
    <x v="348"/>
    <n v="263570.43888883595"/>
    <n v="267137.22445047571"/>
    <n v="273719.27856750163"/>
    <n v="281178.41345927777"/>
    <x v="348"/>
    <n v="40768.983032407406"/>
    <n v="40768.984479166669"/>
    <n v="1.4467592627624981E-3"/>
    <n v="799.99999806284904"/>
  </r>
  <r>
    <n v="350"/>
    <x v="2"/>
    <x v="0"/>
    <x v="1"/>
    <s v="Sim Run 10"/>
    <x v="2"/>
    <n v="251034.21948275369"/>
    <n v="9760.0901572929652"/>
    <n v="210764.94250428944"/>
    <n v="295547.00713191426"/>
    <n v="228215.75709060466"/>
    <n v="234999.57615755187"/>
    <n v="238530.58077326068"/>
    <x v="349"/>
    <n v="263575.04016563413"/>
    <n v="267089.98368546297"/>
    <n v="273744.71367625357"/>
    <n v="280806.03767873679"/>
    <x v="349"/>
    <n v="40768.985520833332"/>
    <n v="40768.986979166664"/>
    <n v="1.4583333322661929E-3"/>
    <n v="793.65079423155032"/>
  </r>
  <r>
    <n v="351"/>
    <x v="2"/>
    <x v="0"/>
    <x v="1"/>
    <s v="Sim Run 11"/>
    <x v="2"/>
    <n v="251064.85603428329"/>
    <n v="9778.0407599627761"/>
    <n v="206465.94985501375"/>
    <n v="296086.83024818375"/>
    <n v="228268.15488519071"/>
    <n v="234945.35844681351"/>
    <n v="238556.62549955255"/>
    <x v="350"/>
    <n v="263599.72844679776"/>
    <n v="267113.79521427356"/>
    <n v="273907.85438178829"/>
    <n v="280887.90948692674"/>
    <x v="350"/>
    <n v="40768.98810185185"/>
    <n v="40768.989571759259"/>
    <n v="1.4699074090458453E-3"/>
    <n v="787.40157392546951"/>
  </r>
  <r>
    <n v="352"/>
    <x v="2"/>
    <x v="0"/>
    <x v="1"/>
    <s v="Sim Run 12"/>
    <x v="2"/>
    <n v="251031.20045532368"/>
    <n v="9752.3622458975351"/>
    <n v="207669.14969411527"/>
    <n v="290457.94720314874"/>
    <n v="228330.92188318088"/>
    <n v="234901.95663778292"/>
    <n v="238497.18996914104"/>
    <x v="351"/>
    <n v="263513.6245922005"/>
    <n v="267011.77937728202"/>
    <n v="273749.96156586701"/>
    <n v="281134.22207840625"/>
    <x v="351"/>
    <n v="40768.990613425929"/>
    <n v="40768.992071759261"/>
    <n v="1.4583333322661929E-3"/>
    <n v="793.65079423155032"/>
  </r>
  <r>
    <n v="353"/>
    <x v="2"/>
    <x v="0"/>
    <x v="1"/>
    <s v="Sim Run 13"/>
    <x v="2"/>
    <n v="251057.65468247788"/>
    <n v="9754.6625566164421"/>
    <n v="210826.36623140614"/>
    <n v="297850.71071562718"/>
    <n v="228332.53928264539"/>
    <n v="235034.95963430614"/>
    <n v="238607.42131894417"/>
    <x v="352"/>
    <n v="263559.93969940953"/>
    <n v="267135.04560759093"/>
    <n v="273809.34632933693"/>
    <n v="281404.75314790249"/>
    <x v="352"/>
    <n v="40768.993125000001"/>
    <n v="40768.994583333333"/>
    <n v="1.4583333322661929E-3"/>
    <n v="793.65079423155032"/>
  </r>
  <r>
    <n v="354"/>
    <x v="2"/>
    <x v="0"/>
    <x v="1"/>
    <s v="Sim Run 14"/>
    <x v="2"/>
    <n v="251083.87550334155"/>
    <n v="9735.2064153224637"/>
    <n v="208581.3492449426"/>
    <n v="295277.12291769806"/>
    <n v="228596.15899149596"/>
    <n v="235090.26311614516"/>
    <n v="238603.50737179921"/>
    <x v="353"/>
    <n v="263576.08075758617"/>
    <n v="267058.97667185613"/>
    <n v="273807.34374126687"/>
    <n v="281468.8012624929"/>
    <x v="353"/>
    <n v="40768.995474537034"/>
    <n v="40768.996932870374"/>
    <n v="1.4583333395421505E-3"/>
    <n v="793.65079027184549"/>
  </r>
  <r>
    <n v="355"/>
    <x v="2"/>
    <x v="0"/>
    <x v="1"/>
    <s v="Sim Run 15"/>
    <x v="2"/>
    <n v="251048.10126205249"/>
    <n v="9744.2284424465579"/>
    <n v="211739.86567497748"/>
    <n v="294715.45668362267"/>
    <n v="228337.20365818331"/>
    <n v="235062.61626889766"/>
    <n v="238587.57065219004"/>
    <x v="354"/>
    <n v="263510.01417402358"/>
    <n v="267120.7347741127"/>
    <n v="273921.21305419831"/>
    <n v="280776.31751321437"/>
    <x v="354"/>
    <n v="40768.99800925926"/>
    <n v="40768.999699074076"/>
    <n v="1.6898148169275373E-3"/>
    <n v="684.93150599296666"/>
  </r>
  <r>
    <n v="356"/>
    <x v="2"/>
    <x v="0"/>
    <x v="1"/>
    <s v="Sim Run 16"/>
    <x v="2"/>
    <n v="251047.18925794665"/>
    <n v="9757.5560809844956"/>
    <n v="211870.04899706601"/>
    <n v="293438.10079269175"/>
    <n v="228317.96024236546"/>
    <n v="234966.70783501444"/>
    <n v="238524.56099866371"/>
    <x v="355"/>
    <n v="263568.45557414903"/>
    <n v="267132.71368692751"/>
    <n v="273695.56036762585"/>
    <n v="281250.63273790455"/>
    <x v="355"/>
    <n v="40769.000856481478"/>
    <n v="40769.002395833333"/>
    <n v="1.5393518551718444E-3"/>
    <n v="751.87969762650596"/>
  </r>
  <r>
    <n v="357"/>
    <x v="2"/>
    <x v="0"/>
    <x v="1"/>
    <s v="Sim Run 17"/>
    <x v="2"/>
    <n v="251115.51319153988"/>
    <n v="9787.4441412830365"/>
    <n v="207173.61604079063"/>
    <n v="291162.49694815354"/>
    <n v="228500.75867336977"/>
    <n v="234993.41016370233"/>
    <n v="238614.74361752864"/>
    <x v="356"/>
    <n v="263663.25761623541"/>
    <n v="267271.36082295125"/>
    <n v="274098.52634138073"/>
    <n v="281554.13495031162"/>
    <x v="356"/>
    <n v="40769.003634259258"/>
    <n v="40769.005208333336"/>
    <n v="1.5740740782348439E-3"/>
    <n v="735.29411570344666"/>
  </r>
  <r>
    <n v="358"/>
    <x v="2"/>
    <x v="0"/>
    <x v="1"/>
    <s v="Sim Run 18"/>
    <x v="2"/>
    <n v="251075.43836875347"/>
    <n v="9771.3980393281217"/>
    <n v="209420.06569904965"/>
    <n v="291765.98780496872"/>
    <n v="228245.27152121894"/>
    <n v="234927.3135173388"/>
    <n v="238567.49821501592"/>
    <x v="357"/>
    <n v="263628.40277277888"/>
    <n v="267159.70054449205"/>
    <n v="273633.60266194586"/>
    <n v="281128.4470319156"/>
    <x v="357"/>
    <n v="40769.006307870368"/>
    <n v="40769.007847222223"/>
    <n v="1.5393518551718444E-3"/>
    <n v="751.87969762650596"/>
  </r>
  <r>
    <n v="359"/>
    <x v="2"/>
    <x v="0"/>
    <x v="1"/>
    <s v="Sim Run 19"/>
    <x v="2"/>
    <n v="251072.58177700322"/>
    <n v="9752.9531085339822"/>
    <n v="211898.8902175609"/>
    <n v="290430.64491198625"/>
    <n v="228420.41327971069"/>
    <n v="235091.75614645222"/>
    <n v="238529.21026455186"/>
    <x v="358"/>
    <n v="263578.6891217074"/>
    <n v="267116.45911697025"/>
    <n v="273764.29287801735"/>
    <n v="281020.70728273032"/>
    <x v="358"/>
    <n v="40769.008958333332"/>
    <n v="40769.010497685187"/>
    <n v="1.5393518551718444E-3"/>
    <n v="751.87969762650596"/>
  </r>
  <r>
    <n v="360"/>
    <x v="2"/>
    <x v="0"/>
    <x v="1"/>
    <s v="Sim Run 20"/>
    <x v="2"/>
    <n v="251041.6516136296"/>
    <n v="9786.9620986655336"/>
    <n v="211170.26469881914"/>
    <n v="292718.43870278588"/>
    <n v="228177.41584542333"/>
    <n v="234985.88892095373"/>
    <n v="238497.81392675458"/>
    <x v="359"/>
    <n v="263577.95318605506"/>
    <n v="267151.582706146"/>
    <n v="273843.82792536967"/>
    <n v="281295.65615617938"/>
    <x v="359"/>
    <n v="40769.01158564815"/>
    <n v="40769.013124999998"/>
    <n v="1.5393518478958867E-3"/>
    <n v="751.87970118036856"/>
  </r>
  <r>
    <n v="361"/>
    <x v="3"/>
    <x v="0"/>
    <x v="1"/>
    <s v="Sim Run 1"/>
    <x v="0"/>
    <n v="250990.99547627178"/>
    <n v="11145.538677505081"/>
    <n v="204820.84701148458"/>
    <n v="291229.82900223386"/>
    <n v="225223.31471241993"/>
    <n v="232741.84314650021"/>
    <n v="236700.97521492871"/>
    <x v="360"/>
    <n v="265266.72713921394"/>
    <n v="269383.65923983016"/>
    <n v="276921.2628509241"/>
    <n v="284584.79467309854"/>
    <x v="360"/>
    <n v="40778.872337962966"/>
    <n v="40778.872349537036"/>
    <n v="1.1574069503694773E-5"/>
    <n v="10000.003948809275"/>
  </r>
  <r>
    <n v="362"/>
    <x v="3"/>
    <x v="0"/>
    <x v="1"/>
    <s v="Sim Run 2"/>
    <x v="0"/>
    <n v="251077.66602114186"/>
    <n v="11165.597457008947"/>
    <n v="207004.75448197723"/>
    <n v="295922.19153592148"/>
    <n v="225191.52953100015"/>
    <n v="232798.57567470972"/>
    <n v="236870.56647345712"/>
    <x v="361"/>
    <n v="265351.38541103003"/>
    <n v="269416.24062504934"/>
    <n v="276838.83448529016"/>
    <n v="285705.66129971301"/>
    <x v="361"/>
    <n v="40778.872395833336"/>
    <n v="40778.872395833336"/>
    <n v="5.0000000000000004E-6"/>
    <n v="23148.148148148146"/>
  </r>
  <r>
    <n v="363"/>
    <x v="3"/>
    <x v="0"/>
    <x v="1"/>
    <s v="Sim Run 3"/>
    <x v="0"/>
    <n v="251098.54553117102"/>
    <n v="11163.784278740253"/>
    <n v="206636.66931010957"/>
    <n v="292129.57747592719"/>
    <n v="224711.20819792428"/>
    <n v="232711.21303180524"/>
    <n v="236723.89528038984"/>
    <x v="362"/>
    <n v="265325.11862999131"/>
    <n v="269365.4999340371"/>
    <n v="276606.93545654631"/>
    <n v="284543.87415844499"/>
    <x v="362"/>
    <n v="40778.872442129628"/>
    <n v="40778.872453703705"/>
    <n v="1.1574076779652387E-5"/>
    <n v="9999.9976623808834"/>
  </r>
  <r>
    <n v="364"/>
    <x v="3"/>
    <x v="0"/>
    <x v="1"/>
    <s v="Sim Run 4"/>
    <x v="0"/>
    <n v="251208.50069925623"/>
    <n v="11139.714826197742"/>
    <n v="205673.64468025998"/>
    <n v="292327.73317347636"/>
    <n v="225581.29098668625"/>
    <n v="232855.02272735146"/>
    <n v="236890.58229339114"/>
    <x v="363"/>
    <n v="265515.04856660124"/>
    <n v="269536.12365023163"/>
    <n v="277216.81295044307"/>
    <n v="285676.12515174539"/>
    <x v="363"/>
    <n v="40778.872499999998"/>
    <n v="40778.872499999998"/>
    <n v="5.0000000000000004E-6"/>
    <n v="23148.148148148146"/>
  </r>
  <r>
    <n v="365"/>
    <x v="3"/>
    <x v="0"/>
    <x v="1"/>
    <s v="Sim Run 5"/>
    <x v="0"/>
    <n v="251072.92073724422"/>
    <n v="11226.36058981785"/>
    <n v="210974.58747356097"/>
    <n v="291741.44974528754"/>
    <n v="224956.13724645937"/>
    <n v="232592.87600038"/>
    <n v="236632.03090574752"/>
    <x v="364"/>
    <n v="265577.65699078952"/>
    <n v="269589.82527220389"/>
    <n v="276954.21749776829"/>
    <n v="285064.24370621704"/>
    <x v="364"/>
    <n v="40778.872546296298"/>
    <n v="40778.872557870367"/>
    <n v="1.1574069503694773E-5"/>
    <n v="10000.003948809275"/>
  </r>
  <r>
    <n v="366"/>
    <x v="3"/>
    <x v="0"/>
    <x v="1"/>
    <s v="Sim Run 6"/>
    <x v="0"/>
    <n v="251164.56837783012"/>
    <n v="11225.096302652011"/>
    <n v="205554.51140915536"/>
    <n v="291546.01151874126"/>
    <n v="224913.87093040091"/>
    <n v="232487.36155710623"/>
    <n v="236646.0472085253"/>
    <x v="365"/>
    <n v="265556.76452595938"/>
    <n v="269438.77515051345"/>
    <n v="276731.23359257856"/>
    <n v="284916.61359460512"/>
    <x v="365"/>
    <n v="40778.872604166667"/>
    <n v="40778.872604166667"/>
    <n v="5.0000000000000004E-6"/>
    <n v="23148.148148148146"/>
  </r>
  <r>
    <n v="367"/>
    <x v="3"/>
    <x v="0"/>
    <x v="1"/>
    <s v="Sim Run 7"/>
    <x v="0"/>
    <n v="251041.6973553253"/>
    <n v="11167.64409297233"/>
    <n v="206122.9177367551"/>
    <n v="296649.79009998334"/>
    <n v="224823.19647778667"/>
    <n v="232757.11847718136"/>
    <n v="236761.57240144943"/>
    <x v="366"/>
    <n v="265321.33971070207"/>
    <n v="269398.36935246596"/>
    <n v="277015.84705443797"/>
    <n v="285570.10640503385"/>
    <x v="366"/>
    <n v="40778.872650462959"/>
    <n v="40778.872662037036"/>
    <n v="1.1574076779652387E-5"/>
    <n v="9999.9976623808834"/>
  </r>
  <r>
    <n v="368"/>
    <x v="3"/>
    <x v="0"/>
    <x v="1"/>
    <s v="Sim Run 8"/>
    <x v="0"/>
    <n v="251103.79951921606"/>
    <n v="11080.931196019623"/>
    <n v="211046.16958006809"/>
    <n v="291240.37119111518"/>
    <n v="225426.35704826628"/>
    <n v="232769.18913297873"/>
    <n v="236861.2152755713"/>
    <x v="367"/>
    <n v="265271.7981961398"/>
    <n v="269317.19781851501"/>
    <n v="276446.03427406063"/>
    <n v="284907.13095887925"/>
    <x v="367"/>
    <n v="40778.872696759259"/>
    <n v="40778.872708333336"/>
    <n v="1.1574076779652387E-5"/>
    <n v="9999.9976623808834"/>
  </r>
  <r>
    <n v="369"/>
    <x v="3"/>
    <x v="0"/>
    <x v="1"/>
    <s v="Sim Run 9"/>
    <x v="0"/>
    <n v="251192.41656826812"/>
    <n v="11177.437916129931"/>
    <n v="209168.22226139941"/>
    <n v="291979.71427135763"/>
    <n v="225348.93249705757"/>
    <n v="232848.10743028179"/>
    <n v="236873.77711074168"/>
    <x v="368"/>
    <n v="265449.07337530423"/>
    <n v="269619.05609570094"/>
    <n v="277420.95936553698"/>
    <n v="285982.88073344075"/>
    <x v="368"/>
    <n v="40778.872754629629"/>
    <n v="40778.872766203705"/>
    <n v="1.1574076779652387E-5"/>
    <n v="9999.9976623808834"/>
  </r>
  <r>
    <n v="370"/>
    <x v="3"/>
    <x v="0"/>
    <x v="1"/>
    <s v="Sim Run 10"/>
    <x v="0"/>
    <n v="251051.03628002061"/>
    <n v="11165.824496156971"/>
    <n v="203671.560450071"/>
    <n v="295001.53933005215"/>
    <n v="225167.11848514638"/>
    <n v="232642.87784441104"/>
    <n v="236797.66574268628"/>
    <x v="369"/>
    <n v="265326.66231106827"/>
    <n v="269369.15329113335"/>
    <n v="277233.26662649692"/>
    <n v="285827.50462077092"/>
    <x v="369"/>
    <n v="40778.872812499998"/>
    <n v="40778.872812499998"/>
    <n v="5.0000000000000004E-6"/>
    <n v="23148.148148148146"/>
  </r>
  <r>
    <n v="371"/>
    <x v="3"/>
    <x v="0"/>
    <x v="1"/>
    <s v="Sim Run 11"/>
    <x v="0"/>
    <n v="251065.54288023763"/>
    <n v="11224.425368127781"/>
    <n v="205758.63479990655"/>
    <n v="297103.10052300949"/>
    <n v="224909.89956542471"/>
    <n v="232490.15218191291"/>
    <n v="236592.6867793375"/>
    <x v="370"/>
    <n v="265422.52287518722"/>
    <n v="269414.43916998006"/>
    <n v="276878.20823598764"/>
    <n v="284595.34874895797"/>
    <x v="370"/>
    <n v="40778.872858796298"/>
    <n v="40778.872870370367"/>
    <n v="1.1574069503694773E-5"/>
    <n v="10000.003948809275"/>
  </r>
  <r>
    <n v="372"/>
    <x v="3"/>
    <x v="0"/>
    <x v="1"/>
    <s v="Sim Run 12"/>
    <x v="0"/>
    <n v="251179.03495122166"/>
    <n v="11198.685773026289"/>
    <n v="204656.38145915553"/>
    <n v="292688.69000253204"/>
    <n v="225215.27017353149"/>
    <n v="232818.98212529946"/>
    <n v="236822.95245867112"/>
    <x v="371"/>
    <n v="265525.71032401378"/>
    <n v="269715.24136917019"/>
    <n v="277082.8522047461"/>
    <n v="285369.97283617663"/>
    <x v="371"/>
    <n v="40778.872916666667"/>
    <n v="40778.872916666667"/>
    <n v="5.0000000000000004E-6"/>
    <n v="23148.148148148146"/>
  </r>
  <r>
    <n v="373"/>
    <x v="3"/>
    <x v="0"/>
    <x v="1"/>
    <s v="Sim Run 13"/>
    <x v="0"/>
    <n v="250992.1847247172"/>
    <n v="11148.535772947494"/>
    <n v="205818.66758849"/>
    <n v="297544.53747736337"/>
    <n v="225210.11349847942"/>
    <n v="232671.31317518745"/>
    <n v="236822.06546144749"/>
    <x v="372"/>
    <n v="265200.03219024459"/>
    <n v="269433.34431767621"/>
    <n v="277088.08432726783"/>
    <n v="284902.05186703277"/>
    <x v="372"/>
    <n v="40778.87296296296"/>
    <n v="40778.872974537036"/>
    <n v="1.1574076779652387E-5"/>
    <n v="9999.9976623808834"/>
  </r>
  <r>
    <n v="374"/>
    <x v="3"/>
    <x v="0"/>
    <x v="1"/>
    <s v="Sim Run 14"/>
    <x v="0"/>
    <n v="251143.17958898863"/>
    <n v="11132.452491357881"/>
    <n v="208886.29037063417"/>
    <n v="292995.10997513792"/>
    <n v="225161.2149946701"/>
    <n v="232894.40909446418"/>
    <n v="236859.32782026075"/>
    <x v="373"/>
    <n v="265334.25114357873"/>
    <n v="269288.29032305517"/>
    <n v="277213.28484411346"/>
    <n v="285809.4561338225"/>
    <x v="373"/>
    <n v="40778.873020833336"/>
    <n v="40778.873020833336"/>
    <n v="5.0000000000000004E-6"/>
    <n v="23148.148148148146"/>
  </r>
  <r>
    <n v="375"/>
    <x v="3"/>
    <x v="0"/>
    <x v="1"/>
    <s v="Sim Run 15"/>
    <x v="0"/>
    <n v="251026.34445202089"/>
    <n v="11082.597875145544"/>
    <n v="208695.59378660814"/>
    <n v="294477.76689163485"/>
    <n v="225258.22429466099"/>
    <n v="232915.91040670552"/>
    <n v="236766.69031952182"/>
    <x v="374"/>
    <n v="265051.43978379952"/>
    <n v="269171.54157062515"/>
    <n v="277070.4731187477"/>
    <n v="285997.23698777502"/>
    <x v="374"/>
    <n v="40778.873067129629"/>
    <n v="40778.873078703706"/>
    <n v="1.1574076779652387E-5"/>
    <n v="9999.9976623808834"/>
  </r>
  <r>
    <n v="376"/>
    <x v="3"/>
    <x v="0"/>
    <x v="1"/>
    <s v="Sim Run 16"/>
    <x v="0"/>
    <n v="250928.39824654392"/>
    <n v="11117.225525977146"/>
    <n v="211173.57011176305"/>
    <n v="295911.55109240254"/>
    <n v="224697.80030342107"/>
    <n v="232818.74126321365"/>
    <n v="236695.27478133712"/>
    <x v="375"/>
    <n v="265222.27796670445"/>
    <n v="269240.09885549679"/>
    <n v="276832.44080000313"/>
    <n v="284417.70375527011"/>
    <x v="375"/>
    <n v="40778.873124999998"/>
    <n v="40778.873124999998"/>
    <n v="5.0000000000000004E-6"/>
    <n v="23148.148148148146"/>
  </r>
  <r>
    <n v="377"/>
    <x v="3"/>
    <x v="0"/>
    <x v="1"/>
    <s v="Sim Run 17"/>
    <x v="0"/>
    <n v="251101.75382967287"/>
    <n v="11200.601713381959"/>
    <n v="210050.04048944212"/>
    <n v="293377.84519843629"/>
    <n v="225154.17441139626"/>
    <n v="232789.32032379406"/>
    <n v="236792.37239028694"/>
    <x v="376"/>
    <n v="265433.34953078331"/>
    <n v="269687.75681755057"/>
    <n v="277057.6838110782"/>
    <n v="285127.04301394126"/>
    <x v="376"/>
    <n v="40778.873171296298"/>
    <n v="40778.873182870368"/>
    <n v="1.1574069503694773E-5"/>
    <n v="10000.003948809275"/>
  </r>
  <r>
    <n v="378"/>
    <x v="3"/>
    <x v="0"/>
    <x v="1"/>
    <s v="Sim Run 18"/>
    <x v="0"/>
    <n v="251237.8947587412"/>
    <n v="11148.260239588151"/>
    <n v="205608.47388114067"/>
    <n v="294165.9030082454"/>
    <n v="225475.64085186785"/>
    <n v="232826.77990529893"/>
    <n v="236888.1365539956"/>
    <x v="377"/>
    <n v="265494.32883306313"/>
    <n v="269367.45933830156"/>
    <n v="277112.13891051954"/>
    <n v="286125.52352039941"/>
    <x v="377"/>
    <n v="40778.873229166667"/>
    <n v="40778.873240740744"/>
    <n v="1.1574076779652387E-5"/>
    <n v="9999.9976623808834"/>
  </r>
  <r>
    <n v="379"/>
    <x v="3"/>
    <x v="0"/>
    <x v="1"/>
    <s v="Sim Run 19"/>
    <x v="0"/>
    <n v="251016.66557930931"/>
    <n v="11211.014602381878"/>
    <n v="210542.35578046922"/>
    <n v="292272.17982651514"/>
    <n v="224492.13782692069"/>
    <n v="232808.24128558792"/>
    <n v="236684.68596827079"/>
    <x v="378"/>
    <n v="265359.90468843636"/>
    <n v="269539.135934463"/>
    <n v="277198.97864298621"/>
    <n v="286100.36084871046"/>
    <x v="378"/>
    <n v="40778.873287037037"/>
    <n v="40778.873287037037"/>
    <n v="5.0000000000000004E-6"/>
    <n v="23148.148148148146"/>
  </r>
  <r>
    <n v="380"/>
    <x v="3"/>
    <x v="0"/>
    <x v="1"/>
    <s v="Sim Run 20"/>
    <x v="0"/>
    <n v="251093.47219631949"/>
    <n v="11068.411182425487"/>
    <n v="205785.60445673403"/>
    <n v="294769.48956260725"/>
    <n v="225592.96040719797"/>
    <n v="232869.79574314234"/>
    <n v="236938.19172899087"/>
    <x v="379"/>
    <n v="265445.82455165766"/>
    <n v="269361.57766450342"/>
    <n v="276809.07002876524"/>
    <n v="285098.77284278447"/>
    <x v="379"/>
    <n v="40778.873333333337"/>
    <n v="40778.873344907406"/>
    <n v="1.1574069503694773E-5"/>
    <n v="10000.003948809275"/>
  </r>
  <r>
    <n v="381"/>
    <x v="3"/>
    <x v="0"/>
    <x v="1"/>
    <s v="Sim Run 1"/>
    <x v="1"/>
    <n v="251099.08822615928"/>
    <n v="11150.249218132614"/>
    <n v="206202.5972496857"/>
    <n v="299846.03467616695"/>
    <n v="225165.17334445252"/>
    <n v="232719.47022138876"/>
    <n v="236780.4850768559"/>
    <x v="380"/>
    <n v="265411.18355009996"/>
    <n v="269386.06204439118"/>
    <n v="277049.26591970457"/>
    <n v="285485.62882027053"/>
    <x v="380"/>
    <n v="40778.872349537036"/>
    <n v="40778.872361111113"/>
    <n v="1.1574076779652387E-5"/>
    <n v="49999.988311904424"/>
  </r>
  <r>
    <n v="382"/>
    <x v="3"/>
    <x v="0"/>
    <x v="1"/>
    <s v="Sim Run 2"/>
    <x v="1"/>
    <n v="251073.33005903874"/>
    <n v="11211.657794476987"/>
    <n v="195953.06815948605"/>
    <n v="296627.30254365579"/>
    <n v="225076.14783259624"/>
    <n v="232641.68143533447"/>
    <n v="236709.15965181703"/>
    <x v="381"/>
    <n v="265436.86590353108"/>
    <n v="269571.52989250515"/>
    <n v="277220.71598977101"/>
    <n v="285490.07789536263"/>
    <x v="381"/>
    <n v="40778.872407407405"/>
    <n v="40778.872418981482"/>
    <n v="1.1574076779652387E-5"/>
    <n v="49999.988311904424"/>
  </r>
  <r>
    <n v="383"/>
    <x v="3"/>
    <x v="0"/>
    <x v="1"/>
    <s v="Sim Run 3"/>
    <x v="1"/>
    <n v="251039.18644350741"/>
    <n v="11187.261794699793"/>
    <n v="205608.47979327792"/>
    <n v="300299.62925477372"/>
    <n v="224967.34036256504"/>
    <n v="232555.81803002377"/>
    <n v="236681.39027162935"/>
    <x v="382"/>
    <n v="265365.9510112342"/>
    <n v="269359.04379702889"/>
    <n v="276981.75835440733"/>
    <n v="285529.14777595503"/>
    <x v="382"/>
    <n v="40778.872453703705"/>
    <n v="40778.872465277775"/>
    <n v="1.1574069503694773E-5"/>
    <n v="50000.019744046382"/>
  </r>
  <r>
    <n v="384"/>
    <x v="3"/>
    <x v="0"/>
    <x v="1"/>
    <s v="Sim Run 4"/>
    <x v="1"/>
    <n v="251061.14613714119"/>
    <n v="11135.779312629822"/>
    <n v="200965.17370482051"/>
    <n v="295652.96841064922"/>
    <n v="224959.81907426743"/>
    <n v="232692.18321410601"/>
    <n v="236771.53662411129"/>
    <x v="383"/>
    <n v="265307.0701902734"/>
    <n v="269315.59416967118"/>
    <n v="276888.34312917531"/>
    <n v="285322.23633793811"/>
    <x v="383"/>
    <n v="40778.872511574074"/>
    <n v="40778.872523148151"/>
    <n v="1.1574076779652387E-5"/>
    <n v="49999.988311904424"/>
  </r>
  <r>
    <n v="385"/>
    <x v="3"/>
    <x v="0"/>
    <x v="1"/>
    <s v="Sim Run 5"/>
    <x v="1"/>
    <n v="251096.10462826942"/>
    <n v="11185.86043804443"/>
    <n v="200669.70124134989"/>
    <n v="297330.52054194605"/>
    <n v="225122.45953427537"/>
    <n v="232770.34274537998"/>
    <n v="236812.25582148752"/>
    <x v="384"/>
    <n v="265412.28823165735"/>
    <n v="269522.25851915835"/>
    <n v="277314.66190960078"/>
    <n v="285547.68132965273"/>
    <x v="384"/>
    <n v="40778.872557870367"/>
    <n v="40778.872569444444"/>
    <n v="1.1574076779652387E-5"/>
    <n v="49999.988311904424"/>
  </r>
  <r>
    <n v="386"/>
    <x v="3"/>
    <x v="0"/>
    <x v="1"/>
    <s v="Sim Run 6"/>
    <x v="1"/>
    <n v="251041.78569880879"/>
    <n v="11143.622607158355"/>
    <n v="202673.76115025877"/>
    <n v="298442.12383749994"/>
    <n v="225090.68144270204"/>
    <n v="232774.74656538464"/>
    <n v="236796.11419878303"/>
    <x v="385"/>
    <n v="265358.09205966152"/>
    <n v="269328.95006410603"/>
    <n v="276929.4103170567"/>
    <n v="285446.62384597212"/>
    <x v="385"/>
    <n v="40778.872615740744"/>
    <n v="40778.872615740744"/>
    <n v="5.0000000000000004E-6"/>
    <n v="115740.74074074073"/>
  </r>
  <r>
    <n v="387"/>
    <x v="3"/>
    <x v="0"/>
    <x v="1"/>
    <s v="Sim Run 7"/>
    <x v="1"/>
    <n v="251023.90965213676"/>
    <n v="11183.653836746405"/>
    <n v="201346.55805372325"/>
    <n v="298051.67930205195"/>
    <n v="224966.91725924826"/>
    <n v="232623.04118841028"/>
    <n v="236761.97126735971"/>
    <x v="386"/>
    <n v="265423.50850557676"/>
    <n v="269376.05934241635"/>
    <n v="277065.17703103565"/>
    <n v="285321.14116180601"/>
    <x v="386"/>
    <n v="40778.872662037036"/>
    <n v="40778.872673611113"/>
    <n v="1.1574076779652387E-5"/>
    <n v="49999.988311904424"/>
  </r>
  <r>
    <n v="388"/>
    <x v="3"/>
    <x v="0"/>
    <x v="1"/>
    <s v="Sim Run 8"/>
    <x v="1"/>
    <n v="251038.82795593902"/>
    <n v="11166.744457241562"/>
    <n v="203401.21332588716"/>
    <n v="301035.30383761082"/>
    <n v="225099.29621757718"/>
    <n v="232670.02390175985"/>
    <n v="236699.43700955217"/>
    <x v="387"/>
    <n v="265343.75304253394"/>
    <n v="269338.06675935211"/>
    <n v="276767.53831680521"/>
    <n v="285335.92179283046"/>
    <x v="387"/>
    <n v="40778.872708333336"/>
    <n v="40778.872719907406"/>
    <n v="1.1574069503694773E-5"/>
    <n v="50000.019744046382"/>
  </r>
  <r>
    <n v="389"/>
    <x v="3"/>
    <x v="0"/>
    <x v="1"/>
    <s v="Sim Run 9"/>
    <x v="1"/>
    <n v="251078.23879625832"/>
    <n v="11165.84408168305"/>
    <n v="205444.92705467844"/>
    <n v="299324.26722323988"/>
    <n v="225055.55743102237"/>
    <n v="232824.8031311394"/>
    <n v="236805.67798780013"/>
    <x v="388"/>
    <n v="265381.40112220391"/>
    <n v="269475.67601675697"/>
    <n v="277166.42219725309"/>
    <n v="285858.45974136924"/>
    <x v="388"/>
    <n v="40778.872766203705"/>
    <n v="40778.872777777775"/>
    <n v="1.1574069503694773E-5"/>
    <n v="50000.019744046382"/>
  </r>
  <r>
    <n v="390"/>
    <x v="3"/>
    <x v="0"/>
    <x v="1"/>
    <s v="Sim Run 10"/>
    <x v="1"/>
    <n v="251041.10240316327"/>
    <n v="11184.651711175842"/>
    <n v="203636.69044336473"/>
    <n v="298260.04500758607"/>
    <n v="224964.12945379125"/>
    <n v="232528.15117753323"/>
    <n v="236736.6991397774"/>
    <x v="389"/>
    <n v="265340.82915117743"/>
    <n v="269424.56462422322"/>
    <n v="276945.97590722033"/>
    <n v="285471.89759205573"/>
    <x v="389"/>
    <n v="40778.872824074075"/>
    <n v="40778.872835648152"/>
    <n v="1.1574076779652387E-5"/>
    <n v="49999.988311904424"/>
  </r>
  <r>
    <n v="391"/>
    <x v="3"/>
    <x v="0"/>
    <x v="1"/>
    <s v="Sim Run 11"/>
    <x v="1"/>
    <n v="251066.4712832302"/>
    <n v="11148.230550170187"/>
    <n v="201217.83541729324"/>
    <n v="300172.32895188569"/>
    <n v="225113.17068064792"/>
    <n v="232802.96208440009"/>
    <n v="236817.66950066149"/>
    <x v="390"/>
    <n v="265350.84295914479"/>
    <n v="269386.82438874955"/>
    <n v="277132.42908042297"/>
    <n v="285863.89374992094"/>
    <x v="390"/>
    <n v="40778.872870370367"/>
    <n v="40778.872881944444"/>
    <n v="1.1574076779652387E-5"/>
    <n v="49999.988311904424"/>
  </r>
  <r>
    <n v="392"/>
    <x v="3"/>
    <x v="0"/>
    <x v="1"/>
    <s v="Sim Run 12"/>
    <x v="1"/>
    <n v="251044.26560354381"/>
    <n v="11184.855446795662"/>
    <n v="205473.77480187107"/>
    <n v="297729.98919829261"/>
    <n v="224906.67242259448"/>
    <n v="232653.79126819447"/>
    <n v="236725.31657945359"/>
    <x v="391"/>
    <n v="265337.98362755642"/>
    <n v="269410.33106971643"/>
    <n v="277041.12806630379"/>
    <n v="285985.89617660339"/>
    <x v="391"/>
    <n v="40778.872928240744"/>
    <n v="40778.872939814813"/>
    <n v="1.1574069503694773E-5"/>
    <n v="50000.019744046382"/>
  </r>
  <r>
    <n v="393"/>
    <x v="3"/>
    <x v="0"/>
    <x v="1"/>
    <s v="Sim Run 13"/>
    <x v="1"/>
    <n v="251044.62440447099"/>
    <n v="11153.872721267766"/>
    <n v="202926.2711793129"/>
    <n v="297828.49229751684"/>
    <n v="225169.49941677175"/>
    <n v="232670.7835976913"/>
    <n v="236777.48679313998"/>
    <x v="392"/>
    <n v="265389.44818941783"/>
    <n v="269352.67183514842"/>
    <n v="276907.20681684575"/>
    <n v="285656.22370421275"/>
    <x v="392"/>
    <n v="40778.872974537036"/>
    <n v="40778.872986111113"/>
    <n v="1.1574076779652387E-5"/>
    <n v="49999.988311904424"/>
  </r>
  <r>
    <n v="394"/>
    <x v="3"/>
    <x v="0"/>
    <x v="1"/>
    <s v="Sim Run 14"/>
    <x v="1"/>
    <n v="251084.35978460906"/>
    <n v="11165.785843777663"/>
    <n v="203049.56216617886"/>
    <n v="297682.25344752113"/>
    <n v="225086.5746774943"/>
    <n v="232699.99497722826"/>
    <n v="236761.97774696644"/>
    <x v="393"/>
    <n v="265388.41753214749"/>
    <n v="269450.16231035633"/>
    <n v="277075.03544109291"/>
    <n v="285659.56739290699"/>
    <x v="393"/>
    <n v="40778.873032407406"/>
    <n v="40778.873043981483"/>
    <n v="1.1574076779652387E-5"/>
    <n v="49999.988311904424"/>
  </r>
  <r>
    <n v="395"/>
    <x v="3"/>
    <x v="0"/>
    <x v="1"/>
    <s v="Sim Run 15"/>
    <x v="1"/>
    <n v="251093.81472467675"/>
    <n v="11153.102744588427"/>
    <n v="202482.56640325539"/>
    <n v="298372.1482620092"/>
    <n v="225112.18821993313"/>
    <n v="232683.40801472389"/>
    <n v="236780.57781191223"/>
    <x v="394"/>
    <n v="265392.75360403437"/>
    <n v="269472.87781080295"/>
    <n v="276835.90895531041"/>
    <n v="285084.50758046028"/>
    <x v="394"/>
    <n v="40778.873078703706"/>
    <n v="40778.873090277775"/>
    <n v="1.1574069503694773E-5"/>
    <n v="50000.019744046382"/>
  </r>
  <r>
    <n v="396"/>
    <x v="3"/>
    <x v="0"/>
    <x v="1"/>
    <s v="Sim Run 16"/>
    <x v="1"/>
    <n v="251028.68513509177"/>
    <n v="11134.178970090808"/>
    <n v="205032.59206554116"/>
    <n v="300036.82022287603"/>
    <n v="225264.21915413628"/>
    <n v="232761.46905066402"/>
    <n v="236727.96214904703"/>
    <x v="395"/>
    <n v="265323.6180501816"/>
    <n v="269381.75238318893"/>
    <n v="276953.07477689587"/>
    <n v="285396.2171280628"/>
    <x v="395"/>
    <n v="40778.873136574075"/>
    <n v="40778.873148148145"/>
    <n v="1.1574069503694773E-5"/>
    <n v="50000.019744046382"/>
  </r>
  <r>
    <n v="397"/>
    <x v="3"/>
    <x v="0"/>
    <x v="1"/>
    <s v="Sim Run 17"/>
    <x v="1"/>
    <n v="251117.64662010715"/>
    <n v="11175.144659702"/>
    <n v="200110.68557652869"/>
    <n v="297301.57878397533"/>
    <n v="225138.85240877094"/>
    <n v="232757.90993614003"/>
    <n v="236864.3118456761"/>
    <x v="396"/>
    <n v="265472.07466411166"/>
    <n v="269556.10446969495"/>
    <n v="276924.25868438702"/>
    <n v="285668.71531969466"/>
    <x v="396"/>
    <n v="40778.873182870368"/>
    <n v="40778.873194444444"/>
    <n v="1.1574076779652387E-5"/>
    <n v="49999.988311904424"/>
  </r>
  <r>
    <n v="398"/>
    <x v="3"/>
    <x v="0"/>
    <x v="1"/>
    <s v="Sim Run 18"/>
    <x v="1"/>
    <n v="251092.63807308118"/>
    <n v="11153.452498736908"/>
    <n v="204888.49252157065"/>
    <n v="298519.7560755093"/>
    <n v="224969.69774765111"/>
    <n v="232767.16757782854"/>
    <n v="236852.03291672"/>
    <x v="397"/>
    <n v="265361.59393569402"/>
    <n v="269407.1329150456"/>
    <n v="276979.15185488091"/>
    <n v="285726.41830241313"/>
    <x v="397"/>
    <n v="40778.873240740744"/>
    <n v="40778.873252314814"/>
    <n v="1.1574069503694773E-5"/>
    <n v="50000.019744046382"/>
  </r>
  <r>
    <n v="399"/>
    <x v="3"/>
    <x v="0"/>
    <x v="1"/>
    <s v="Sim Run 19"/>
    <x v="1"/>
    <n v="251063.53169366607"/>
    <n v="11156.210527854921"/>
    <n v="204031.82457332767"/>
    <n v="295299.76890515204"/>
    <n v="225120.55778501509"/>
    <n v="232701.11961679815"/>
    <n v="236698.29981629833"/>
    <x v="398"/>
    <n v="265351.62730073597"/>
    <n v="269422.35530766891"/>
    <n v="277085.5267632695"/>
    <n v="285443.20735902019"/>
    <x v="398"/>
    <n v="40778.873298611114"/>
    <n v="40778.873310185183"/>
    <n v="1.1574069503694773E-5"/>
    <n v="50000.019744046382"/>
  </r>
  <r>
    <n v="400"/>
    <x v="3"/>
    <x v="0"/>
    <x v="1"/>
    <s v="Sim Run 20"/>
    <x v="1"/>
    <n v="251077.13422200101"/>
    <n v="11141.301485470085"/>
    <n v="206293.75315712159"/>
    <n v="297534.10987939354"/>
    <n v="225234.28173080814"/>
    <n v="232733.04888100465"/>
    <n v="236769.39699962054"/>
    <x v="399"/>
    <n v="265328.88926639635"/>
    <n v="269412.183857002"/>
    <n v="277022.67971374752"/>
    <n v="285468.55035545176"/>
    <x v="399"/>
    <n v="40778.873344907406"/>
    <n v="40778.873356481483"/>
    <n v="1.1574076779652387E-5"/>
    <n v="49999.988311904424"/>
  </r>
  <r>
    <n v="401"/>
    <x v="3"/>
    <x v="0"/>
    <x v="1"/>
    <s v="Sim Run 1"/>
    <x v="2"/>
    <n v="251091.76126565773"/>
    <n v="11186.234962197288"/>
    <n v="199237.4352764893"/>
    <n v="302848.33663126815"/>
    <n v="225194.29263189281"/>
    <n v="232686.43967796295"/>
    <n v="236740.41304834999"/>
    <x v="400"/>
    <n v="265450.46447206783"/>
    <n v="269455.31796294439"/>
    <n v="277191.7563088559"/>
    <n v="285764.26246525388"/>
    <x v="400"/>
    <n v="40778.872372685182"/>
    <n v="40778.872384259259"/>
    <n v="1.1574076779652387E-5"/>
    <n v="99999.976623808849"/>
  </r>
  <r>
    <n v="402"/>
    <x v="3"/>
    <x v="0"/>
    <x v="1"/>
    <s v="Sim Run 2"/>
    <x v="2"/>
    <n v="251062.18651647927"/>
    <n v="11176.08169944904"/>
    <n v="198664.82023404879"/>
    <n v="301606.45430019608"/>
    <n v="225150.39733440996"/>
    <n v="232713.55069652913"/>
    <n v="236777.38698835517"/>
    <x v="401"/>
    <n v="265411.2953411456"/>
    <n v="269462.34425522003"/>
    <n v="277077.80833247112"/>
    <n v="285604.9799265085"/>
    <x v="401"/>
    <n v="40778.872418981482"/>
    <n v="40778.872442129628"/>
    <n v="2.314814628334716E-5"/>
    <n v="50000.004027970463"/>
  </r>
  <r>
    <n v="403"/>
    <x v="3"/>
    <x v="0"/>
    <x v="1"/>
    <s v="Sim Run 3"/>
    <x v="2"/>
    <n v="251063.16866894191"/>
    <n v="11179.154832632121"/>
    <n v="205271.65970069129"/>
    <n v="298669.97044644458"/>
    <n v="225117.80860230848"/>
    <n v="232714.19441926165"/>
    <n v="236713.19345097605"/>
    <x v="402"/>
    <n v="265407.14259777492"/>
    <n v="269445.53366027074"/>
    <n v="277028.09083899698"/>
    <n v="285354.76985741296"/>
    <x v="402"/>
    <n v="40778.872476851851"/>
    <n v="40778.872488425928"/>
    <n v="1.1574076779652387E-5"/>
    <n v="99999.976623808849"/>
  </r>
  <r>
    <n v="404"/>
    <x v="3"/>
    <x v="0"/>
    <x v="1"/>
    <s v="Sim Run 4"/>
    <x v="2"/>
    <n v="251094.24633842919"/>
    <n v="11162.921227013316"/>
    <n v="200531.11683249319"/>
    <n v="297085.95568000333"/>
    <n v="225079.30883248436"/>
    <n v="232687.51497018433"/>
    <n v="236797.66156359322"/>
    <x v="403"/>
    <n v="265407.52204479318"/>
    <n v="269467.5636769433"/>
    <n v="277048.19198903668"/>
    <n v="285334.62040109979"/>
    <x v="403"/>
    <n v="40778.872523148151"/>
    <n v="40778.872534722221"/>
    <n v="1.1574069503694773E-5"/>
    <n v="100000.03948809276"/>
  </r>
  <r>
    <n v="405"/>
    <x v="3"/>
    <x v="0"/>
    <x v="1"/>
    <s v="Sim Run 5"/>
    <x v="2"/>
    <n v="251056.98673722454"/>
    <n v="11161.832491308014"/>
    <n v="202239.22624088978"/>
    <n v="302219.81391269405"/>
    <n v="224994.54687352688"/>
    <n v="232683.98958029307"/>
    <n v="236743.97361876813"/>
    <x v="404"/>
    <n v="265359.22328893846"/>
    <n v="269380.31758116483"/>
    <n v="276973.25244506844"/>
    <n v="285425.45520622266"/>
    <x v="404"/>
    <n v="40778.872569444444"/>
    <n v="40778.87259259259"/>
    <n v="2.314814628334716E-5"/>
    <n v="50000.004027970463"/>
  </r>
  <r>
    <n v="406"/>
    <x v="3"/>
    <x v="0"/>
    <x v="1"/>
    <s v="Sim Run 6"/>
    <x v="2"/>
    <n v="251064.94891166603"/>
    <n v="11176.041478148867"/>
    <n v="201792.74058597788"/>
    <n v="301818.93691444793"/>
    <n v="225006.88219971565"/>
    <n v="232671.9603492734"/>
    <n v="236751.73076992965"/>
    <x v="405"/>
    <n v="265353.89571767539"/>
    <n v="269426.32958130346"/>
    <n v="277049.40782850917"/>
    <n v="285562.2800550962"/>
    <x v="405"/>
    <n v="40778.872627314813"/>
    <n v="40778.87263888889"/>
    <n v="1.1574076779652387E-5"/>
    <n v="99999.976623808849"/>
  </r>
  <r>
    <n v="407"/>
    <x v="3"/>
    <x v="0"/>
    <x v="1"/>
    <s v="Sim Run 7"/>
    <x v="2"/>
    <n v="251059.56534373824"/>
    <n v="11160.366390010622"/>
    <n v="198385.94214546456"/>
    <n v="297071.02815241547"/>
    <n v="225100.82930974761"/>
    <n v="232703.37508270808"/>
    <n v="236739.62272159493"/>
    <x v="406"/>
    <n v="265367.82072305074"/>
    <n v="269442.27230984264"/>
    <n v="277021.75642834639"/>
    <n v="285457.07839255378"/>
    <x v="406"/>
    <n v="40778.872673611113"/>
    <n v="40778.872696759259"/>
    <n v="2.314814628334716E-5"/>
    <n v="50000.004027970463"/>
  </r>
  <r>
    <n v="408"/>
    <x v="3"/>
    <x v="0"/>
    <x v="1"/>
    <s v="Sim Run 8"/>
    <x v="2"/>
    <n v="251031.28442877735"/>
    <n v="11173.414862416757"/>
    <n v="204557.2412705094"/>
    <n v="300464.93201596825"/>
    <n v="224918.74180412339"/>
    <n v="232660.47479683923"/>
    <n v="236740.58190099176"/>
    <x v="407"/>
    <n v="265337.46603808366"/>
    <n v="269424.77243439795"/>
    <n v="277003.46942094062"/>
    <n v="285407.22687092569"/>
    <x v="407"/>
    <n v="40778.872731481482"/>
    <n v="40778.872743055559"/>
    <n v="1.1574076779652387E-5"/>
    <n v="99999.976623808849"/>
  </r>
  <r>
    <n v="409"/>
    <x v="3"/>
    <x v="0"/>
    <x v="1"/>
    <s v="Sim Run 9"/>
    <x v="2"/>
    <n v="251084.8509470885"/>
    <n v="11197.684226615835"/>
    <n v="201451.78433164716"/>
    <n v="301480.34172111575"/>
    <n v="225115.89569188855"/>
    <n v="232713.38531325632"/>
    <n v="236743.34120478254"/>
    <x v="408"/>
    <n v="265433.94742518768"/>
    <n v="269501.37895691517"/>
    <n v="277227.74666342756"/>
    <n v="285891.28998493118"/>
    <x v="408"/>
    <n v="40778.872777777775"/>
    <n v="40778.872800925928"/>
    <n v="2.3148153559304774E-5"/>
    <n v="49999.988311904424"/>
  </r>
  <r>
    <n v="410"/>
    <x v="3"/>
    <x v="0"/>
    <x v="1"/>
    <s v="Sim Run 10"/>
    <x v="2"/>
    <n v="251087.19209211945"/>
    <n v="11165.299672527024"/>
    <n v="203022.45515498106"/>
    <n v="299666.93221145752"/>
    <n v="225183.57752832756"/>
    <n v="232700.83569965014"/>
    <n v="236779.99528114346"/>
    <x v="409"/>
    <n v="265385.30472169037"/>
    <n v="269485.53662173107"/>
    <n v="277085.58868438529"/>
    <n v="285318.38146428333"/>
    <x v="409"/>
    <n v="40778.872835648152"/>
    <n v="40778.872847222221"/>
    <n v="1.1574069503694773E-5"/>
    <n v="100000.03948809276"/>
  </r>
  <r>
    <n v="411"/>
    <x v="3"/>
    <x v="0"/>
    <x v="1"/>
    <s v="Sim Run 11"/>
    <x v="2"/>
    <n v="251048.19692084371"/>
    <n v="11139.274787285849"/>
    <n v="202310.01774654014"/>
    <n v="299105.64144562231"/>
    <n v="225139.19648682571"/>
    <n v="232709.88984803398"/>
    <n v="236779.87247491485"/>
    <x v="410"/>
    <n v="265321.6164296327"/>
    <n v="269442.08088119072"/>
    <n v="277104.74855848105"/>
    <n v="285394.18436086056"/>
    <x v="410"/>
    <n v="40778.872881944444"/>
    <n v="40778.87290509259"/>
    <n v="2.314814628334716E-5"/>
    <n v="50000.004027970463"/>
  </r>
  <r>
    <n v="412"/>
    <x v="3"/>
    <x v="0"/>
    <x v="1"/>
    <s v="Sim Run 12"/>
    <x v="2"/>
    <n v="251083.307281933"/>
    <n v="11168.642658922663"/>
    <n v="203620.13975065164"/>
    <n v="298618.69422348228"/>
    <n v="225120.04383547045"/>
    <n v="232685.43369505749"/>
    <n v="236762.23453690475"/>
    <x v="411"/>
    <n v="265430.39438090741"/>
    <n v="269449.21121055685"/>
    <n v="277005.62204813748"/>
    <n v="285494.75859992194"/>
    <x v="411"/>
    <n v="40778.872939814813"/>
    <n v="40778.87295138889"/>
    <n v="1.1574076779652387E-5"/>
    <n v="99999.976623808849"/>
  </r>
  <r>
    <n v="413"/>
    <x v="3"/>
    <x v="0"/>
    <x v="1"/>
    <s v="Sim Run 13"/>
    <x v="2"/>
    <n v="251080.00418375729"/>
    <n v="11176.577602751033"/>
    <n v="196950.78652646026"/>
    <n v="302091.64724335511"/>
    <n v="225081.83642840141"/>
    <n v="232723.30525033042"/>
    <n v="236742.66022713063"/>
    <x v="412"/>
    <n v="265404.50467345689"/>
    <n v="269427.22261510399"/>
    <n v="277153.54658064287"/>
    <n v="285123.8313190937"/>
    <x v="412"/>
    <n v="40778.872997685183"/>
    <n v="40778.87300925926"/>
    <n v="1.1574076779652387E-5"/>
    <n v="99999.976623808849"/>
  </r>
  <r>
    <n v="414"/>
    <x v="3"/>
    <x v="0"/>
    <x v="1"/>
    <s v="Sim Run 14"/>
    <x v="2"/>
    <n v="251043.91728764802"/>
    <n v="11185.278543520824"/>
    <n v="201992.7732463828"/>
    <n v="301133.39048382291"/>
    <n v="224993.31856647963"/>
    <n v="232666.55525007055"/>
    <n v="236701.69397187579"/>
    <x v="413"/>
    <n v="265370.76797912852"/>
    <n v="269452.53071081033"/>
    <n v="276958.71394285921"/>
    <n v="285661.74359854852"/>
    <x v="413"/>
    <n v="40778.873043981483"/>
    <n v="40778.873067129629"/>
    <n v="2.314814628334716E-5"/>
    <n v="50000.004027970463"/>
  </r>
  <r>
    <n v="415"/>
    <x v="3"/>
    <x v="0"/>
    <x v="1"/>
    <s v="Sim Run 15"/>
    <x v="2"/>
    <n v="251016.23624096683"/>
    <n v="11153.10933806331"/>
    <n v="200819.13176562969"/>
    <n v="300709.23892444384"/>
    <n v="224979.76706984488"/>
    <n v="232664.4493938607"/>
    <n v="236750.7177048116"/>
    <x v="414"/>
    <n v="265298.34712400305"/>
    <n v="269328.56458405638"/>
    <n v="277076.51585362235"/>
    <n v="285457.49971080036"/>
    <x v="414"/>
    <n v="40778.873101851852"/>
    <n v="40778.873113425929"/>
    <n v="1.1574076779652387E-5"/>
    <n v="99999.976623808849"/>
  </r>
  <r>
    <n v="416"/>
    <x v="3"/>
    <x v="0"/>
    <x v="1"/>
    <s v="Sim Run 16"/>
    <x v="2"/>
    <n v="251073.2135380611"/>
    <n v="11123.183966671288"/>
    <n v="202477.15821733497"/>
    <n v="299323.79459165497"/>
    <n v="225195.54897012524"/>
    <n v="232736.88546622355"/>
    <n v="236831.46658574801"/>
    <x v="415"/>
    <n v="265358.70595887408"/>
    <n v="269379.56896126462"/>
    <n v="276939.73245576868"/>
    <n v="285435.83197804569"/>
    <x v="415"/>
    <n v="40778.873148148145"/>
    <n v="40778.873171296298"/>
    <n v="2.3148153559304774E-5"/>
    <n v="49999.988311904424"/>
  </r>
  <r>
    <n v="417"/>
    <x v="3"/>
    <x v="0"/>
    <x v="1"/>
    <s v="Sim Run 17"/>
    <x v="2"/>
    <n v="251100.73548138471"/>
    <n v="11159.364278634333"/>
    <n v="204464.27369346109"/>
    <n v="297840.41084651451"/>
    <n v="225102.85618151689"/>
    <n v="232748.91714029072"/>
    <n v="236814.98185428677"/>
    <x v="416"/>
    <n v="265393.67753121024"/>
    <n v="269457.97053747601"/>
    <n v="277071.93750798167"/>
    <n v="285372.42426195421"/>
    <x v="416"/>
    <n v="40778.873206018521"/>
    <n v="40778.873217592591"/>
    <n v="1.1574069503694773E-5"/>
    <n v="100000.03948809276"/>
  </r>
  <r>
    <n v="418"/>
    <x v="3"/>
    <x v="0"/>
    <x v="1"/>
    <s v="Sim Run 18"/>
    <x v="2"/>
    <n v="251079.85379428411"/>
    <n v="11190.375683053047"/>
    <n v="203389.67680909604"/>
    <n v="297690.98578980478"/>
    <n v="225060.67216978045"/>
    <n v="232671.80930677103"/>
    <n v="236713.5663151335"/>
    <x v="417"/>
    <n v="265424.33590335556"/>
    <n v="269452.64073069493"/>
    <n v="277198.5160014226"/>
    <n v="285641.92426605755"/>
    <x v="417"/>
    <n v="40778.873252314814"/>
    <n v="40778.87327546296"/>
    <n v="2.314814628334716E-5"/>
    <n v="50000.004027970463"/>
  </r>
  <r>
    <n v="419"/>
    <x v="3"/>
    <x v="0"/>
    <x v="1"/>
    <s v="Sim Run 19"/>
    <x v="2"/>
    <n v="251020.53158444585"/>
    <n v="11162.319507847356"/>
    <n v="203587.27530300335"/>
    <n v="298544.92078946222"/>
    <n v="225136.71028448144"/>
    <n v="232671.0419911253"/>
    <n v="236726.94587706748"/>
    <x v="418"/>
    <n v="265331.96288045828"/>
    <n v="269357.83824545261"/>
    <n v="276899.49609983701"/>
    <n v="285319.10958356125"/>
    <x v="418"/>
    <n v="40778.873310185183"/>
    <n v="40778.873333333337"/>
    <n v="2.3148153559304774E-5"/>
    <n v="49999.988311904424"/>
  </r>
  <r>
    <n v="420"/>
    <x v="3"/>
    <x v="0"/>
    <x v="1"/>
    <s v="Sim Run 20"/>
    <x v="2"/>
    <n v="251056.97766036331"/>
    <n v="11177.484123133581"/>
    <n v="203107.3898285816"/>
    <n v="302499.1352305935"/>
    <n v="225093.68175684055"/>
    <n v="232708.09185110798"/>
    <n v="236764.23089135115"/>
    <x v="419"/>
    <n v="265405.91971923213"/>
    <n v="269478.74631145911"/>
    <n v="277027.65698087955"/>
    <n v="285502.6537663819"/>
    <x v="419"/>
    <n v="40778.873368055552"/>
    <n v="40778.873379629629"/>
    <n v="1.1574076779652387E-5"/>
    <n v="99999.976623808849"/>
  </r>
  <r>
    <n v="421"/>
    <x v="3"/>
    <x v="0"/>
    <x v="0"/>
    <s v="Sim Run 1"/>
    <x v="0"/>
    <n v="251144.59107388134"/>
    <n v="7570.6398878470773"/>
    <n v="221922.80153143973"/>
    <n v="281328.97190267878"/>
    <n v="233682.73569627188"/>
    <n v="238869.33651825046"/>
    <n v="241503.64940964748"/>
    <x v="420"/>
    <n v="260789.73214617069"/>
    <n v="263597.03599499888"/>
    <n v="268772.72359296674"/>
    <n v="274369.47600687138"/>
    <x v="420"/>
    <n v="40778.877060185187"/>
    <n v="40778.877060185187"/>
    <n v="5.0000000000000004E-6"/>
    <n v="23148.148148148146"/>
  </r>
  <r>
    <n v="422"/>
    <x v="3"/>
    <x v="0"/>
    <x v="0"/>
    <s v="Sim Run 2"/>
    <x v="0"/>
    <n v="251125.48217163328"/>
    <n v="7505.9957750873955"/>
    <n v="222275.91070438578"/>
    <n v="279268.78945952334"/>
    <n v="233543.69213800575"/>
    <n v="238858.83733903032"/>
    <n v="241695.74052284483"/>
    <x v="421"/>
    <n v="260669.31910257452"/>
    <n v="263544.62509970763"/>
    <n v="268728.28495418502"/>
    <n v="275042.36554648326"/>
    <x v="421"/>
    <n v="40778.87709490741"/>
    <n v="40778.877106481479"/>
    <n v="1.1574069503694773E-5"/>
    <n v="10000.003948809275"/>
  </r>
  <r>
    <n v="423"/>
    <x v="3"/>
    <x v="0"/>
    <x v="0"/>
    <s v="Sim Run 3"/>
    <x v="0"/>
    <n v="251015.77851001496"/>
    <n v="7503.8451970683163"/>
    <n v="219904.44388071194"/>
    <n v="277490.39895974076"/>
    <n v="233604.67165404279"/>
    <n v="238641.41061613135"/>
    <n v="241407.15947406963"/>
    <x v="422"/>
    <n v="260606.84508989801"/>
    <n v="263392.56675936922"/>
    <n v="268546.26971713029"/>
    <n v="273141.10034483869"/>
    <x v="422"/>
    <n v="40778.877141203702"/>
    <n v="40778.877141203702"/>
    <n v="5.0000000000000004E-6"/>
    <n v="23148.148148148146"/>
  </r>
  <r>
    <n v="424"/>
    <x v="3"/>
    <x v="0"/>
    <x v="0"/>
    <s v="Sim Run 4"/>
    <x v="0"/>
    <n v="251085.9056852283"/>
    <n v="7423.9693223574568"/>
    <n v="222630.03035459196"/>
    <n v="279136.02624116099"/>
    <n v="233441.42408536415"/>
    <n v="238995.31215812371"/>
    <n v="241615.57995823957"/>
    <x v="423"/>
    <n v="260566.60072061495"/>
    <n v="263270.37006207451"/>
    <n v="268437.95379286696"/>
    <n v="274135.17265663634"/>
    <x v="423"/>
    <n v="40778.877175925925"/>
    <n v="40778.877187500002"/>
    <n v="1.1574076779652387E-5"/>
    <n v="9999.9976623808834"/>
  </r>
  <r>
    <n v="425"/>
    <x v="3"/>
    <x v="0"/>
    <x v="0"/>
    <s v="Sim Run 5"/>
    <x v="0"/>
    <n v="251008.02137638742"/>
    <n v="7407.6671836583055"/>
    <n v="224206.30411573945"/>
    <n v="278151.40576908132"/>
    <n v="233719.01395327115"/>
    <n v="238921.46729088866"/>
    <n v="241544.76044058098"/>
    <x v="424"/>
    <n v="260565.46901799514"/>
    <n v="263270.13317501359"/>
    <n v="268217.16509360517"/>
    <n v="273659.930453006"/>
    <x v="424"/>
    <n v="40778.877210648148"/>
    <n v="40778.877222222225"/>
    <n v="1.1574076779652387E-5"/>
    <n v="9999.9976623808834"/>
  </r>
  <r>
    <n v="426"/>
    <x v="3"/>
    <x v="0"/>
    <x v="0"/>
    <s v="Sim Run 6"/>
    <x v="0"/>
    <n v="251107.17447352939"/>
    <n v="7579.7012909579944"/>
    <n v="223141.99522368066"/>
    <n v="278029.42446485214"/>
    <n v="233728.34862847195"/>
    <n v="238565.89494220752"/>
    <n v="241308.73146879376"/>
    <x v="425"/>
    <n v="260850.38050782375"/>
    <n v="263594.79960430338"/>
    <n v="268677.94567960018"/>
    <n v="274124.44532620424"/>
    <x v="425"/>
    <n v="40778.877256944441"/>
    <n v="40778.877256944441"/>
    <n v="5.0000000000000004E-6"/>
    <n v="23148.148148148146"/>
  </r>
  <r>
    <n v="427"/>
    <x v="3"/>
    <x v="0"/>
    <x v="0"/>
    <s v="Sim Run 7"/>
    <x v="0"/>
    <n v="250964.7879408022"/>
    <n v="7412.3581065096068"/>
    <n v="221004.06240175123"/>
    <n v="278438.61713095172"/>
    <n v="234188.86268712295"/>
    <n v="238846.12076521752"/>
    <n v="241440.52863649896"/>
    <x v="426"/>
    <n v="260636.1121086679"/>
    <n v="263061.47853447951"/>
    <n v="268251.27009388467"/>
    <n v="273294.04625567026"/>
    <x v="426"/>
    <n v="40778.877291666664"/>
    <n v="40778.877303240741"/>
    <n v="1.1574076779652387E-5"/>
    <n v="9999.9976623808834"/>
  </r>
  <r>
    <n v="428"/>
    <x v="3"/>
    <x v="0"/>
    <x v="0"/>
    <s v="Sim Run 8"/>
    <x v="0"/>
    <n v="250924.76580179506"/>
    <n v="7542.8431890225329"/>
    <n v="223687.7589615132"/>
    <n v="280582.90107190411"/>
    <n v="233847.66332541342"/>
    <n v="238580.0214556657"/>
    <n v="241185.19549863064"/>
    <x v="427"/>
    <n v="260760.1248270206"/>
    <n v="263512.09234544396"/>
    <n v="268182.0429572608"/>
    <n v="273757.73990603542"/>
    <x v="427"/>
    <n v="40778.877337962964"/>
    <n v="40778.877337962964"/>
    <n v="5.0000000000000004E-6"/>
    <n v="23148.148148148146"/>
  </r>
  <r>
    <n v="429"/>
    <x v="3"/>
    <x v="0"/>
    <x v="0"/>
    <s v="Sim Run 9"/>
    <x v="0"/>
    <n v="250972.06684078713"/>
    <n v="7521.9282840942778"/>
    <n v="223275.26356997539"/>
    <n v="283357.33597302623"/>
    <n v="233089.38356194788"/>
    <n v="238705.09289540775"/>
    <n v="241454.10692607396"/>
    <x v="428"/>
    <n v="260506.90550454159"/>
    <n v="263358.31863452797"/>
    <n v="268723.3029846985"/>
    <n v="274639.35194787278"/>
    <x v="428"/>
    <n v="40778.877372685187"/>
    <n v="40778.877384259256"/>
    <n v="1.1574069503694773E-5"/>
    <n v="10000.003948809275"/>
  </r>
  <r>
    <n v="430"/>
    <x v="3"/>
    <x v="0"/>
    <x v="0"/>
    <s v="Sim Run 10"/>
    <x v="0"/>
    <n v="250954.65604972735"/>
    <n v="7461.0297682045893"/>
    <n v="222552.32057260058"/>
    <n v="280211.57339962292"/>
    <n v="234062.89356412244"/>
    <n v="238680.11295098526"/>
    <n v="241368.90700383374"/>
    <x v="429"/>
    <n v="260549.69344098211"/>
    <n v="263172.33723026415"/>
    <n v="268846.4621596043"/>
    <n v="273280.83291439118"/>
    <x v="429"/>
    <n v="40778.877418981479"/>
    <n v="40778.877418981479"/>
    <n v="5.0000000000000004E-6"/>
    <n v="23148.148148148146"/>
  </r>
  <r>
    <n v="431"/>
    <x v="3"/>
    <x v="0"/>
    <x v="0"/>
    <s v="Sim Run 11"/>
    <x v="0"/>
    <n v="251005.3743109529"/>
    <n v="7471.7003673091076"/>
    <n v="221975.87412005747"/>
    <n v="279503.68841696857"/>
    <n v="233632.64512461406"/>
    <n v="238869.73166895763"/>
    <n v="241507.90375305043"/>
    <x v="430"/>
    <n v="260636.94775562233"/>
    <n v="263213.26672572154"/>
    <n v="268156.77948789048"/>
    <n v="274439.71949704504"/>
    <x v="430"/>
    <n v="40778.877453703702"/>
    <n v="40778.877465277779"/>
    <n v="1.1574076779652387E-5"/>
    <n v="9999.9976623808834"/>
  </r>
  <r>
    <n v="432"/>
    <x v="3"/>
    <x v="0"/>
    <x v="0"/>
    <s v="Sim Run 12"/>
    <x v="0"/>
    <n v="251049.64387842175"/>
    <n v="7454.718866770264"/>
    <n v="221485.37067449925"/>
    <n v="279017.28146868618"/>
    <n v="234090.06614159208"/>
    <n v="238868.48002272617"/>
    <n v="241495.37899992344"/>
    <x v="431"/>
    <n v="260534.47936156756"/>
    <n v="263268.24114748352"/>
    <n v="268358.28370701132"/>
    <n v="273337.41230918968"/>
    <x v="431"/>
    <n v="40778.877500000002"/>
    <n v="40778.877500000002"/>
    <n v="5.0000000000000004E-6"/>
    <n v="23148.148148148146"/>
  </r>
  <r>
    <n v="433"/>
    <x v="3"/>
    <x v="0"/>
    <x v="0"/>
    <s v="Sim Run 13"/>
    <x v="0"/>
    <n v="251066.31988904648"/>
    <n v="7467.1516830012179"/>
    <n v="223772.20702805393"/>
    <n v="278254.23167431564"/>
    <n v="233713.1176958124"/>
    <n v="238890.3811189534"/>
    <n v="241542.63483666349"/>
    <x v="432"/>
    <n v="260647.73122849574"/>
    <n v="263432.39458655391"/>
    <n v="268338.83864053449"/>
    <n v="274356.57562577468"/>
    <x v="432"/>
    <n v="40778.877534722225"/>
    <n v="40778.877534722225"/>
    <n v="5.0000000000000004E-6"/>
    <n v="23148.148148148146"/>
  </r>
  <r>
    <n v="434"/>
    <x v="3"/>
    <x v="0"/>
    <x v="0"/>
    <s v="Sim Run 14"/>
    <x v="0"/>
    <n v="251062.5606872818"/>
    <n v="7474.3694677482017"/>
    <n v="222111.52196739486"/>
    <n v="279200.49190473085"/>
    <n v="233444.8474886225"/>
    <n v="238766.19175051156"/>
    <n v="241499.52124407716"/>
    <x v="433"/>
    <n v="260777.31925557883"/>
    <n v="263513.7925104911"/>
    <n v="268459.42654160352"/>
    <n v="272535.82458886952"/>
    <x v="433"/>
    <n v="40778.877569444441"/>
    <n v="40778.877581018518"/>
    <n v="1.1574076779652387E-5"/>
    <n v="9999.9976623808834"/>
  </r>
  <r>
    <n v="435"/>
    <x v="3"/>
    <x v="0"/>
    <x v="0"/>
    <s v="Sim Run 15"/>
    <x v="0"/>
    <n v="251046.27186551696"/>
    <n v="7381.071514285487"/>
    <n v="221091.2207026954"/>
    <n v="277088.94084391929"/>
    <n v="234473.24832375231"/>
    <n v="238978.89309440798"/>
    <n v="241551.46292820061"/>
    <x v="434"/>
    <n v="260596.44411250917"/>
    <n v="263321.30867448391"/>
    <n v="268364.29332254059"/>
    <n v="273323.48045931337"/>
    <x v="434"/>
    <n v="40778.877615740741"/>
    <n v="40778.877615740741"/>
    <n v="5.0000000000000004E-6"/>
    <n v="23148.148148148146"/>
  </r>
  <r>
    <n v="436"/>
    <x v="3"/>
    <x v="0"/>
    <x v="0"/>
    <s v="Sim Run 16"/>
    <x v="0"/>
    <n v="251126.22750765987"/>
    <n v="7427.6766390225648"/>
    <n v="221585.76741075926"/>
    <n v="278432.5347994811"/>
    <n v="234006.8862368617"/>
    <n v="238838.86440018483"/>
    <n v="241568.35245702346"/>
    <x v="435"/>
    <n v="260714.2348239425"/>
    <n v="263167.65864908171"/>
    <n v="268083.39958366624"/>
    <n v="275450.64127626515"/>
    <x v="435"/>
    <n v="40778.877650462964"/>
    <n v="40778.877662037034"/>
    <n v="1.1574069503694773E-5"/>
    <n v="10000.003948809275"/>
  </r>
  <r>
    <n v="437"/>
    <x v="3"/>
    <x v="0"/>
    <x v="0"/>
    <s v="Sim Run 17"/>
    <x v="0"/>
    <n v="251062.34477086557"/>
    <n v="7457.104553799637"/>
    <n v="223857.59971532691"/>
    <n v="278460.01998099691"/>
    <n v="233421.28189480078"/>
    <n v="238669.78845501368"/>
    <n v="241453.40739499894"/>
    <x v="436"/>
    <n v="260541.96005122585"/>
    <n v="263345.61407175125"/>
    <n v="268388.47451627877"/>
    <n v="274165.82742125838"/>
    <x v="436"/>
    <n v="40778.877696759257"/>
    <n v="40778.877696759257"/>
    <n v="5.0000000000000004E-6"/>
    <n v="23148.148148148146"/>
  </r>
  <r>
    <n v="438"/>
    <x v="3"/>
    <x v="0"/>
    <x v="0"/>
    <s v="Sim Run 18"/>
    <x v="0"/>
    <n v="250912.63518552657"/>
    <n v="7511.1240665710284"/>
    <n v="219725.46248862645"/>
    <n v="276496.95938784129"/>
    <n v="233326.24306568611"/>
    <n v="238503.98912202148"/>
    <n v="241330.47790778521"/>
    <x v="437"/>
    <n v="260544.71205771453"/>
    <n v="263226.43324614293"/>
    <n v="268573.91928161145"/>
    <n v="273678.29366203031"/>
    <x v="437"/>
    <n v="40778.87773148148"/>
    <n v="40778.877743055556"/>
    <n v="1.1574076779652387E-5"/>
    <n v="9999.9976623808834"/>
  </r>
  <r>
    <n v="439"/>
    <x v="3"/>
    <x v="0"/>
    <x v="0"/>
    <s v="Sim Run 19"/>
    <x v="0"/>
    <n v="251075.76895139241"/>
    <n v="7528.5700486383557"/>
    <n v="221056.19122701883"/>
    <n v="280685.34388129576"/>
    <n v="233685.93482575807"/>
    <n v="238801.26888427816"/>
    <n v="241472.15893714895"/>
    <x v="438"/>
    <n v="260720.896781132"/>
    <n v="263511.46972343547"/>
    <n v="268510.16790902009"/>
    <n v="275022.98687837593"/>
    <x v="438"/>
    <n v="40778.87777777778"/>
    <n v="40778.87777777778"/>
    <n v="5.0000000000000004E-6"/>
    <n v="23148.148148148146"/>
  </r>
  <r>
    <n v="440"/>
    <x v="3"/>
    <x v="0"/>
    <x v="0"/>
    <s v="Sim Run 20"/>
    <x v="0"/>
    <n v="251042.43844186096"/>
    <n v="7442.9632208740377"/>
    <n v="220196.75106754899"/>
    <n v="284279.15107164549"/>
    <n v="233616.59079497497"/>
    <n v="238699.59353872962"/>
    <n v="241431.50777792209"/>
    <x v="439"/>
    <n v="260618.35413909634"/>
    <n v="263107.34869863832"/>
    <n v="268065.55565792561"/>
    <n v="273830.97727747873"/>
    <x v="439"/>
    <n v="40778.877812500003"/>
    <n v="40778.877824074072"/>
    <n v="1.1574069503694773E-5"/>
    <n v="10000.003948809275"/>
  </r>
  <r>
    <n v="441"/>
    <x v="3"/>
    <x v="0"/>
    <x v="0"/>
    <s v="Sim Run 1"/>
    <x v="1"/>
    <n v="251116.48150883231"/>
    <n v="7494.8851496990665"/>
    <n v="220036.7751034649"/>
    <n v="283993.0741167466"/>
    <n v="233792.18925922"/>
    <n v="238781.02851251623"/>
    <n v="241454.93001119944"/>
    <x v="440"/>
    <n v="260692.25845904648"/>
    <n v="263367.7755170741"/>
    <n v="268366.33147590095"/>
    <n v="274547.89498136344"/>
    <x v="440"/>
    <n v="40778.877071759256"/>
    <n v="40778.877071759256"/>
    <n v="5.0000000000000004E-6"/>
    <n v="115740.74074074073"/>
  </r>
  <r>
    <n v="442"/>
    <x v="3"/>
    <x v="0"/>
    <x v="0"/>
    <s v="Sim Run 2"/>
    <x v="1"/>
    <n v="251115.99130604297"/>
    <n v="7451.905288651421"/>
    <n v="219361.29126072713"/>
    <n v="282591.20167450211"/>
    <n v="233632.79786826175"/>
    <n v="238923.38705312897"/>
    <n v="241585.69169277581"/>
    <x v="441"/>
    <n v="260657.54599483349"/>
    <n v="263421.84601641994"/>
    <n v="268517.73056288535"/>
    <n v="273922.6149733045"/>
    <x v="441"/>
    <n v="40778.877106481479"/>
    <n v="40778.877118055556"/>
    <n v="1.1574076779652387E-5"/>
    <n v="49999.988311904424"/>
  </r>
  <r>
    <n v="443"/>
    <x v="3"/>
    <x v="0"/>
    <x v="0"/>
    <s v="Sim Run 3"/>
    <x v="1"/>
    <n v="251079.33455912545"/>
    <n v="7492.0258023954057"/>
    <n v="217680.10281993257"/>
    <n v="281381.09031698992"/>
    <n v="233611.38816640587"/>
    <n v="238736.42785023825"/>
    <n v="241448.80333313561"/>
    <x v="442"/>
    <n v="260646.88591302582"/>
    <n v="263400.36338210187"/>
    <n v="268564.05036413635"/>
    <n v="274284.49917315069"/>
    <x v="442"/>
    <n v="40778.877141203702"/>
    <n v="40778.877152777779"/>
    <n v="1.1574076779652387E-5"/>
    <n v="49999.988311904424"/>
  </r>
  <r>
    <n v="444"/>
    <x v="3"/>
    <x v="0"/>
    <x v="0"/>
    <s v="Sim Run 4"/>
    <x v="1"/>
    <n v="251089.24060972425"/>
    <n v="7501.4126648785241"/>
    <n v="219706.35770965728"/>
    <n v="279480.09056268045"/>
    <n v="233660.29778960824"/>
    <n v="238851.90686531889"/>
    <n v="241484.15231921111"/>
    <x v="443"/>
    <n v="260767.51799380692"/>
    <n v="263427.89829259383"/>
    <n v="268587.54377960117"/>
    <n v="274015.20838327176"/>
    <x v="443"/>
    <n v="40778.877187500002"/>
    <n v="40778.877199074072"/>
    <n v="1.1574069503694773E-5"/>
    <n v="50000.019744046382"/>
  </r>
  <r>
    <n v="445"/>
    <x v="3"/>
    <x v="0"/>
    <x v="0"/>
    <s v="Sim Run 5"/>
    <x v="1"/>
    <n v="251066.42144336135"/>
    <n v="7491.1370850729227"/>
    <n v="220448.84338493823"/>
    <n v="283577.04241542792"/>
    <n v="233655.85253130036"/>
    <n v="238697.49398827762"/>
    <n v="241423.60305249112"/>
    <x v="444"/>
    <n v="260709.72637292408"/>
    <n v="263435.40971501125"/>
    <n v="268378.71447398176"/>
    <n v="274281.51160595339"/>
    <x v="444"/>
    <n v="40778.877222222225"/>
    <n v="40778.877233796295"/>
    <n v="1.1574069503694773E-5"/>
    <n v="50000.019744046382"/>
  </r>
  <r>
    <n v="446"/>
    <x v="3"/>
    <x v="0"/>
    <x v="0"/>
    <s v="Sim Run 6"/>
    <x v="1"/>
    <n v="251034.97335018075"/>
    <n v="7518.107284857766"/>
    <n v="216309.18444944007"/>
    <n v="284954.42351316655"/>
    <n v="233350.71011818954"/>
    <n v="238681.73456485532"/>
    <n v="241377.53468643042"/>
    <x v="445"/>
    <n v="260653.86268169753"/>
    <n v="263398.50833257311"/>
    <n v="268421.17513219285"/>
    <n v="274162.93164791359"/>
    <x v="445"/>
    <n v="40778.877268518518"/>
    <n v="40778.877268518518"/>
    <n v="5.0000000000000004E-6"/>
    <n v="115740.74074074073"/>
  </r>
  <r>
    <n v="447"/>
    <x v="3"/>
    <x v="0"/>
    <x v="0"/>
    <s v="Sim Run 7"/>
    <x v="1"/>
    <n v="251070.13202082677"/>
    <n v="7457.287410204498"/>
    <n v="219882.97023115048"/>
    <n v="280314.39493867173"/>
    <n v="233660.51340420454"/>
    <n v="238868.0417068862"/>
    <n v="241504.20550098128"/>
    <x v="446"/>
    <n v="260643.49901009959"/>
    <n v="263366.96450547915"/>
    <n v="268529.60351395095"/>
    <n v="274629.01129240182"/>
    <x v="446"/>
    <n v="40778.877303240741"/>
    <n v="40778.877314814818"/>
    <n v="1.1574076779652387E-5"/>
    <n v="49999.988311904424"/>
  </r>
  <r>
    <n v="448"/>
    <x v="3"/>
    <x v="0"/>
    <x v="0"/>
    <s v="Sim Run 8"/>
    <x v="1"/>
    <n v="251078.45094303359"/>
    <n v="7486.3781492574244"/>
    <n v="216642.89932678899"/>
    <n v="284116.20280630764"/>
    <n v="233525.35948856513"/>
    <n v="238691.81057878942"/>
    <n v="241476.97262700083"/>
    <x v="447"/>
    <n v="260690.00914339552"/>
    <n v="263352.7979837078"/>
    <n v="268325.35035262536"/>
    <n v="274272.45283805305"/>
    <x v="447"/>
    <n v="40778.877349537041"/>
    <n v="40778.877349537041"/>
    <n v="5.0000000000000004E-6"/>
    <n v="115740.74074074073"/>
  </r>
  <r>
    <n v="449"/>
    <x v="3"/>
    <x v="0"/>
    <x v="0"/>
    <s v="Sim Run 9"/>
    <x v="1"/>
    <n v="251052.75129445916"/>
    <n v="7508.5719093671041"/>
    <n v="220215.4644326267"/>
    <n v="281283.69189928239"/>
    <n v="233595.21226610191"/>
    <n v="238693.18885494629"/>
    <n v="241362.80647688496"/>
    <x v="448"/>
    <n v="260704.43113460729"/>
    <n v="263383.59355210257"/>
    <n v="268262.00280039973"/>
    <n v="273953.4384638542"/>
    <x v="448"/>
    <n v="40778.877384259256"/>
    <n v="40778.877395833333"/>
    <n v="1.1574076779652387E-5"/>
    <n v="49999.988311904424"/>
  </r>
  <r>
    <n v="450"/>
    <x v="3"/>
    <x v="0"/>
    <x v="0"/>
    <s v="Sim Run 10"/>
    <x v="1"/>
    <n v="251067.89186239266"/>
    <n v="7546.8399024992614"/>
    <n v="214342.30926902979"/>
    <n v="283141.20466889156"/>
    <n v="233704.97407997487"/>
    <n v="238621.79081117432"/>
    <n v="241407.79417362082"/>
    <x v="449"/>
    <n v="260697.7439157991"/>
    <n v="263493.18723247905"/>
    <n v="268590.44125025324"/>
    <n v="274531.51020416897"/>
    <x v="449"/>
    <n v="40778.877430555556"/>
    <n v="40778.877430555556"/>
    <n v="5.0000000000000004E-6"/>
    <n v="115740.74074074073"/>
  </r>
  <r>
    <n v="451"/>
    <x v="3"/>
    <x v="0"/>
    <x v="0"/>
    <s v="Sim Run 11"/>
    <x v="1"/>
    <n v="251138.00471204583"/>
    <n v="7469.2852612680144"/>
    <n v="220463.90526485603"/>
    <n v="283139.06577185419"/>
    <n v="233866.64005159854"/>
    <n v="238846.26883082406"/>
    <n v="241599.49271411682"/>
    <x v="450"/>
    <n v="260753.7165797434"/>
    <n v="263444.97732385795"/>
    <n v="268617.22688574006"/>
    <n v="273829.29897143447"/>
    <x v="450"/>
    <n v="40778.877465277779"/>
    <n v="40778.877476851849"/>
    <n v="1.1574069503694773E-5"/>
    <n v="50000.019744046382"/>
  </r>
  <r>
    <n v="452"/>
    <x v="3"/>
    <x v="0"/>
    <x v="0"/>
    <s v="Sim Run 12"/>
    <x v="1"/>
    <n v="251035.00419891544"/>
    <n v="7485.8343464564032"/>
    <n v="215451.04775239163"/>
    <n v="280969.31738202128"/>
    <n v="233541.63596891455"/>
    <n v="238719.27950275212"/>
    <n v="241414.71794922932"/>
    <x v="451"/>
    <n v="260609.42064971081"/>
    <n v="263358.45643979067"/>
    <n v="268467.43959898798"/>
    <n v="274273.35174477589"/>
    <x v="451"/>
    <n v="40778.877500000002"/>
    <n v="40778.877511574072"/>
    <n v="1.1574069503694773E-5"/>
    <n v="50000.019744046382"/>
  </r>
  <r>
    <n v="453"/>
    <x v="3"/>
    <x v="0"/>
    <x v="0"/>
    <s v="Sim Run 13"/>
    <x v="1"/>
    <n v="251091.80224196639"/>
    <n v="7456.7294122309295"/>
    <n v="216108.96922935167"/>
    <n v="286965.02075670293"/>
    <n v="233698.35180098534"/>
    <n v="238868.24044490402"/>
    <n v="241544.14812984754"/>
    <x v="452"/>
    <n v="260594.30062293544"/>
    <n v="263390.57851758919"/>
    <n v="268497.46136300289"/>
    <n v="274172.49326006736"/>
    <x v="452"/>
    <n v="40778.877546296295"/>
    <n v="40778.877546296295"/>
    <n v="5.0000000000000004E-6"/>
    <n v="115740.74074074073"/>
  </r>
  <r>
    <n v="454"/>
    <x v="3"/>
    <x v="0"/>
    <x v="0"/>
    <s v="Sim Run 14"/>
    <x v="1"/>
    <n v="251051.5187589718"/>
    <n v="7503.9708989739675"/>
    <n v="220066.53375002136"/>
    <n v="282144.40635193622"/>
    <n v="233680.10638260687"/>
    <n v="238751.65994378831"/>
    <n v="241374.12005252863"/>
    <x v="453"/>
    <n v="260711.9871252407"/>
    <n v="263357.19758826203"/>
    <n v="268712.71809550293"/>
    <n v="274488.5242190517"/>
    <x v="453"/>
    <n v="40778.877581018518"/>
    <n v="40778.877592592595"/>
    <n v="1.1574076779652387E-5"/>
    <n v="49999.988311904424"/>
  </r>
  <r>
    <n v="455"/>
    <x v="3"/>
    <x v="0"/>
    <x v="0"/>
    <s v="Sim Run 15"/>
    <x v="1"/>
    <n v="251072.28806915352"/>
    <n v="7483.2163213897747"/>
    <n v="215903.39772041023"/>
    <n v="284467.82304851251"/>
    <n v="233887.43106308681"/>
    <n v="238791.73515447113"/>
    <n v="241477.96223215148"/>
    <x v="454"/>
    <n v="260697.25398264849"/>
    <n v="263434.28482813522"/>
    <n v="268429.61585012125"/>
    <n v="274253.74954811367"/>
    <x v="454"/>
    <n v="40778.877627314818"/>
    <n v="40778.877627314818"/>
    <n v="5.0000000000000004E-6"/>
    <n v="115740.74074074073"/>
  </r>
  <r>
    <n v="456"/>
    <x v="3"/>
    <x v="0"/>
    <x v="0"/>
    <s v="Sim Run 16"/>
    <x v="1"/>
    <n v="251127.80893863426"/>
    <n v="7522.5901943429217"/>
    <n v="218891.21496378069"/>
    <n v="284461.48450562375"/>
    <n v="233629.19202791952"/>
    <n v="238597.08983007428"/>
    <n v="241470.68507187249"/>
    <x v="455"/>
    <n v="260721.3116354534"/>
    <n v="263340.71974533366"/>
    <n v="268595.57779730251"/>
    <n v="274015.66230814497"/>
    <x v="455"/>
    <n v="40778.877662037034"/>
    <n v="40778.87767361111"/>
    <n v="1.1574076779652387E-5"/>
    <n v="49999.988311904424"/>
  </r>
  <r>
    <n v="457"/>
    <x v="3"/>
    <x v="0"/>
    <x v="0"/>
    <s v="Sim Run 17"/>
    <x v="1"/>
    <n v="251059.99657633129"/>
    <n v="7539.6863817621124"/>
    <n v="220710.82660910112"/>
    <n v="283786.6283296477"/>
    <n v="233697.17308478657"/>
    <n v="238607.02623624174"/>
    <n v="241373.23390914645"/>
    <x v="456"/>
    <n v="260750.42744131049"/>
    <n v="263468.27087434917"/>
    <n v="268382.45398106414"/>
    <n v="274195.16490610759"/>
    <x v="456"/>
    <n v="40778.877708333333"/>
    <n v="40778.877708333333"/>
    <n v="5.0000000000000004E-6"/>
    <n v="115740.74074074073"/>
  </r>
  <r>
    <n v="458"/>
    <x v="3"/>
    <x v="0"/>
    <x v="0"/>
    <s v="Sim Run 18"/>
    <x v="1"/>
    <n v="251073.13103386899"/>
    <n v="7485.4031795626297"/>
    <n v="209980.28956334846"/>
    <n v="285179.18250044383"/>
    <n v="233643.63196959035"/>
    <n v="238773.42661551916"/>
    <n v="241481.43334694355"/>
    <x v="457"/>
    <n v="260640.5058954088"/>
    <n v="263446.31548068119"/>
    <n v="268520.07175356417"/>
    <n v="273839.73707894207"/>
    <x v="457"/>
    <n v="40778.877743055556"/>
    <n v="40778.877754629626"/>
    <n v="1.1574069503694773E-5"/>
    <n v="50000.019744046382"/>
  </r>
  <r>
    <n v="459"/>
    <x v="3"/>
    <x v="0"/>
    <x v="0"/>
    <s v="Sim Run 19"/>
    <x v="1"/>
    <n v="251067.70322341702"/>
    <n v="7526.9971207915833"/>
    <n v="220739.15880522982"/>
    <n v="283031.38616940327"/>
    <n v="233604.16928123153"/>
    <n v="238691.55451067101"/>
    <n v="241477.72694825041"/>
    <x v="458"/>
    <n v="260704.80125580679"/>
    <n v="263421.74181057827"/>
    <n v="268517.03767408954"/>
    <n v="274129.96348858456"/>
    <x v="458"/>
    <n v="40778.877789351849"/>
    <n v="40778.877800925926"/>
    <n v="1.1574076779652387E-5"/>
    <n v="49999.988311904424"/>
  </r>
  <r>
    <n v="460"/>
    <x v="3"/>
    <x v="0"/>
    <x v="0"/>
    <s v="Sim Run 20"/>
    <x v="1"/>
    <n v="251017.96291372267"/>
    <n v="7538.5014892816944"/>
    <n v="221734.13637945513"/>
    <n v="281734.57078006747"/>
    <n v="233333.81844809183"/>
    <n v="238705.20953754467"/>
    <n v="241351.60049472141"/>
    <x v="459"/>
    <n v="260634.78806822849"/>
    <n v="263430.42919286102"/>
    <n v="268665.87837071845"/>
    <n v="274381.0582420046"/>
    <x v="459"/>
    <n v="40778.877824074072"/>
    <n v="40778.877835648149"/>
    <n v="1.1574076779652387E-5"/>
    <n v="49999.988311904424"/>
  </r>
  <r>
    <n v="461"/>
    <x v="3"/>
    <x v="0"/>
    <x v="0"/>
    <s v="Sim Run 1"/>
    <x v="2"/>
    <n v="251061.83113816151"/>
    <n v="7505.5103237670091"/>
    <n v="220950.86177204479"/>
    <n v="281584.53899213555"/>
    <n v="233549.10943759049"/>
    <n v="238770.12589241521"/>
    <n v="241466.80006539013"/>
    <x v="460"/>
    <n v="260678.90509444385"/>
    <n v="263411.45501008595"/>
    <n v="268592.08398315514"/>
    <n v="274246.95119927055"/>
    <x v="460"/>
    <n v="40778.877083333333"/>
    <n v="40778.877083333333"/>
    <n v="5.0000000000000004E-6"/>
    <n v="231481.48148148146"/>
  </r>
  <r>
    <n v="462"/>
    <x v="3"/>
    <x v="0"/>
    <x v="0"/>
    <s v="Sim Run 2"/>
    <x v="2"/>
    <n v="251060.79488441165"/>
    <n v="7506.0618894566251"/>
    <n v="220376.38882789836"/>
    <n v="281638.52636334766"/>
    <n v="233578.3082804927"/>
    <n v="238690.23565919296"/>
    <n v="241444.04084284732"/>
    <x v="461"/>
    <n v="260718.76979709187"/>
    <n v="263388.8105855544"/>
    <n v="268572.95949179871"/>
    <n v="274127.54337568901"/>
    <x v="461"/>
    <n v="40778.877118055556"/>
    <n v="40778.877129629633"/>
    <n v="1.1574076779652387E-5"/>
    <n v="99999.976623808849"/>
  </r>
  <r>
    <n v="463"/>
    <x v="3"/>
    <x v="0"/>
    <x v="0"/>
    <s v="Sim Run 3"/>
    <x v="2"/>
    <n v="251074.18101322057"/>
    <n v="7470.1426588287568"/>
    <n v="216611.00988890589"/>
    <n v="285297.97051407082"/>
    <n v="233788.8413516721"/>
    <n v="238782.03156351464"/>
    <n v="241453.02453650162"/>
    <x v="462"/>
    <n v="260647.45465612927"/>
    <n v="263395.16050120635"/>
    <n v="268472.78168262576"/>
    <n v="274165.0710725052"/>
    <x v="462"/>
    <n v="40778.877164351848"/>
    <n v="40778.877164351848"/>
    <n v="5.0000000000000004E-6"/>
    <n v="231481.48148148146"/>
  </r>
  <r>
    <n v="464"/>
    <x v="3"/>
    <x v="0"/>
    <x v="0"/>
    <s v="Sim Run 4"/>
    <x v="2"/>
    <n v="251039.816347546"/>
    <n v="7490.8314832448814"/>
    <n v="216884.55348840612"/>
    <n v="283094.56448743748"/>
    <n v="233627.29867673389"/>
    <n v="238736.55428319867"/>
    <n v="241433.08176766397"/>
    <x v="463"/>
    <n v="260592.07721837502"/>
    <n v="263419.66619983624"/>
    <n v="268631.8969654995"/>
    <n v="274664.34491058963"/>
    <x v="463"/>
    <n v="40778.877199074072"/>
    <n v="40778.877210648148"/>
    <n v="1.1574076779652387E-5"/>
    <n v="99999.976623808849"/>
  </r>
  <r>
    <n v="465"/>
    <x v="3"/>
    <x v="0"/>
    <x v="0"/>
    <s v="Sim Run 5"/>
    <x v="2"/>
    <n v="251106.65937886096"/>
    <n v="7524.4747356841035"/>
    <n v="217543.19156228978"/>
    <n v="284922.79985300894"/>
    <n v="233648.71276113929"/>
    <n v="238751.82650266387"/>
    <n v="241457.75061387612"/>
    <x v="464"/>
    <n v="260773.40738692664"/>
    <n v="263483.46853865142"/>
    <n v="268481.31439791922"/>
    <n v="274551.13621372962"/>
    <x v="464"/>
    <n v="40778.877233796295"/>
    <n v="40778.877245370371"/>
    <n v="1.1574076779652387E-5"/>
    <n v="99999.976623808849"/>
  </r>
  <r>
    <n v="466"/>
    <x v="3"/>
    <x v="0"/>
    <x v="0"/>
    <s v="Sim Run 6"/>
    <x v="2"/>
    <n v="251091.75818064492"/>
    <n v="7501.872909742513"/>
    <n v="219715.28157752048"/>
    <n v="282589.13616901037"/>
    <n v="233722.20887709229"/>
    <n v="238763.99458386935"/>
    <n v="241490.18828858581"/>
    <x v="465"/>
    <n v="260702.32854041172"/>
    <n v="263458.92412459757"/>
    <n v="268641.34406125033"/>
    <n v="274216.52868302149"/>
    <x v="465"/>
    <n v="40778.877280092594"/>
    <n v="40778.877291666664"/>
    <n v="1.1574069503694773E-5"/>
    <n v="100000.03948809276"/>
  </r>
  <r>
    <n v="467"/>
    <x v="3"/>
    <x v="0"/>
    <x v="0"/>
    <s v="Sim Run 7"/>
    <x v="2"/>
    <n v="251035.12015026715"/>
    <n v="7505.1361463564917"/>
    <n v="217433.15650948664"/>
    <n v="284918.60472708073"/>
    <n v="233531.2025124692"/>
    <n v="238621.84497234487"/>
    <n v="241381.71532751291"/>
    <x v="466"/>
    <n v="260633.04688882982"/>
    <n v="263333.09864770895"/>
    <n v="268423.96014790749"/>
    <n v="274173.10823710577"/>
    <x v="466"/>
    <n v="40778.877314814818"/>
    <n v="40778.877326388887"/>
    <n v="1.1574069503694773E-5"/>
    <n v="100000.03948809276"/>
  </r>
  <r>
    <n v="468"/>
    <x v="3"/>
    <x v="0"/>
    <x v="0"/>
    <s v="Sim Run 8"/>
    <x v="2"/>
    <n v="251055.28821582676"/>
    <n v="7474.3234155563396"/>
    <n v="216399.27398446912"/>
    <n v="282637.04357578797"/>
    <n v="233636.07055464451"/>
    <n v="238779.93188097453"/>
    <n v="241463.81980950732"/>
    <x v="467"/>
    <n v="260643.92331390144"/>
    <n v="263386.14548359293"/>
    <n v="268453.62890597654"/>
    <n v="274279.77010933869"/>
    <x v="467"/>
    <n v="40778.87736111111"/>
    <n v="40778.877372685187"/>
    <n v="1.1574076779652387E-5"/>
    <n v="99999.976623808849"/>
  </r>
  <r>
    <n v="469"/>
    <x v="3"/>
    <x v="0"/>
    <x v="0"/>
    <s v="Sim Run 9"/>
    <x v="2"/>
    <n v="250984.02451641494"/>
    <n v="7478.888044869821"/>
    <n v="220259.07676913883"/>
    <n v="284480.44419770304"/>
    <n v="233776.60414776631"/>
    <n v="238675.86897271354"/>
    <n v="241365.00902939009"/>
    <x v="468"/>
    <n v="260624.61214131556"/>
    <n v="263324.40089403989"/>
    <n v="268401.62435637444"/>
    <n v="273980.99644294305"/>
    <x v="468"/>
    <n v="40778.877395833333"/>
    <n v="40778.87740740741"/>
    <n v="1.1574076779652387E-5"/>
    <n v="99999.976623808849"/>
  </r>
  <r>
    <n v="470"/>
    <x v="3"/>
    <x v="0"/>
    <x v="0"/>
    <s v="Sim Run 10"/>
    <x v="2"/>
    <n v="251091.0225372726"/>
    <n v="7510.8675432772034"/>
    <n v="211340.81887717071"/>
    <n v="283942.0086299231"/>
    <n v="233579.22396655066"/>
    <n v="238762.67460425044"/>
    <n v="241487.60153219022"/>
    <x v="469"/>
    <n v="260694.93391298392"/>
    <n v="263458.93790956389"/>
    <n v="268658.79713384883"/>
    <n v="274224.32901362685"/>
    <x v="469"/>
    <n v="40778.877442129633"/>
    <n v="40778.877442129633"/>
    <n v="5.0000000000000004E-6"/>
    <n v="231481.48148148146"/>
  </r>
  <r>
    <n v="471"/>
    <x v="3"/>
    <x v="0"/>
    <x v="0"/>
    <s v="Sim Run 11"/>
    <x v="2"/>
    <n v="251047.61921551239"/>
    <n v="7512.001654589084"/>
    <n v="219027.50447451917"/>
    <n v="281422.40100635029"/>
    <n v="233621.82353424994"/>
    <n v="238706.93219803119"/>
    <n v="241414.52647220081"/>
    <x v="470"/>
    <n v="260697.48062782348"/>
    <n v="263377.49085561867"/>
    <n v="268501.16628392576"/>
    <n v="274523.95908226498"/>
    <x v="470"/>
    <n v="40778.877476851849"/>
    <n v="40778.877488425926"/>
    <n v="1.1574076779652387E-5"/>
    <n v="99999.976623808849"/>
  </r>
  <r>
    <n v="472"/>
    <x v="3"/>
    <x v="0"/>
    <x v="0"/>
    <s v="Sim Run 12"/>
    <x v="2"/>
    <n v="251019.18373245301"/>
    <n v="7475.1225664385538"/>
    <n v="220716.91618437628"/>
    <n v="283871.5394158815"/>
    <n v="233604.27163146113"/>
    <n v="238737.63228215417"/>
    <n v="241455.58094079565"/>
    <x v="471"/>
    <n v="260634.83684678012"/>
    <n v="263292.49429644423"/>
    <n v="268428.69733924163"/>
    <n v="274188.66028521466"/>
    <x v="471"/>
    <n v="40778.877523148149"/>
    <n v="40778.877523148149"/>
    <n v="5.0000000000000004E-6"/>
    <n v="231481.48148148146"/>
  </r>
  <r>
    <n v="473"/>
    <x v="3"/>
    <x v="0"/>
    <x v="0"/>
    <s v="Sim Run 13"/>
    <x v="2"/>
    <n v="251099.96499545372"/>
    <n v="7524.7427923566102"/>
    <n v="216575.36641170731"/>
    <n v="283776.2469467214"/>
    <n v="233603.62245228788"/>
    <n v="238698.249399847"/>
    <n v="241461.46102777158"/>
    <x v="472"/>
    <n v="260717.30607697615"/>
    <n v="263468.41057811695"/>
    <n v="268686.08250517695"/>
    <n v="274596.76468053902"/>
    <x v="472"/>
    <n v="40778.877557870372"/>
    <n v="40778.877569444441"/>
    <n v="1.1574069503694773E-5"/>
    <n v="100000.03948809276"/>
  </r>
  <r>
    <n v="474"/>
    <x v="3"/>
    <x v="0"/>
    <x v="0"/>
    <s v="Sim Run 14"/>
    <x v="2"/>
    <n v="251046.63418087567"/>
    <n v="7503.6185401187604"/>
    <n v="218102.81909420621"/>
    <n v="281714.24550732842"/>
    <n v="233565.27165762303"/>
    <n v="238697.80038457204"/>
    <n v="241455.59289224836"/>
    <x v="473"/>
    <n v="260625.6069677303"/>
    <n v="263357.72668475186"/>
    <n v="268593.48247731494"/>
    <n v="274430.85566052404"/>
    <x v="473"/>
    <n v="40778.877592592595"/>
    <n v="40778.877604166664"/>
    <n v="1.1574069503694773E-5"/>
    <n v="100000.03948809276"/>
  </r>
  <r>
    <n v="475"/>
    <x v="3"/>
    <x v="0"/>
    <x v="0"/>
    <s v="Sim Run 15"/>
    <x v="2"/>
    <n v="251030.47569040465"/>
    <n v="7494.0779125680101"/>
    <n v="219665.28455380935"/>
    <n v="283340.91157996102"/>
    <n v="233597.31339620918"/>
    <n v="238733.62182053211"/>
    <n v="241397.91906187485"/>
    <x v="474"/>
    <n v="260661.84574538449"/>
    <n v="263365.66650147625"/>
    <n v="268395.70680580009"/>
    <n v="274080.15739533398"/>
    <x v="474"/>
    <n v="40778.877638888887"/>
    <n v="40778.877650462964"/>
    <n v="1.1574076779652387E-5"/>
    <n v="99999.976623808849"/>
  </r>
  <r>
    <n v="476"/>
    <x v="3"/>
    <x v="0"/>
    <x v="0"/>
    <s v="Sim Run 16"/>
    <x v="2"/>
    <n v="251095.66028478142"/>
    <n v="7476.3917959594737"/>
    <n v="217597.5759156222"/>
    <n v="287424.18972186156"/>
    <n v="233741.82250265373"/>
    <n v="238847.70953243991"/>
    <n v="241501.2431013445"/>
    <x v="475"/>
    <n v="260681.26446843945"/>
    <n v="263439.53263526876"/>
    <n v="268501.90955994523"/>
    <n v="274398.55037576822"/>
    <x v="475"/>
    <n v="40778.87767361111"/>
    <n v="40778.877685185187"/>
    <n v="1.1574076779652387E-5"/>
    <n v="99999.976623808849"/>
  </r>
  <r>
    <n v="477"/>
    <x v="3"/>
    <x v="0"/>
    <x v="0"/>
    <s v="Sim Run 17"/>
    <x v="2"/>
    <n v="251048.55014373333"/>
    <n v="7487.3991325812276"/>
    <n v="219161.25205370501"/>
    <n v="283378.52711170318"/>
    <n v="233671.16961453232"/>
    <n v="238799.1668015325"/>
    <n v="241487.53166335169"/>
    <x v="476"/>
    <n v="260699.06829581253"/>
    <n v="263417.02527741739"/>
    <n v="268548.19487234845"/>
    <n v="274180.19754918164"/>
    <x v="476"/>
    <n v="40778.87771990741"/>
    <n v="40778.87773148148"/>
    <n v="1.1574069503694773E-5"/>
    <n v="100000.03948809276"/>
  </r>
  <r>
    <n v="478"/>
    <x v="3"/>
    <x v="0"/>
    <x v="0"/>
    <s v="Sim Run 18"/>
    <x v="2"/>
    <n v="251082.17948943767"/>
    <n v="7461.5225526127078"/>
    <n v="219554.73270754219"/>
    <n v="284239.24027525383"/>
    <n v="233666.15919419358"/>
    <n v="238816.33960065842"/>
    <n v="241558.2651249849"/>
    <x v="477"/>
    <n v="260626.25561108105"/>
    <n v="263352.42148872133"/>
    <n v="268475.29595845641"/>
    <n v="274741.48681117006"/>
    <x v="477"/>
    <n v="40778.877754629626"/>
    <n v="40778.877766203703"/>
    <n v="1.1574076779652387E-5"/>
    <n v="99999.976623808849"/>
  </r>
  <r>
    <n v="479"/>
    <x v="3"/>
    <x v="0"/>
    <x v="0"/>
    <s v="Sim Run 19"/>
    <x v="2"/>
    <n v="251060.44198805222"/>
    <n v="7475.26410060734"/>
    <n v="217737.50550992103"/>
    <n v="283958.91615945048"/>
    <n v="233605.54697365017"/>
    <n v="238768.21035457487"/>
    <n v="241496.75557802254"/>
    <x v="478"/>
    <n v="260654.50315734322"/>
    <n v="263385.08057798259"/>
    <n v="268376.19659939432"/>
    <n v="274193.5141154835"/>
    <x v="478"/>
    <n v="40778.877800925926"/>
    <n v="40778.877812500003"/>
    <n v="1.1574076779652387E-5"/>
    <n v="99999.976623808849"/>
  </r>
  <r>
    <n v="480"/>
    <x v="3"/>
    <x v="0"/>
    <x v="0"/>
    <s v="Sim Run 20"/>
    <x v="2"/>
    <n v="251070.31657343789"/>
    <n v="7485.1483543822324"/>
    <n v="218427.28087392109"/>
    <n v="282733.55582882033"/>
    <n v="233615.33232270938"/>
    <n v="238770.39044187762"/>
    <n v="241485.19767671326"/>
    <x v="479"/>
    <n v="260654.88395004225"/>
    <n v="263374.32209116605"/>
    <n v="268470.10846495163"/>
    <n v="274565.81720482424"/>
    <x v="479"/>
    <n v="40778.877847222226"/>
    <n v="40778.877847222226"/>
    <n v="5.0000000000000004E-6"/>
    <n v="231481.48148148146"/>
  </r>
  <r>
    <n v="481"/>
    <x v="1"/>
    <x v="1"/>
    <x v="1"/>
    <s v="Sim Run 1"/>
    <x v="0"/>
    <n v="251276.71705853677"/>
    <n v="10286.278366437406"/>
    <n v="204044.45657971432"/>
    <n v="286751.04165803065"/>
    <n v="224859.84127192415"/>
    <n v="233828.62686574933"/>
    <n v="238091.34383059788"/>
    <x v="480"/>
    <n v="263942.22309069685"/>
    <n v="267474.12159456132"/>
    <n v="274362.3366646705"/>
    <n v="282171.68655589339"/>
    <x v="480"/>
    <n v="40766.825891203705"/>
    <n v="40766.826053240744"/>
    <n v="1.6203703853534535E-4"/>
    <n v="714.28570768092675"/>
  </r>
  <r>
    <n v="482"/>
    <x v="1"/>
    <x v="1"/>
    <x v="1"/>
    <s v="Sim Run 2"/>
    <x v="0"/>
    <n v="251304.58074974103"/>
    <n v="10146.077775606707"/>
    <n v="202642.12829919858"/>
    <n v="285546.04778381618"/>
    <n v="224405.49351832451"/>
    <n v="233898.22025488375"/>
    <n v="238227.20183190153"/>
    <x v="481"/>
    <n v="263757.73799214518"/>
    <n v="267117.64890655014"/>
    <n v="273558.69484440866"/>
    <n v="280010.5876447261"/>
    <x v="481"/>
    <n v="40766.828379629631"/>
    <n v="40766.828541666669"/>
    <n v="1.6203703853534535E-4"/>
    <n v="714.28570768092675"/>
  </r>
  <r>
    <n v="483"/>
    <x v="1"/>
    <x v="1"/>
    <x v="1"/>
    <s v="Sim Run 3"/>
    <x v="0"/>
    <n v="251219.55948088769"/>
    <n v="10278.365409630409"/>
    <n v="186708.53273849704"/>
    <n v="294659.60700742388"/>
    <n v="224469.73835874494"/>
    <n v="233315.99072091546"/>
    <n v="237895.31818230072"/>
    <x v="482"/>
    <n v="263681.20240567578"/>
    <n v="267099.41966350301"/>
    <n v="273387.95128302346"/>
    <n v="281102.88618116383"/>
    <x v="482"/>
    <n v="40766.83085648148"/>
    <n v="40766.831018518518"/>
    <n v="1.6203703853534535E-4"/>
    <n v="714.28570768092675"/>
  </r>
  <r>
    <n v="484"/>
    <x v="1"/>
    <x v="1"/>
    <x v="1"/>
    <s v="Sim Run 4"/>
    <x v="0"/>
    <n v="251198.46384053622"/>
    <n v="10184.750377636925"/>
    <n v="203778.66659111492"/>
    <n v="290931.1670563902"/>
    <n v="224504.02903900552"/>
    <n v="233604.80172451097"/>
    <n v="238035.47234673495"/>
    <x v="483"/>
    <n v="263581.97059613897"/>
    <n v="266946.70604405022"/>
    <n v="273349.86358324625"/>
    <n v="281112.63102734642"/>
    <x v="483"/>
    <n v="40766.833310185182"/>
    <n v="40766.833472222221"/>
    <n v="1.6203703853534535E-4"/>
    <n v="714.28570768092675"/>
  </r>
  <r>
    <n v="485"/>
    <x v="1"/>
    <x v="1"/>
    <x v="1"/>
    <s v="Sim Run 5"/>
    <x v="0"/>
    <n v="251238.48652827059"/>
    <n v="10094.549359330103"/>
    <n v="202933.11611811983"/>
    <n v="298925.66396879387"/>
    <n v="225646.56093873276"/>
    <n v="234127.57942505088"/>
    <n v="238306.54324842754"/>
    <x v="484"/>
    <n v="263569.84318560531"/>
    <n v="266958.26449037495"/>
    <n v="273758.50941135781"/>
    <n v="281003.00304189621"/>
    <x v="484"/>
    <n v="40766.835763888892"/>
    <n v="40766.835925925923"/>
    <n v="1.6203703125938773E-4"/>
    <n v="714.28573975453662"/>
  </r>
  <r>
    <n v="486"/>
    <x v="1"/>
    <x v="1"/>
    <x v="1"/>
    <s v="Sim Run 6"/>
    <x v="0"/>
    <n v="251236.71853394809"/>
    <n v="10231.404045501244"/>
    <n v="193769.10312114636"/>
    <n v="286844.77317224507"/>
    <n v="224098.69162280075"/>
    <n v="234003.61005532669"/>
    <n v="238322.29320161755"/>
    <x v="485"/>
    <n v="263669.75034075452"/>
    <n v="266894.03545185167"/>
    <n v="273701.60457548307"/>
    <n v="282132.01408522751"/>
    <x v="485"/>
    <n v="40766.838263888887"/>
    <n v="40766.838425925926"/>
    <n v="1.6203703853534535E-4"/>
    <n v="714.28570768092675"/>
  </r>
  <r>
    <n v="487"/>
    <x v="1"/>
    <x v="1"/>
    <x v="1"/>
    <s v="Sim Run 7"/>
    <x v="0"/>
    <n v="251062.03247947793"/>
    <n v="10291.326105537908"/>
    <n v="199309.71169328375"/>
    <n v="292930.1123631454"/>
    <n v="224654.8644972496"/>
    <n v="233417.11621276251"/>
    <n v="237853.48685707484"/>
    <x v="486"/>
    <n v="263711.24022768677"/>
    <n v="267157.78153162258"/>
    <n v="273409.64744949044"/>
    <n v="281147.67516120273"/>
    <x v="486"/>
    <n v="40766.840787037036"/>
    <n v="40766.840960648151"/>
    <n v="1.7361111531499773E-4"/>
    <n v="666.66665052374242"/>
  </r>
  <r>
    <n v="488"/>
    <x v="1"/>
    <x v="1"/>
    <x v="1"/>
    <s v="Sim Run 8"/>
    <x v="0"/>
    <n v="251219.90406840882"/>
    <n v="10213.369359300188"/>
    <n v="199901.59134334826"/>
    <n v="294088.2206716949"/>
    <n v="224754.77442875347"/>
    <n v="233788.36104509531"/>
    <n v="238141.25547264065"/>
    <x v="487"/>
    <n v="263554.35994950053"/>
    <n v="267083.49155183363"/>
    <n v="274108.07493100176"/>
    <n v="281812.09239318891"/>
    <x v="487"/>
    <n v="40766.843287037038"/>
    <n v="40766.843449074076"/>
    <n v="1.6203703853534535E-4"/>
    <n v="714.28570768092675"/>
  </r>
  <r>
    <n v="489"/>
    <x v="1"/>
    <x v="1"/>
    <x v="1"/>
    <s v="Sim Run 9"/>
    <x v="0"/>
    <n v="251229.2246818592"/>
    <n v="10351.332100087391"/>
    <n v="198980.5213397147"/>
    <n v="295952.4697009314"/>
    <n v="223532.15742327255"/>
    <n v="233534.83009164286"/>
    <n v="238012.83352248793"/>
    <x v="488"/>
    <n v="263709.82660002285"/>
    <n v="267256.37137763767"/>
    <n v="274132.68199136259"/>
    <n v="282661.62753238931"/>
    <x v="488"/>
    <n v="40766.845833333333"/>
    <n v="40766.846041666664"/>
    <n v="2.0833333110203966E-4"/>
    <n v="555.55556150567202"/>
  </r>
  <r>
    <n v="490"/>
    <x v="1"/>
    <x v="1"/>
    <x v="1"/>
    <s v="Sim Run 10"/>
    <x v="0"/>
    <n v="251220.9075257431"/>
    <n v="10135.489318235183"/>
    <n v="198466.84096227746"/>
    <n v="291645.5742003721"/>
    <n v="225053.02185677443"/>
    <n v="233707.65391082116"/>
    <n v="238162.31033592008"/>
    <x v="489"/>
    <n v="263425.41642620385"/>
    <n v="267042.90912193723"/>
    <n v="273608.7175715667"/>
    <n v="283435.23427345091"/>
    <x v="489"/>
    <n v="40766.848356481481"/>
    <n v="40766.848530092589"/>
    <n v="1.7361110803904012E-4"/>
    <n v="666.66667846341954"/>
  </r>
  <r>
    <n v="491"/>
    <x v="1"/>
    <x v="1"/>
    <x v="1"/>
    <s v="Sim Run 11"/>
    <x v="0"/>
    <n v="251067.3269710679"/>
    <n v="10193.450899776268"/>
    <n v="195821.86637866171"/>
    <n v="293325.20129283227"/>
    <n v="224099.12222136196"/>
    <n v="233579.86679506698"/>
    <n v="237993.17045241399"/>
    <x v="490"/>
    <n v="263200.67618602864"/>
    <n v="266794.81500015367"/>
    <n v="273586.57107696641"/>
    <n v="282666.90559376753"/>
    <x v="490"/>
    <n v="40766.85083333333"/>
    <n v="40766.851018518515"/>
    <n v="1.8518518481869251E-4"/>
    <n v="625.00000123691279"/>
  </r>
  <r>
    <n v="492"/>
    <x v="1"/>
    <x v="1"/>
    <x v="1"/>
    <s v="Sim Run 12"/>
    <x v="0"/>
    <n v="251277.9910069748"/>
    <n v="10115.356706277318"/>
    <n v="198811.58086849278"/>
    <n v="289370.2406891961"/>
    <n v="224637.93692680978"/>
    <n v="233965.15705832848"/>
    <n v="238373.28419885976"/>
    <x v="491"/>
    <n v="263524.64140094619"/>
    <n v="266815.44421407417"/>
    <n v="273304.0678179494"/>
    <n v="281261.16706598073"/>
    <x v="491"/>
    <n v="40766.853321759256"/>
    <n v="40766.853483796294"/>
    <n v="1.6203703853534535E-4"/>
    <n v="714.28570768092675"/>
  </r>
  <r>
    <n v="493"/>
    <x v="1"/>
    <x v="1"/>
    <x v="1"/>
    <s v="Sim Run 13"/>
    <x v="0"/>
    <n v="251258.48618501867"/>
    <n v="10164.793503849332"/>
    <n v="210501.57259144483"/>
    <n v="290493.54085309122"/>
    <n v="224530.99518585255"/>
    <n v="233846.69883393755"/>
    <n v="238036.11710256053"/>
    <x v="492"/>
    <n v="263599.30161409598"/>
    <n v="267017.55045577604"/>
    <n v="273724.84050958249"/>
    <n v="281979.44542154798"/>
    <x v="492"/>
    <n v="40766.855763888889"/>
    <n v="40766.855937499997"/>
    <n v="1.7361110803904012E-4"/>
    <n v="666.66667846341954"/>
  </r>
  <r>
    <n v="494"/>
    <x v="1"/>
    <x v="1"/>
    <x v="1"/>
    <s v="Sim Run 14"/>
    <x v="0"/>
    <n v="251085.36391737446"/>
    <n v="10321.325085015782"/>
    <n v="200113.71681501422"/>
    <n v="303219.74540081067"/>
    <n v="223598.91272578712"/>
    <n v="233268.19282254382"/>
    <n v="237902.69849314721"/>
    <x v="493"/>
    <n v="263660.25419750856"/>
    <n v="267139.49277963303"/>
    <n v="273632.21372667485"/>
    <n v="281182.85938703397"/>
    <x v="493"/>
    <n v="40766.858217592591"/>
    <n v="40766.85837962963"/>
    <n v="1.6203703853534535E-4"/>
    <n v="714.28570768092675"/>
  </r>
  <r>
    <n v="495"/>
    <x v="1"/>
    <x v="1"/>
    <x v="1"/>
    <s v="Sim Run 15"/>
    <x v="0"/>
    <n v="251083.38544388476"/>
    <n v="10299.824070643203"/>
    <n v="202293.32732521676"/>
    <n v="287174.62415344297"/>
    <n v="224319.61143228557"/>
    <n v="233337.34982838653"/>
    <n v="237856.06058385325"/>
    <x v="494"/>
    <n v="263754.07489640708"/>
    <n v="267162.70662896743"/>
    <n v="273903.81259265193"/>
    <n v="280832.13839759759"/>
    <x v="494"/>
    <n v="40766.860682870371"/>
    <n v="40766.860856481479"/>
    <n v="1.7361110803904012E-4"/>
    <n v="666.66667846341954"/>
  </r>
  <r>
    <n v="496"/>
    <x v="1"/>
    <x v="1"/>
    <x v="1"/>
    <s v="Sim Run 16"/>
    <x v="0"/>
    <n v="251113.98132934331"/>
    <n v="10294.496685715807"/>
    <n v="198999.58442879343"/>
    <n v="290798.03960521694"/>
    <n v="224670.43610471379"/>
    <n v="233164.36359312362"/>
    <n v="237843.50846212808"/>
    <x v="495"/>
    <n v="263729.156781392"/>
    <n v="267232.3015057033"/>
    <n v="274098.49230050534"/>
    <n v="281620.58145431097"/>
    <x v="495"/>
    <n v="40766.86314814815"/>
    <n v="40766.863310185188"/>
    <n v="1.6203703853534535E-4"/>
    <n v="714.28570768092675"/>
  </r>
  <r>
    <n v="497"/>
    <x v="1"/>
    <x v="1"/>
    <x v="1"/>
    <s v="Sim Run 17"/>
    <x v="0"/>
    <n v="251230.40466524748"/>
    <n v="10318.97533572728"/>
    <n v="186677.75778158591"/>
    <n v="292274.27017675812"/>
    <n v="224158.46154779088"/>
    <n v="233687.41990027038"/>
    <n v="238118.76381691659"/>
    <x v="496"/>
    <n v="264007.23348328419"/>
    <n v="267417.36502829584"/>
    <n v="273979.72092171316"/>
    <n v="281051.04792317207"/>
    <x v="496"/>
    <n v="40766.865601851852"/>
    <n v="40766.86577546296"/>
    <n v="1.7361110803904012E-4"/>
    <n v="666.66667846341954"/>
  </r>
  <r>
    <n v="498"/>
    <x v="1"/>
    <x v="1"/>
    <x v="1"/>
    <s v="Sim Run 18"/>
    <x v="0"/>
    <n v="251224.46959815689"/>
    <n v="10184.475247618035"/>
    <n v="206042.83901940912"/>
    <n v="290084.52263306401"/>
    <n v="223703.69244422778"/>
    <n v="233993.36444979208"/>
    <n v="238184.77599036589"/>
    <x v="497"/>
    <n v="263750.19547002687"/>
    <n v="266933.82562754891"/>
    <n v="272899.75418089388"/>
    <n v="280852.61552695563"/>
    <x v="497"/>
    <n v="40766.868101851855"/>
    <n v="40766.868275462963"/>
    <n v="1.7361110803904012E-4"/>
    <n v="666.66667846341954"/>
  </r>
  <r>
    <n v="499"/>
    <x v="1"/>
    <x v="1"/>
    <x v="1"/>
    <s v="Sim Run 19"/>
    <x v="0"/>
    <n v="251175.4624468711"/>
    <n v="10047.195482174651"/>
    <n v="201270.67873790779"/>
    <n v="284997.54842031363"/>
    <n v="224167.54538830757"/>
    <n v="234085.6362845276"/>
    <n v="238420.28444820084"/>
    <x v="498"/>
    <n v="263413.53769883292"/>
    <n v="266824.52106338122"/>
    <n v="273268.53005658073"/>
    <n v="280293.83353804832"/>
    <x v="498"/>
    <n v="40766.870636574073"/>
    <n v="40766.870821759258"/>
    <n v="1.8518518481869251E-4"/>
    <n v="625.00000123691279"/>
  </r>
  <r>
    <n v="500"/>
    <x v="1"/>
    <x v="1"/>
    <x v="1"/>
    <s v="Sim Run 20"/>
    <x v="0"/>
    <n v="251116.32813725833"/>
    <n v="10184.237230492359"/>
    <n v="194433.93825539059"/>
    <n v="292114.59402211296"/>
    <n v="224003.25824629431"/>
    <n v="233515.24236041453"/>
    <n v="238093.88440249505"/>
    <x v="499"/>
    <n v="263500.35046710214"/>
    <n v="266755.84587931959"/>
    <n v="273590.90544180095"/>
    <n v="279777.12814064854"/>
    <x v="499"/>
    <n v="40766.873182870368"/>
    <n v="40766.873344907406"/>
    <n v="1.6203703853534535E-4"/>
    <n v="714.28570768092675"/>
  </r>
  <r>
    <n v="501"/>
    <x v="1"/>
    <x v="1"/>
    <x v="1"/>
    <s v="Sim Run 1"/>
    <x v="1"/>
    <n v="251204.997922504"/>
    <n v="10240.162400949506"/>
    <n v="192547.90663313723"/>
    <n v="293653.50358363113"/>
    <n v="224382.29508321086"/>
    <n v="233667.55257617665"/>
    <n v="237775.47241371713"/>
    <x v="500"/>
    <n v="263644.60422085231"/>
    <n v="266921.65065076452"/>
    <n v="274046.91830516071"/>
    <n v="281092.8937389396"/>
    <x v="500"/>
    <n v="40766.826053240744"/>
    <n v="40766.826840277776"/>
    <n v="7.8703703184146434E-4"/>
    <n v="735.29412250105406"/>
  </r>
  <r>
    <n v="502"/>
    <x v="1"/>
    <x v="1"/>
    <x v="1"/>
    <s v="Sim Run 2"/>
    <x v="1"/>
    <n v="251217.99439202805"/>
    <n v="10201.416634111012"/>
    <n v="175957.06353429606"/>
    <n v="295510.87934377918"/>
    <n v="223403.94382319954"/>
    <n v="233263.0369018222"/>
    <n v="238051.93962469473"/>
    <x v="501"/>
    <n v="263858.48805680079"/>
    <n v="267234.58088694059"/>
    <n v="274322.43572776002"/>
    <n v="281916.54170276324"/>
    <x v="501"/>
    <n v="40766.828541666669"/>
    <n v="40766.829305555555"/>
    <n v="7.6388888555811718E-4"/>
    <n v="757.57576087900225"/>
  </r>
  <r>
    <n v="503"/>
    <x v="1"/>
    <x v="1"/>
    <x v="1"/>
    <s v="Sim Run 3"/>
    <x v="1"/>
    <n v="251213.47063843717"/>
    <n v="10176.307041887554"/>
    <n v="195734.01503007597"/>
    <n v="296353.28835110454"/>
    <n v="224127.74777545308"/>
    <n v="233616.40986365982"/>
    <n v="238030.85450144453"/>
    <x v="502"/>
    <n v="263586.7883349355"/>
    <n v="267173.96429900982"/>
    <n v="274059.4061607644"/>
    <n v="282465.40296896658"/>
    <x v="502"/>
    <n v="40766.831018518518"/>
    <n v="40766.831782407404"/>
    <n v="7.6388888555811718E-4"/>
    <n v="757.57576087900225"/>
  </r>
  <r>
    <n v="504"/>
    <x v="1"/>
    <x v="1"/>
    <x v="1"/>
    <s v="Sim Run 4"/>
    <x v="1"/>
    <n v="251237.5933883992"/>
    <n v="10273.356014780473"/>
    <n v="186533.27118849661"/>
    <n v="294501.53194922709"/>
    <n v="224794.57165591963"/>
    <n v="233633.36664847782"/>
    <n v="238054.92965265157"/>
    <x v="503"/>
    <n v="263853.5166591992"/>
    <n v="267244.17908893578"/>
    <n v="273449.15610292961"/>
    <n v="281288.82882408076"/>
    <x v="503"/>
    <n v="40766.833472222221"/>
    <n v="40766.834247685183"/>
    <n v="7.7546296233776957E-4"/>
    <n v="746.26865731807425"/>
  </r>
  <r>
    <n v="505"/>
    <x v="1"/>
    <x v="1"/>
    <x v="1"/>
    <s v="Sim Run 5"/>
    <x v="1"/>
    <n v="251089.26872458469"/>
    <n v="10247.924741686007"/>
    <n v="197767.48518157733"/>
    <n v="295567.11495085404"/>
    <n v="223659.11849185184"/>
    <n v="233367.1912494821"/>
    <n v="238113.87731053631"/>
    <x v="504"/>
    <n v="263400.98589923052"/>
    <n v="266574.48851021298"/>
    <n v="273001.30051225389"/>
    <n v="280019.03443177597"/>
    <x v="504"/>
    <n v="40766.835925925923"/>
    <n v="40766.836701388886"/>
    <n v="7.7546296233776957E-4"/>
    <n v="746.26865731807425"/>
  </r>
  <r>
    <n v="506"/>
    <x v="1"/>
    <x v="1"/>
    <x v="1"/>
    <s v="Sim Run 6"/>
    <x v="1"/>
    <n v="251246.14866252471"/>
    <n v="10145.838312582224"/>
    <n v="180408.70728069471"/>
    <n v="297217.51366627362"/>
    <n v="225012.23944031654"/>
    <n v="234619.5991069655"/>
    <n v="238686.49372728777"/>
    <x v="505"/>
    <n v="263469.25879990001"/>
    <n v="266982.86941663438"/>
    <n v="273401.91389826994"/>
    <n v="281437.41051638784"/>
    <x v="505"/>
    <n v="40766.838425925926"/>
    <n v="40766.839236111111"/>
    <n v="8.1018518540076911E-4"/>
    <n v="714.28571409564847"/>
  </r>
  <r>
    <n v="507"/>
    <x v="1"/>
    <x v="1"/>
    <x v="1"/>
    <s v="Sim Run 7"/>
    <x v="1"/>
    <n v="251244.78107252356"/>
    <n v="10179.973617434725"/>
    <n v="196683.56988835766"/>
    <n v="296044.24756025011"/>
    <n v="225811.01823238467"/>
    <n v="233951.99382813976"/>
    <n v="238036.16872156403"/>
    <x v="506"/>
    <n v="263551.49391328322"/>
    <n v="266963.14789842145"/>
    <n v="273688.46730050363"/>
    <n v="282234.76484037453"/>
    <x v="506"/>
    <n v="40766.840960648151"/>
    <n v="40766.84175925926"/>
    <n v="7.9861110862111673E-4"/>
    <n v="724.63768341877244"/>
  </r>
  <r>
    <n v="508"/>
    <x v="1"/>
    <x v="1"/>
    <x v="1"/>
    <s v="Sim Run 8"/>
    <x v="1"/>
    <n v="251161.41351678708"/>
    <n v="10243.637640609522"/>
    <n v="187812.45220293736"/>
    <n v="293696.21015689784"/>
    <n v="224407.00782557324"/>
    <n v="233358.02570099407"/>
    <n v="238042.92318421046"/>
    <x v="507"/>
    <n v="263716.54151202476"/>
    <n v="267238.00317714398"/>
    <n v="273432.22170195275"/>
    <n v="279249.3826095832"/>
    <x v="507"/>
    <n v="40766.843449074076"/>
    <n v="40766.844247685185"/>
    <n v="7.9861110862111673E-4"/>
    <n v="724.63768341877244"/>
  </r>
  <r>
    <n v="509"/>
    <x v="1"/>
    <x v="1"/>
    <x v="1"/>
    <s v="Sim Run 9"/>
    <x v="1"/>
    <n v="251298.56792412116"/>
    <n v="10208.536259883755"/>
    <n v="189407.18158417885"/>
    <n v="292630.73984673555"/>
    <n v="224481.879610023"/>
    <n v="233490.26248497074"/>
    <n v="238152.73690870553"/>
    <x v="508"/>
    <n v="263641.4261209009"/>
    <n v="266995.7477269618"/>
    <n v="273420.25460361235"/>
    <n v="280531.98735360021"/>
    <x v="508"/>
    <n v="40766.846041666664"/>
    <n v="40766.846805555557"/>
    <n v="7.638888928340748E-4"/>
    <n v="757.57575366317656"/>
  </r>
  <r>
    <n v="510"/>
    <x v="1"/>
    <x v="1"/>
    <x v="1"/>
    <s v="Sim Run 10"/>
    <x v="1"/>
    <n v="251236.59298607681"/>
    <n v="10136.779150298227"/>
    <n v="191186.23220281923"/>
    <n v="294124.71249795629"/>
    <n v="224875.74893675643"/>
    <n v="233922.28009048791"/>
    <n v="238376.10831436337"/>
    <x v="509"/>
    <n v="263331.63465757784"/>
    <n v="266754.46211946878"/>
    <n v="273409.11766488221"/>
    <n v="281792.4340519582"/>
    <x v="509"/>
    <n v="40766.848530092589"/>
    <n v="40766.849293981482"/>
    <n v="7.638888928340748E-4"/>
    <n v="757.57575366317656"/>
  </r>
  <r>
    <n v="511"/>
    <x v="1"/>
    <x v="1"/>
    <x v="1"/>
    <s v="Sim Run 11"/>
    <x v="1"/>
    <n v="251226.92072703518"/>
    <n v="10265.846842773761"/>
    <n v="189024.19787294642"/>
    <n v="298868.38384526654"/>
    <n v="224284.87436210847"/>
    <n v="233635.16117734308"/>
    <n v="238099.7416001349"/>
    <x v="510"/>
    <n v="263825.17216830375"/>
    <n v="267308.29776620422"/>
    <n v="273480.83386452979"/>
    <n v="282587.24133248039"/>
    <x v="510"/>
    <n v="40766.851018518515"/>
    <n v="40766.851793981485"/>
    <n v="7.7546296961372718E-4"/>
    <n v="746.26865031603893"/>
  </r>
  <r>
    <n v="512"/>
    <x v="1"/>
    <x v="1"/>
    <x v="1"/>
    <s v="Sim Run 12"/>
    <x v="1"/>
    <n v="251246.01529365842"/>
    <n v="10199.734400459984"/>
    <n v="192264.30172192495"/>
    <n v="287803.12291140598"/>
    <n v="224446.34498802279"/>
    <n v="233942.87932462705"/>
    <n v="238254.67133172121"/>
    <x v="511"/>
    <n v="263758.18069701182"/>
    <n v="267446.2754511286"/>
    <n v="273640.02714099403"/>
    <n v="279490.53044963878"/>
    <x v="511"/>
    <n v="40766.853483796294"/>
    <n v="40766.854259259257"/>
    <n v="7.7546296233776957E-4"/>
    <n v="746.26865731807425"/>
  </r>
  <r>
    <n v="513"/>
    <x v="1"/>
    <x v="1"/>
    <x v="1"/>
    <s v="Sim Run 13"/>
    <x v="1"/>
    <n v="251358.28611055927"/>
    <n v="10181.922426684268"/>
    <n v="192705.75005084308"/>
    <n v="294161.22502400546"/>
    <n v="225125.33851482408"/>
    <n v="234140.64879432632"/>
    <n v="238406.27598357215"/>
    <x v="512"/>
    <n v="263687.34406340396"/>
    <n v="267249.88686483313"/>
    <n v="274070.6401529595"/>
    <n v="282121.9733935984"/>
    <x v="512"/>
    <n v="40766.855937499997"/>
    <n v="40766.85670138889"/>
    <n v="7.638888928340748E-4"/>
    <n v="757.57575366317656"/>
  </r>
  <r>
    <n v="514"/>
    <x v="1"/>
    <x v="1"/>
    <x v="1"/>
    <s v="Sim Run 14"/>
    <x v="1"/>
    <n v="251255.91223741826"/>
    <n v="10263.995574360553"/>
    <n v="187923.62723844036"/>
    <n v="289763.47926283214"/>
    <n v="224244.42326217747"/>
    <n v="233579.98169180416"/>
    <n v="237727.02858742312"/>
    <x v="513"/>
    <n v="263503.37490562431"/>
    <n v="266949.56003593229"/>
    <n v="273430.57454082719"/>
    <n v="280051.99738014268"/>
    <x v="513"/>
    <n v="40766.85837962963"/>
    <n v="40766.859143518515"/>
    <n v="7.6388888555811718E-4"/>
    <n v="757.57576087900225"/>
  </r>
  <r>
    <n v="515"/>
    <x v="1"/>
    <x v="1"/>
    <x v="1"/>
    <s v="Sim Run 15"/>
    <x v="1"/>
    <n v="251318.0998682373"/>
    <n v="10208.223483389935"/>
    <n v="196869.88558317462"/>
    <n v="296120.16139725951"/>
    <n v="225382.09696972158"/>
    <n v="234112.71300784929"/>
    <n v="238423.80443687562"/>
    <x v="514"/>
    <n v="263662.70289223944"/>
    <n v="267139.47739630431"/>
    <n v="274265.13076546515"/>
    <n v="282253.2564949558"/>
    <x v="514"/>
    <n v="40766.860868055555"/>
    <n v="40766.861631944441"/>
    <n v="7.6388888555811718E-4"/>
    <n v="757.57576087900225"/>
  </r>
  <r>
    <n v="516"/>
    <x v="1"/>
    <x v="1"/>
    <x v="1"/>
    <s v="Sim Run 16"/>
    <x v="1"/>
    <n v="251203.66228605289"/>
    <n v="10261.45665126848"/>
    <n v="193226.49590837496"/>
    <n v="293753.79042926681"/>
    <n v="224640.46546269636"/>
    <n v="233484.849641465"/>
    <n v="237819.2938727065"/>
    <x v="515"/>
    <n v="263571.58199404867"/>
    <n v="267002.52851488511"/>
    <n v="273298.08480951423"/>
    <n v="279768.97818025667"/>
    <x v="515"/>
    <n v="40766.863310185188"/>
    <n v="40766.864074074074"/>
    <n v="7.6388888555811718E-4"/>
    <n v="757.57576087900225"/>
  </r>
  <r>
    <n v="517"/>
    <x v="1"/>
    <x v="1"/>
    <x v="1"/>
    <s v="Sim Run 17"/>
    <x v="1"/>
    <n v="251242.90882381707"/>
    <n v="10323.866297896187"/>
    <n v="192907.22727140546"/>
    <n v="294003.85393575195"/>
    <n v="225232.60380581697"/>
    <n v="233509.36471495742"/>
    <n v="238188.13284700311"/>
    <x v="516"/>
    <n v="264082.46047076088"/>
    <n v="267570.97443676257"/>
    <n v="273758.04526553664"/>
    <n v="280522.79142842186"/>
    <x v="516"/>
    <n v="40766.86577546296"/>
    <n v="40766.866562499999"/>
    <n v="7.8703703911742195E-4"/>
    <n v="735.29411570344666"/>
  </r>
  <r>
    <n v="518"/>
    <x v="1"/>
    <x v="1"/>
    <x v="1"/>
    <s v="Sim Run 18"/>
    <x v="1"/>
    <n v="251175.1279191518"/>
    <n v="10252.695019951263"/>
    <n v="185555.84561499066"/>
    <n v="294169.42492471711"/>
    <n v="224133.51146473343"/>
    <n v="233411.09205583032"/>
    <n v="237827.04936664976"/>
    <x v="517"/>
    <n v="263538.46516746515"/>
    <n v="266974.63387490669"/>
    <n v="273339.98516481172"/>
    <n v="280667.08742085221"/>
    <x v="517"/>
    <n v="40766.868287037039"/>
    <n v="40766.869050925925"/>
    <n v="7.6388888555811718E-4"/>
    <n v="757.57576087900225"/>
  </r>
  <r>
    <n v="519"/>
    <x v="1"/>
    <x v="1"/>
    <x v="1"/>
    <s v="Sim Run 19"/>
    <x v="1"/>
    <n v="251273.22940065464"/>
    <n v="10226.313461658621"/>
    <n v="200434.43259884277"/>
    <n v="296475.22998884413"/>
    <n v="225109.59567027929"/>
    <n v="233436.53128534538"/>
    <n v="237955.88335584392"/>
    <x v="518"/>
    <n v="263530.73322626058"/>
    <n v="266855.87136385986"/>
    <n v="273062.07148718194"/>
    <n v="281649.20328680065"/>
    <x v="518"/>
    <n v="40766.870821759258"/>
    <n v="40766.87159722222"/>
    <n v="7.7546296233776957E-4"/>
    <n v="746.26865731807425"/>
  </r>
  <r>
    <n v="520"/>
    <x v="1"/>
    <x v="1"/>
    <x v="1"/>
    <s v="Sim Run 20"/>
    <x v="1"/>
    <n v="251264.31390517522"/>
    <n v="10247.862416920532"/>
    <n v="191972.04721138545"/>
    <n v="297483.6919304789"/>
    <n v="224825.68506019798"/>
    <n v="233777.63958110273"/>
    <n v="238366.34752434105"/>
    <x v="519"/>
    <n v="263726.59742648061"/>
    <n v="266933.27796339826"/>
    <n v="272408.19287097844"/>
    <n v="279538.45849927008"/>
    <x v="519"/>
    <n v="40766.873344907406"/>
    <n v="40766.874120370368"/>
    <n v="7.7546296233776957E-4"/>
    <n v="746.26865731807425"/>
  </r>
  <r>
    <n v="521"/>
    <x v="1"/>
    <x v="1"/>
    <x v="1"/>
    <s v="Sim Run 1"/>
    <x v="2"/>
    <n v="251247.04833858169"/>
    <n v="10229.064349801731"/>
    <n v="193601.21640106585"/>
    <n v="298959.80457702337"/>
    <n v="224507.35325729009"/>
    <n v="233772.854495835"/>
    <n v="238357.32873342794"/>
    <x v="520"/>
    <n v="263743.39888175623"/>
    <n v="267167.37647241983"/>
    <n v="273787.71280198137"/>
    <n v="282279.08892839472"/>
    <x v="520"/>
    <n v="40766.826840277776"/>
    <n v="40766.828379629631"/>
    <n v="1.5393518551718444E-3"/>
    <n v="751.87969762650596"/>
  </r>
  <r>
    <n v="522"/>
    <x v="1"/>
    <x v="1"/>
    <x v="1"/>
    <s v="Sim Run 2"/>
    <x v="2"/>
    <n v="251279.38980472489"/>
    <n v="10194.271594757689"/>
    <n v="188112.19323728394"/>
    <n v="302591.38125790609"/>
    <n v="224727.54716792132"/>
    <n v="234074.50708457862"/>
    <n v="238027.8643708108"/>
    <x v="521"/>
    <n v="263816.2121213979"/>
    <n v="266898.12841354148"/>
    <n v="272813.05494867358"/>
    <n v="281573.11433747935"/>
    <x v="521"/>
    <n v="40766.829305555555"/>
    <n v="40766.83085648148"/>
    <n v="1.5509259246755391E-3"/>
    <n v="746.26865731807425"/>
  </r>
  <r>
    <n v="523"/>
    <x v="1"/>
    <x v="1"/>
    <x v="1"/>
    <s v="Sim Run 3"/>
    <x v="2"/>
    <n v="251245.36871799655"/>
    <n v="10196.241520461912"/>
    <n v="186673.54714980145"/>
    <n v="294870.16509083053"/>
    <n v="225203.20473726271"/>
    <n v="233776.5880056101"/>
    <n v="238038.70520332767"/>
    <x v="522"/>
    <n v="263650.68410138681"/>
    <n v="267142.10153484269"/>
    <n v="273324.32772266731"/>
    <n v="280684.71828432282"/>
    <x v="522"/>
    <n v="40766.831782407404"/>
    <n v="40766.833310185182"/>
    <n v="1.527777778392192E-3"/>
    <n v="757.5757572710894"/>
  </r>
  <r>
    <n v="524"/>
    <x v="1"/>
    <x v="1"/>
    <x v="1"/>
    <s v="Sim Run 4"/>
    <x v="2"/>
    <n v="251212.80956536491"/>
    <n v="10223.924082532423"/>
    <n v="193914.54043434525"/>
    <n v="297959.57528052299"/>
    <n v="224485.73692372549"/>
    <n v="233847.12425288471"/>
    <n v="238305.76630009967"/>
    <x v="523"/>
    <n v="263579.51888594765"/>
    <n v="266873.80771972315"/>
    <n v="273229.17307548085"/>
    <n v="282784.41591916408"/>
    <x v="523"/>
    <n v="40766.834247685183"/>
    <n v="40766.835752314815"/>
    <n v="1.5046296321088448E-3"/>
    <n v="769.23076796328883"/>
  </r>
  <r>
    <n v="525"/>
    <x v="1"/>
    <x v="1"/>
    <x v="1"/>
    <s v="Sim Run 5"/>
    <x v="2"/>
    <n v="251306.4506965272"/>
    <n v="10253.183965745195"/>
    <n v="192858.67542147759"/>
    <n v="296486.77260147152"/>
    <n v="224491.21741762254"/>
    <n v="234008.52281215604"/>
    <n v="238270.66055593986"/>
    <x v="524"/>
    <n v="263940.05942308606"/>
    <n v="267444.04084375629"/>
    <n v="273707.86834910931"/>
    <n v="282629.13761199376"/>
    <x v="524"/>
    <n v="40766.836712962962"/>
    <n v="40766.838263888887"/>
    <n v="1.5509259246755391E-3"/>
    <n v="746.26865731807425"/>
  </r>
  <r>
    <n v="526"/>
    <x v="1"/>
    <x v="1"/>
    <x v="1"/>
    <s v="Sim Run 6"/>
    <x v="2"/>
    <n v="251190.07082427497"/>
    <n v="10273.634995908229"/>
    <n v="183104.95979807252"/>
    <n v="293619.81015851634"/>
    <n v="223916.98766460799"/>
    <n v="233652.82765320959"/>
    <n v="238118.37967248043"/>
    <x v="525"/>
    <n v="263837.71418351069"/>
    <n v="267178.44034741301"/>
    <n v="273680.86547858972"/>
    <n v="282344.70022590394"/>
    <x v="525"/>
    <n v="40766.839236111111"/>
    <n v="40766.840787037036"/>
    <n v="1.5509259246755391E-3"/>
    <n v="746.26865731807425"/>
  </r>
  <r>
    <n v="527"/>
    <x v="1"/>
    <x v="1"/>
    <x v="1"/>
    <s v="Sim Run 7"/>
    <x v="2"/>
    <n v="251236.31123257472"/>
    <n v="10210.017511854028"/>
    <n v="189507.2431831237"/>
    <n v="299260.40455018089"/>
    <n v="225097.94016525362"/>
    <n v="233637.09333283876"/>
    <n v="238131.22592761909"/>
    <x v="526"/>
    <n v="263878.18349713291"/>
    <n v="267547.4882655312"/>
    <n v="274243.21103563812"/>
    <n v="281655.73895702057"/>
    <x v="526"/>
    <n v="40766.841770833336"/>
    <n v="40766.843275462961"/>
    <n v="1.5046296248328872E-3"/>
    <n v="769.23077168306827"/>
  </r>
  <r>
    <n v="528"/>
    <x v="1"/>
    <x v="1"/>
    <x v="1"/>
    <s v="Sim Run 8"/>
    <x v="2"/>
    <n v="251259.2485064709"/>
    <n v="10221.571905821642"/>
    <n v="190896.80323516423"/>
    <n v="293948.05404611467"/>
    <n v="223597.23108986596"/>
    <n v="233795.09728275487"/>
    <n v="238152.37144539953"/>
    <x v="527"/>
    <n v="263646.37589537801"/>
    <n v="266865.51562518906"/>
    <n v="273324.39608147094"/>
    <n v="280250.5018049666"/>
    <x v="527"/>
    <n v="40766.844247685185"/>
    <n v="40766.845833333333"/>
    <n v="1.5856481477385387E-3"/>
    <n v="729.92700748782704"/>
  </r>
  <r>
    <n v="529"/>
    <x v="1"/>
    <x v="1"/>
    <x v="1"/>
    <s v="Sim Run 9"/>
    <x v="2"/>
    <n v="251296.98414952977"/>
    <n v="10198.2603793239"/>
    <n v="188879.32788440934"/>
    <n v="296149.03542536608"/>
    <n v="224328.14283397031"/>
    <n v="233326.40764927541"/>
    <n v="238094.53715586007"/>
    <x v="528"/>
    <n v="263560.85058250127"/>
    <n v="266867.97408223897"/>
    <n v="273691.30969752651"/>
    <n v="280276.4135917786"/>
    <x v="528"/>
    <n v="40766.846805555557"/>
    <n v="40766.848356481481"/>
    <n v="1.5509259246755391E-3"/>
    <n v="746.26865731807425"/>
  </r>
  <r>
    <n v="530"/>
    <x v="1"/>
    <x v="1"/>
    <x v="1"/>
    <s v="Sim Run 10"/>
    <x v="2"/>
    <n v="251226.64976657231"/>
    <n v="10237.583755314115"/>
    <n v="187770.41931403929"/>
    <n v="294107.38204909361"/>
    <n v="224540.07015083989"/>
    <n v="234060.39588059657"/>
    <n v="238321.72620201335"/>
    <x v="529"/>
    <n v="263614.38747278258"/>
    <n v="266927.65774233878"/>
    <n v="273068.68990108737"/>
    <n v="281309.39608830906"/>
    <x v="529"/>
    <n v="40766.849293981482"/>
    <n v="40766.85083333333"/>
    <n v="1.5393518478958867E-3"/>
    <n v="751.87970118036856"/>
  </r>
  <r>
    <n v="531"/>
    <x v="1"/>
    <x v="1"/>
    <x v="1"/>
    <s v="Sim Run 11"/>
    <x v="2"/>
    <n v="251290.95652680175"/>
    <n v="10213.361493373763"/>
    <n v="184156.63893703598"/>
    <n v="304580.2170345874"/>
    <n v="224025.20171315497"/>
    <n v="233467.34608506382"/>
    <n v="238169.14699880974"/>
    <x v="530"/>
    <n v="263814.29272745451"/>
    <n v="267030.6227053575"/>
    <n v="274039.91767451848"/>
    <n v="281940.81140862778"/>
    <x v="530"/>
    <n v="40766.851805555554"/>
    <n v="40766.853321759256"/>
    <n v="1.5162037016125396E-3"/>
    <n v="763.35877967878662"/>
  </r>
  <r>
    <n v="532"/>
    <x v="1"/>
    <x v="1"/>
    <x v="1"/>
    <s v="Sim Run 12"/>
    <x v="2"/>
    <n v="251235.05260766795"/>
    <n v="10187.434769973348"/>
    <n v="189935.12386557559"/>
    <n v="296437.07443822821"/>
    <n v="225057.4855929706"/>
    <n v="233967.94396670937"/>
    <n v="238265.84070952874"/>
    <x v="531"/>
    <n v="263607.48575423914"/>
    <n v="266874.12916141254"/>
    <n v="273257.6618238911"/>
    <n v="280087.05341389758"/>
    <x v="531"/>
    <n v="40766.854259259257"/>
    <n v="40766.855763888889"/>
    <n v="1.5046296321088448E-3"/>
    <n v="769.23076796328883"/>
  </r>
  <r>
    <n v="533"/>
    <x v="1"/>
    <x v="1"/>
    <x v="1"/>
    <s v="Sim Run 13"/>
    <x v="2"/>
    <n v="251235.2070727383"/>
    <n v="10212.834863416205"/>
    <n v="178511.0488384582"/>
    <n v="298606.15000793233"/>
    <n v="224894.16911675996"/>
    <n v="233394.96303127066"/>
    <n v="237832.73606343096"/>
    <x v="532"/>
    <n v="263568.35797840409"/>
    <n v="267026.56118538382"/>
    <n v="273836.72104696161"/>
    <n v="282238.63167673961"/>
    <x v="532"/>
    <n v="40766.85670138889"/>
    <n v="40766.858217592591"/>
    <n v="1.5162037016125396E-3"/>
    <n v="763.35877967878662"/>
  </r>
  <r>
    <n v="534"/>
    <x v="1"/>
    <x v="1"/>
    <x v="1"/>
    <s v="Sim Run 14"/>
    <x v="2"/>
    <n v="251253.79945202408"/>
    <n v="10242.533734448376"/>
    <n v="186740.41441488272"/>
    <n v="297584.39155515679"/>
    <n v="224901.18104080128"/>
    <n v="233819.62825320853"/>
    <n v="238296.1335123475"/>
    <x v="533"/>
    <n v="263882.6093688414"/>
    <n v="267275.13452573004"/>
    <n v="274265.06653731933"/>
    <n v="281159.82486888452"/>
    <x v="533"/>
    <n v="40766.859155092592"/>
    <n v="40766.860671296294"/>
    <n v="1.5162037016125396E-3"/>
    <n v="763.35877967878662"/>
  </r>
  <r>
    <n v="535"/>
    <x v="1"/>
    <x v="1"/>
    <x v="1"/>
    <s v="Sim Run 15"/>
    <x v="2"/>
    <m/>
    <n v="10181.520240608674"/>
    <m/>
    <m/>
    <n v="223395.90924161408"/>
    <m/>
    <n v="238060.56729239706"/>
    <x v="534"/>
    <m/>
    <n v="266954.24053215462"/>
    <m/>
    <n v="281975.79316570889"/>
    <x v="534"/>
    <n v="40766.861631944441"/>
    <n v="40766.86314814815"/>
    <n v="1.5162037088884972E-3"/>
    <n v="763.35877601558093"/>
  </r>
  <r>
    <n v="536"/>
    <x v="1"/>
    <x v="1"/>
    <x v="1"/>
    <s v="Sim Run 16"/>
    <x v="2"/>
    <n v="251240.35756676013"/>
    <n v="10210.179458802171"/>
    <n v="191062.53412916375"/>
    <n v="295388.05480642401"/>
    <n v="223766.76718761056"/>
    <n v="232900.92124427849"/>
    <n v="237614.48941379285"/>
    <x v="535"/>
    <n v="263654.649603103"/>
    <n v="266843.93688352127"/>
    <n v="273392.82863480865"/>
    <n v="280130.47780223429"/>
    <x v="535"/>
    <n v="40766.864074074074"/>
    <n v="40766.865601851852"/>
    <n v="1.527777778392192E-3"/>
    <n v="757.5757572710894"/>
  </r>
  <r>
    <n v="537"/>
    <x v="1"/>
    <x v="1"/>
    <x v="1"/>
    <s v="Sim Run 17"/>
    <x v="2"/>
    <n v="251210.37952089281"/>
    <n v="10215.641854949941"/>
    <n v="189396.84193846356"/>
    <n v="299437.90405567252"/>
    <n v="224415.37428893495"/>
    <n v="233624.34830900232"/>
    <n v="238216.2778424581"/>
    <x v="536"/>
    <n v="263867.80821422051"/>
    <n v="267085.18935235037"/>
    <n v="273901.28799983795"/>
    <n v="281802.51112523768"/>
    <x v="536"/>
    <n v="40766.866562499999"/>
    <n v="40766.868101851855"/>
    <n v="1.5393518551718444E-3"/>
    <n v="751.87969762650596"/>
  </r>
  <r>
    <n v="538"/>
    <x v="1"/>
    <x v="1"/>
    <x v="1"/>
    <s v="Sim Run 18"/>
    <x v="2"/>
    <n v="251279.1864843739"/>
    <n v="10248.14487598336"/>
    <n v="186737.04484632652"/>
    <n v="294937.25237609941"/>
    <n v="223732.88091913227"/>
    <n v="233832.16187295201"/>
    <n v="238606.54584476672"/>
    <x v="537"/>
    <n v="263907.12295669102"/>
    <n v="267343.97496991645"/>
    <n v="274253.01645880548"/>
    <n v="282135.2953544617"/>
    <x v="537"/>
    <n v="40766.869050925925"/>
    <n v="40766.870636574073"/>
    <n v="1.5856481477385387E-3"/>
    <n v="729.92700748782704"/>
  </r>
  <r>
    <n v="539"/>
    <x v="1"/>
    <x v="1"/>
    <x v="1"/>
    <s v="Sim Run 19"/>
    <x v="2"/>
    <m/>
    <n v="10234.449685652065"/>
    <m/>
    <m/>
    <n v="224583.2940332955"/>
    <m/>
    <n v="237999.18708573384"/>
    <x v="534"/>
    <m/>
    <n v="266815.57924859313"/>
    <m/>
    <n v="281526.05309212586"/>
    <x v="534"/>
    <n v="40766.87159722222"/>
    <n v="40766.873182870368"/>
    <n v="1.5856481477385387E-3"/>
    <n v="729.92700748782704"/>
  </r>
  <r>
    <n v="540"/>
    <x v="1"/>
    <x v="1"/>
    <x v="1"/>
    <s v="Sim Run 20"/>
    <x v="2"/>
    <n v="251266.21146467517"/>
    <n v="10206.503542063538"/>
    <n v="190106.49780676648"/>
    <n v="292156.20777153061"/>
    <n v="224200.39556498211"/>
    <n v="233914.16901411285"/>
    <n v="238168.22352221597"/>
    <x v="538"/>
    <n v="263555.41790389951"/>
    <n v="266904.21537687641"/>
    <n v="273222.92829778657"/>
    <n v="280391.77488314925"/>
    <x v="538"/>
    <n v="40766.874120370368"/>
    <n v="40766.875659722224"/>
    <n v="1.5393518551718444E-3"/>
    <n v="751.87969762650596"/>
  </r>
  <r>
    <n v="541"/>
    <x v="1"/>
    <x v="1"/>
    <x v="0"/>
    <s v="Sim Run 1"/>
    <x v="0"/>
    <n v="251360.41899329051"/>
    <n v="7635.1708855390161"/>
    <n v="210409.75621920926"/>
    <n v="279407.26703757345"/>
    <n v="231914.42257232545"/>
    <n v="238482.34129348397"/>
    <n v="241603.11276096027"/>
    <x v="539"/>
    <n v="260826.29313945575"/>
    <n v="263406.26925256272"/>
    <n v="268243.25584925694"/>
    <n v="273989.13311022084"/>
    <x v="539"/>
    <n v="40766.759826388887"/>
    <n v="40766.759976851848"/>
    <n v="1.5046296175569296E-4"/>
    <n v="769.23077540284783"/>
  </r>
  <r>
    <n v="542"/>
    <x v="1"/>
    <x v="1"/>
    <x v="0"/>
    <s v="Sim Run 2"/>
    <x v="0"/>
    <n v="251329.84832671651"/>
    <n v="7595.7387081426941"/>
    <n v="214160.17933901856"/>
    <n v="280235.24863557966"/>
    <n v="231776.50857477877"/>
    <n v="238629.41765549482"/>
    <n v="241727.97810423662"/>
    <x v="540"/>
    <n v="260734.29700806571"/>
    <n v="263284.00749873876"/>
    <n v="268206.82417408575"/>
    <n v="275282.62414917536"/>
    <x v="540"/>
    <n v="40766.762152777781"/>
    <n v="40766.762303240743"/>
    <n v="1.5046296175569296E-4"/>
    <n v="769.23077540284783"/>
  </r>
  <r>
    <n v="543"/>
    <x v="1"/>
    <x v="1"/>
    <x v="0"/>
    <s v="Sim Run 3"/>
    <x v="0"/>
    <n v="251368.39292111516"/>
    <n v="7569.9149575141464"/>
    <n v="206022.76052211507"/>
    <n v="280284.27071813861"/>
    <n v="232617.98417130456"/>
    <n v="238471.25243030983"/>
    <n v="241784.96323556939"/>
    <x v="541"/>
    <n v="260774.12197191562"/>
    <n v="263405.08950038831"/>
    <n v="268411.50933417032"/>
    <n v="274913.44386414456"/>
    <x v="541"/>
    <n v="40766.764432870368"/>
    <n v="40766.76458333333"/>
    <n v="1.5046296175569296E-4"/>
    <n v="769.23077540284783"/>
  </r>
  <r>
    <n v="544"/>
    <x v="1"/>
    <x v="1"/>
    <x v="0"/>
    <s v="Sim Run 4"/>
    <x v="0"/>
    <n v="251164.5816668614"/>
    <n v="7707.3530640348808"/>
    <n v="213336.93860247606"/>
    <n v="282735.38701156294"/>
    <n v="231593.2459705449"/>
    <n v="238241.49658658268"/>
    <n v="241381.94389034883"/>
    <x v="542"/>
    <n v="260688.95465268282"/>
    <n v="263246.23702357267"/>
    <n v="268603.10931019858"/>
    <n v="274921.01219192648"/>
    <x v="542"/>
    <n v="40766.766701388886"/>
    <n v="40766.766875000001"/>
    <n v="1.7361111531499773E-4"/>
    <n v="666.66665052374242"/>
  </r>
  <r>
    <n v="545"/>
    <x v="1"/>
    <x v="1"/>
    <x v="0"/>
    <s v="Sim Run 5"/>
    <x v="0"/>
    <n v="251194.26062756177"/>
    <n v="7602.2948272340127"/>
    <n v="217491.40571062826"/>
    <n v="277994.80712133436"/>
    <n v="231452.72166928841"/>
    <n v="238299.2989392895"/>
    <n v="241326.09199187369"/>
    <x v="543"/>
    <n v="260640.49425413067"/>
    <n v="263131.16982880648"/>
    <n v="268389.53602880682"/>
    <n v="273017.56790636212"/>
    <x v="543"/>
    <n v="40766.76902777778"/>
    <n v="40766.769178240742"/>
    <n v="1.5046296175569296E-4"/>
    <n v="769.23077540284783"/>
  </r>
  <r>
    <n v="546"/>
    <x v="1"/>
    <x v="1"/>
    <x v="0"/>
    <s v="Sim Run 6"/>
    <x v="0"/>
    <n v="251313.48406451868"/>
    <n v="7555.4283118569829"/>
    <n v="211771.66525650606"/>
    <n v="285638.38628775772"/>
    <n v="232013.88499491708"/>
    <n v="238675.03778506472"/>
    <n v="241590.27378964986"/>
    <x v="544"/>
    <n v="260695.10522193572"/>
    <n v="263213.15862574184"/>
    <n v="268101.60041991412"/>
    <n v="273889.56998030102"/>
    <x v="544"/>
    <n v="40766.771307870367"/>
    <n v="40766.771469907406"/>
    <n v="1.6203703853534535E-4"/>
    <n v="714.28570768092675"/>
  </r>
  <r>
    <n v="547"/>
    <x v="1"/>
    <x v="1"/>
    <x v="0"/>
    <s v="Sim Run 7"/>
    <x v="0"/>
    <n v="251238.92370156926"/>
    <n v="7633.1974143172201"/>
    <n v="213804.4477123766"/>
    <n v="283246.9204112775"/>
    <n v="231829.94570665027"/>
    <n v="238482.06749390502"/>
    <n v="241448.78259964951"/>
    <x v="545"/>
    <n v="260614.98286661139"/>
    <n v="263317.5982239407"/>
    <n v="268704.26045906817"/>
    <n v="273655.20534617419"/>
    <x v="545"/>
    <n v="40766.773645833331"/>
    <n v="40766.77380787037"/>
    <n v="1.6203703853534535E-4"/>
    <n v="714.28570768092675"/>
  </r>
  <r>
    <n v="548"/>
    <x v="1"/>
    <x v="1"/>
    <x v="0"/>
    <s v="Sim Run 8"/>
    <x v="0"/>
    <n v="251201.31647834834"/>
    <n v="7698.4060723652728"/>
    <n v="206848.54938459783"/>
    <n v="286981.72804486047"/>
    <n v="231626.20439364438"/>
    <n v="238386.88775928665"/>
    <n v="241375.06414548846"/>
    <x v="546"/>
    <n v="260785.37575636135"/>
    <n v="263504.70035382698"/>
    <n v="268375.87814084708"/>
    <n v="275957.8284218341"/>
    <x v="546"/>
    <n v="40766.775937500002"/>
    <n v="40766.776087962964"/>
    <n v="1.5046296175569296E-4"/>
    <n v="769.23077540284783"/>
  </r>
  <r>
    <n v="549"/>
    <x v="1"/>
    <x v="1"/>
    <x v="0"/>
    <s v="Sim Run 9"/>
    <x v="0"/>
    <n v="251169.4935615017"/>
    <n v="7582.8999924561886"/>
    <n v="210791.03238853859"/>
    <n v="282476.17856029235"/>
    <n v="231883.9248395504"/>
    <n v="238357.20495337064"/>
    <n v="241716.67693962855"/>
    <x v="547"/>
    <n v="260552.30992503604"/>
    <n v="263274.34245755058"/>
    <n v="268256.08542630484"/>
    <n v="275546.48518946185"/>
    <x v="547"/>
    <n v="40766.778229166666"/>
    <n v="40766.778379629628"/>
    <n v="1.5046296175569296E-4"/>
    <n v="769.23077540284783"/>
  </r>
  <r>
    <n v="550"/>
    <x v="1"/>
    <x v="1"/>
    <x v="0"/>
    <s v="Sim Run 10"/>
    <x v="0"/>
    <n v="251255.78282959748"/>
    <n v="7646.6093393617202"/>
    <n v="220594.62314370554"/>
    <n v="276789.58712778246"/>
    <n v="231740.47575247497"/>
    <n v="238161.85743522184"/>
    <n v="241504.41994952792"/>
    <x v="548"/>
    <n v="260718.81745596571"/>
    <n v="263274.71237989975"/>
    <n v="268457.99937192636"/>
    <n v="272889.18334338133"/>
    <x v="548"/>
    <n v="40766.780532407407"/>
    <n v="40766.780682870369"/>
    <n v="1.5046296175569296E-4"/>
    <n v="769.23077540284783"/>
  </r>
  <r>
    <n v="551"/>
    <x v="1"/>
    <x v="1"/>
    <x v="0"/>
    <s v="Sim Run 11"/>
    <x v="0"/>
    <n v="251256.59409735427"/>
    <n v="7690.0682545012814"/>
    <n v="204918.1273139127"/>
    <n v="280447.88203862001"/>
    <n v="231323.83958645235"/>
    <n v="238450.53829316376"/>
    <n v="241580.34200813549"/>
    <x v="549"/>
    <n v="260770.16827250714"/>
    <n v="263391.79555893963"/>
    <n v="268543.51532166533"/>
    <n v="274122.58328584593"/>
    <x v="549"/>
    <n v="40766.782939814817"/>
    <n v="40766.783090277779"/>
    <n v="1.5046296175569296E-4"/>
    <n v="769.23077540284783"/>
  </r>
  <r>
    <n v="552"/>
    <x v="1"/>
    <x v="1"/>
    <x v="0"/>
    <s v="Sim Run 12"/>
    <x v="0"/>
    <n v="251278.94628190689"/>
    <n v="7544.6200069249599"/>
    <n v="212747.39941180061"/>
    <n v="283448.25231855543"/>
    <n v="232406.33310077086"/>
    <n v="238551.02043007594"/>
    <n v="241783.29090504174"/>
    <x v="550"/>
    <n v="260530.28808128065"/>
    <n v="263250.99795428064"/>
    <n v="268637.89805887896"/>
    <n v="274605.65387168195"/>
    <x v="550"/>
    <n v="40766.785219907404"/>
    <n v="40766.785381944443"/>
    <n v="1.6203703853534535E-4"/>
    <n v="714.28570768092675"/>
  </r>
  <r>
    <n v="553"/>
    <x v="1"/>
    <x v="1"/>
    <x v="0"/>
    <s v="Sim Run 13"/>
    <x v="0"/>
    <n v="251325.73399468098"/>
    <n v="7568.0480727084168"/>
    <n v="211702.42132101598"/>
    <n v="280593.38094537891"/>
    <n v="232663.06622917668"/>
    <n v="238595.36708681346"/>
    <n v="241594.49669292997"/>
    <x v="551"/>
    <n v="260698.62681667865"/>
    <n v="263328.22317157668"/>
    <n v="268230.07448201871"/>
    <n v="274819.89028007898"/>
    <x v="551"/>
    <n v="40766.787546296298"/>
    <n v="40766.78769675926"/>
    <n v="1.5046296175569296E-4"/>
    <n v="769.23077540284783"/>
  </r>
  <r>
    <n v="554"/>
    <x v="1"/>
    <x v="1"/>
    <x v="0"/>
    <s v="Sim Run 14"/>
    <x v="0"/>
    <n v="251375.74924645628"/>
    <n v="7599.6020773836217"/>
    <n v="216556.38777797218"/>
    <n v="280302.94377584325"/>
    <n v="231952.95857671829"/>
    <n v="238522.45960127111"/>
    <n v="241719.58846552923"/>
    <x v="552"/>
    <n v="260676.6397132515"/>
    <n v="263220.46060653235"/>
    <n v="268881.39074955636"/>
    <n v="275836.47939680296"/>
    <x v="552"/>
    <n v="40766.789826388886"/>
    <n v="40766.789988425924"/>
    <n v="1.6203703853534535E-4"/>
    <n v="714.28570768092675"/>
  </r>
  <r>
    <n v="555"/>
    <x v="1"/>
    <x v="1"/>
    <x v="0"/>
    <s v="Sim Run 15"/>
    <x v="0"/>
    <n v="251280.00245398446"/>
    <n v="7582.7444086055757"/>
    <n v="211893.42210663314"/>
    <n v="281001.20534674037"/>
    <n v="232235.08836874229"/>
    <n v="238593.72515616094"/>
    <n v="241676.23008880872"/>
    <x v="553"/>
    <n v="260755.57319015512"/>
    <n v="263343.32622394169"/>
    <n v="268422.09746911254"/>
    <n v="274658.11717052327"/>
    <x v="553"/>
    <n v="40766.792175925926"/>
    <n v="40766.792326388888"/>
    <n v="1.5046296175569296E-4"/>
    <n v="769.23077540284783"/>
  </r>
  <r>
    <n v="556"/>
    <x v="1"/>
    <x v="1"/>
    <x v="0"/>
    <s v="Sim Run 16"/>
    <x v="0"/>
    <n v="251166.16868631329"/>
    <n v="7609.3380876049696"/>
    <n v="215498.62712445046"/>
    <n v="284820.72474435315"/>
    <n v="232063.21780499382"/>
    <n v="238335.82512387924"/>
    <n v="241401.18236098584"/>
    <x v="554"/>
    <n v="260656.12537508892"/>
    <n v="263129.69482358615"/>
    <n v="268101.83170353365"/>
    <n v="275965.05553300999"/>
    <x v="554"/>
    <n v="40766.79446759259"/>
    <n v="40766.794618055559"/>
    <n v="1.5046296903165057E-4"/>
    <n v="769.23073820505397"/>
  </r>
  <r>
    <n v="557"/>
    <x v="1"/>
    <x v="1"/>
    <x v="0"/>
    <s v="Sim Run 17"/>
    <x v="0"/>
    <n v="251138.45275042544"/>
    <n v="7595.4812386913463"/>
    <n v="218735.06106266406"/>
    <n v="282368.47306031088"/>
    <n v="231644.87679668545"/>
    <n v="238273.90404940248"/>
    <n v="241414.54222209466"/>
    <x v="555"/>
    <n v="260433.48538490862"/>
    <n v="263036.19245986559"/>
    <n v="268213.40741947346"/>
    <n v="273582.254996837"/>
    <x v="555"/>
    <n v="40766.796770833331"/>
    <n v="40766.7969212963"/>
    <n v="1.5046296903165057E-4"/>
    <n v="769.23073820505397"/>
  </r>
  <r>
    <n v="558"/>
    <x v="1"/>
    <x v="1"/>
    <x v="0"/>
    <s v="Sim Run 18"/>
    <x v="0"/>
    <n v="251329.42206747341"/>
    <n v="7622.5289362431013"/>
    <n v="192794.15673382679"/>
    <n v="278671.81991490471"/>
    <n v="231834.54850130156"/>
    <n v="238407.68923517142"/>
    <n v="241510.45996039553"/>
    <x v="556"/>
    <n v="260645.91809916683"/>
    <n v="262992.63639062602"/>
    <n v="268330.29567022104"/>
    <n v="274376.47500262997"/>
    <x v="556"/>
    <n v="40766.799074074072"/>
    <n v="40766.79923611111"/>
    <n v="1.6203703853534535E-4"/>
    <n v="714.28570768092675"/>
  </r>
  <r>
    <n v="559"/>
    <x v="1"/>
    <x v="1"/>
    <x v="0"/>
    <s v="Sim Run 19"/>
    <x v="0"/>
    <n v="251237.65442047175"/>
    <n v="7617.7202991326794"/>
    <n v="213904.7003507872"/>
    <n v="284813.68439688312"/>
    <n v="232098.79094218134"/>
    <n v="238150.69019028608"/>
    <n v="241504.60907189886"/>
    <x v="557"/>
    <n v="260672.84695012882"/>
    <n v="263143.57006080332"/>
    <n v="268462.32310349634"/>
    <n v="276140.94623934804"/>
    <x v="557"/>
    <n v="40766.801377314812"/>
    <n v="40766.801527777781"/>
    <n v="1.5046296903165057E-4"/>
    <n v="769.23073820505397"/>
  </r>
  <r>
    <n v="560"/>
    <x v="1"/>
    <x v="1"/>
    <x v="0"/>
    <s v="Sim Run 20"/>
    <x v="0"/>
    <n v="251286.97660151302"/>
    <n v="7506.7440962122591"/>
    <n v="218804.56042905964"/>
    <n v="281656.97661576286"/>
    <n v="232263.94197252809"/>
    <n v="238632.09268850609"/>
    <n v="241656.99428560777"/>
    <x v="558"/>
    <n v="260585.09827988953"/>
    <n v="263161.8200267877"/>
    <n v="268122.35324036778"/>
    <n v="275516.55422269704"/>
    <x v="558"/>
    <n v="40766.803657407407"/>
    <n v="40766.803807870368"/>
    <n v="1.5046296175569296E-4"/>
    <n v="769.23077540284783"/>
  </r>
  <r>
    <n v="561"/>
    <x v="1"/>
    <x v="1"/>
    <x v="0"/>
    <s v="Sim Run 1"/>
    <x v="1"/>
    <n v="251154.41059416023"/>
    <n v="7602.3049689516411"/>
    <n v="208760.45930609226"/>
    <n v="283570.89987577184"/>
    <n v="231720.74350296424"/>
    <n v="238593.36387061726"/>
    <n v="241574.43013819051"/>
    <x v="559"/>
    <n v="260345.14245020857"/>
    <n v="263088.92500327999"/>
    <n v="268071.38473346113"/>
    <n v="273660.80690694693"/>
    <x v="559"/>
    <n v="40766.759976851848"/>
    <n v="40766.760694444441"/>
    <n v="7.1759259299142286E-4"/>
    <n v="806.45161245500867"/>
  </r>
  <r>
    <n v="562"/>
    <x v="1"/>
    <x v="1"/>
    <x v="0"/>
    <s v="Sim Run 2"/>
    <x v="1"/>
    <n v="251249.32938028919"/>
    <n v="7555.2984952778042"/>
    <n v="205813.12825757996"/>
    <n v="286470.05688388186"/>
    <n v="231646.06339401714"/>
    <n v="238298.61678265271"/>
    <n v="241389.6048451566"/>
    <x v="560"/>
    <n v="260595.77861462062"/>
    <n v="263179.31963733764"/>
    <n v="267982.58277054195"/>
    <n v="273178.57091243594"/>
    <x v="560"/>
    <n v="40766.762303240743"/>
    <n v="40766.763020833336"/>
    <n v="7.1759259299142286E-4"/>
    <n v="806.45161245500867"/>
  </r>
  <r>
    <n v="563"/>
    <x v="1"/>
    <x v="1"/>
    <x v="0"/>
    <s v="Sim Run 3"/>
    <x v="1"/>
    <n v="251244.75610364266"/>
    <n v="7596.2333514704906"/>
    <n v="205015.74548044981"/>
    <n v="284003.88025023229"/>
    <n v="231991.05536352238"/>
    <n v="238238.55753753966"/>
    <n v="241322.48970316708"/>
    <x v="561"/>
    <n v="260802.46395919914"/>
    <n v="263467.14083223377"/>
    <n v="268437.49573035073"/>
    <n v="273346.07217291999"/>
    <x v="561"/>
    <n v="40766.76458333333"/>
    <n v="40766.765300925923"/>
    <n v="7.1759259299142286E-4"/>
    <n v="806.45161245500867"/>
  </r>
  <r>
    <n v="564"/>
    <x v="1"/>
    <x v="1"/>
    <x v="0"/>
    <s v="Sim Run 4"/>
    <x v="1"/>
    <n v="251201.593872331"/>
    <n v="7635.2145603563531"/>
    <n v="203591.21925231401"/>
    <n v="286509.61907949968"/>
    <n v="231997.94947880806"/>
    <n v="238294.5488722639"/>
    <n v="241451.42283492224"/>
    <x v="562"/>
    <n v="260587.84001442176"/>
    <n v="263084.11633399664"/>
    <n v="268008.9257904556"/>
    <n v="273477.79221349227"/>
    <x v="562"/>
    <n v="40766.766875000001"/>
    <n v="40766.76761574074"/>
    <n v="7.4074073927477002E-4"/>
    <n v="781.25000154614099"/>
  </r>
  <r>
    <n v="565"/>
    <x v="1"/>
    <x v="1"/>
    <x v="0"/>
    <s v="Sim Run 5"/>
    <x v="1"/>
    <n v="251292.02505627606"/>
    <n v="7597.9220043394553"/>
    <n v="206879.131724162"/>
    <n v="288518.59872723173"/>
    <n v="231035.66664411215"/>
    <n v="238097.41156226548"/>
    <n v="241444.2023421287"/>
    <x v="563"/>
    <n v="260687.3567938144"/>
    <n v="263237.96519741113"/>
    <n v="267949.49071862287"/>
    <n v="272720.39833694353"/>
    <x v="563"/>
    <n v="40766.769178240742"/>
    <n v="40766.769895833335"/>
    <n v="7.1759259299142286E-4"/>
    <n v="806.45161245500867"/>
  </r>
  <r>
    <n v="566"/>
    <x v="1"/>
    <x v="1"/>
    <x v="0"/>
    <s v="Sim Run 6"/>
    <x v="1"/>
    <n v="251236.54942886613"/>
    <n v="7627.6128293594902"/>
    <n v="209816.07704636262"/>
    <n v="289266.48231659795"/>
    <n v="231504.40685283227"/>
    <n v="238253.72045207434"/>
    <n v="241336.06535927946"/>
    <x v="564"/>
    <n v="260780.28592468944"/>
    <n v="263304.81200468953"/>
    <n v="268508.90307950898"/>
    <n v="275574.12299000478"/>
    <x v="564"/>
    <n v="40766.771469907406"/>
    <n v="40766.772210648145"/>
    <n v="7.4074073927477002E-4"/>
    <n v="781.25000154614099"/>
  </r>
  <r>
    <n v="567"/>
    <x v="1"/>
    <x v="1"/>
    <x v="0"/>
    <s v="Sim Run 7"/>
    <x v="1"/>
    <n v="251266.72171696389"/>
    <n v="7595.2713076080909"/>
    <n v="213209.23381116387"/>
    <n v="286453.32255077665"/>
    <n v="231824.5841637569"/>
    <n v="238378.07073702602"/>
    <n v="241540.98677222099"/>
    <x v="565"/>
    <n v="260605.68160863972"/>
    <n v="263337.0913459782"/>
    <n v="268374.66124200163"/>
    <n v="274458.80915956671"/>
    <x v="565"/>
    <n v="40766.77380787037"/>
    <n v="40766.774525462963"/>
    <n v="7.1759259299142286E-4"/>
    <n v="806.45161245500867"/>
  </r>
  <r>
    <n v="568"/>
    <x v="1"/>
    <x v="1"/>
    <x v="0"/>
    <s v="Sim Run 8"/>
    <x v="1"/>
    <n v="251229.17080356192"/>
    <n v="7597.7421992681839"/>
    <n v="211864.00815484562"/>
    <n v="293972.3759159522"/>
    <n v="231683.31482798458"/>
    <n v="238475.90143413062"/>
    <n v="241508.63936022628"/>
    <x v="566"/>
    <n v="260760.85266969705"/>
    <n v="263581.34001877555"/>
    <n v="268697.89816643525"/>
    <n v="274749.81381625828"/>
    <x v="566"/>
    <n v="40766.776087962964"/>
    <n v="40766.776805555557"/>
    <n v="7.1759259299142286E-4"/>
    <n v="806.45161245500867"/>
  </r>
  <r>
    <n v="569"/>
    <x v="1"/>
    <x v="1"/>
    <x v="0"/>
    <s v="Sim Run 9"/>
    <x v="1"/>
    <n v="251278.36012601922"/>
    <n v="7600.3969395060385"/>
    <n v="209380.06621393265"/>
    <n v="293040.315857985"/>
    <n v="232620.99918067816"/>
    <n v="238574.83697635552"/>
    <n v="241752.47123120644"/>
    <x v="567"/>
    <n v="260798.69104112231"/>
    <n v="263425.94081774249"/>
    <n v="268275.5974209687"/>
    <n v="273965.3224065036"/>
    <x v="567"/>
    <n v="40766.778379629628"/>
    <n v="40766.779108796298"/>
    <n v="7.2916666977107525E-4"/>
    <n v="793.65079027184549"/>
  </r>
  <r>
    <n v="570"/>
    <x v="1"/>
    <x v="1"/>
    <x v="0"/>
    <s v="Sim Run 10"/>
    <x v="1"/>
    <n v="251240.89879272453"/>
    <n v="7590.6648034097216"/>
    <n v="210898.11717301406"/>
    <n v="283777.51135838235"/>
    <n v="232297.53627476911"/>
    <n v="238717.96487502425"/>
    <n v="241575.22805953681"/>
    <x v="568"/>
    <n v="260443.99992676516"/>
    <n v="263150.5508195216"/>
    <n v="268252.51835911733"/>
    <n v="273461.80933450448"/>
    <x v="568"/>
    <n v="40766.780682870369"/>
    <n v="40766.781493055554"/>
    <n v="8.1018518540076911E-4"/>
    <n v="714.28571409564847"/>
  </r>
  <r>
    <n v="571"/>
    <x v="1"/>
    <x v="1"/>
    <x v="0"/>
    <s v="Sim Run 11"/>
    <x v="1"/>
    <n v="251320.63586988801"/>
    <n v="7620.1965655056392"/>
    <n v="198361.22324535693"/>
    <n v="283197.32125806046"/>
    <n v="231205.24275053511"/>
    <n v="238090.455508229"/>
    <n v="241187.46152061428"/>
    <x v="569"/>
    <n v="260641.10455577329"/>
    <n v="263157.4577001924"/>
    <n v="268212.14096587937"/>
    <n v="274242.38026901713"/>
    <x v="569"/>
    <n v="40766.783090277779"/>
    <n v="40766.783807870372"/>
    <n v="7.1759259299142286E-4"/>
    <n v="806.45161245500867"/>
  </r>
  <r>
    <n v="572"/>
    <x v="1"/>
    <x v="1"/>
    <x v="0"/>
    <s v="Sim Run 12"/>
    <x v="1"/>
    <n v="251286.89833079471"/>
    <n v="7582.6986740522416"/>
    <n v="215323.09463334957"/>
    <n v="283202.76448925323"/>
    <n v="232098.61086717673"/>
    <n v="238489.38070730452"/>
    <n v="241596.60237918311"/>
    <x v="570"/>
    <n v="260760.36284229875"/>
    <n v="263222.2237790915"/>
    <n v="268233.29569916707"/>
    <n v="277053.95260548987"/>
    <x v="570"/>
    <n v="40766.785381944443"/>
    <n v="40766.786111111112"/>
    <n v="7.2916666977107525E-4"/>
    <n v="793.65079027184549"/>
  </r>
  <r>
    <n v="573"/>
    <x v="1"/>
    <x v="1"/>
    <x v="0"/>
    <s v="Sim Run 13"/>
    <x v="1"/>
    <n v="251214.35888892197"/>
    <n v="7608.8513303948421"/>
    <n v="205982.81519620851"/>
    <n v="282980.7869569055"/>
    <n v="232372.11602707786"/>
    <n v="238406.49555316803"/>
    <n v="241569.96187237662"/>
    <x v="571"/>
    <n v="260867.31866073198"/>
    <n v="263449.17143432255"/>
    <n v="268718.31435081479"/>
    <n v="275086.50550329295"/>
    <x v="571"/>
    <n v="40766.78769675926"/>
    <n v="40766.788414351853"/>
    <n v="7.1759259299142286E-4"/>
    <n v="806.45161245500867"/>
  </r>
  <r>
    <n v="574"/>
    <x v="1"/>
    <x v="1"/>
    <x v="0"/>
    <s v="Sim Run 14"/>
    <x v="1"/>
    <n v="251221.206531328"/>
    <n v="7598.2586938524"/>
    <n v="210237.79666099988"/>
    <n v="290557.87506721716"/>
    <n v="231663.12792835929"/>
    <n v="238394.27111083159"/>
    <n v="241508.59340877723"/>
    <x v="572"/>
    <n v="260647.46403954297"/>
    <n v="263198.43605155527"/>
    <n v="268103.62040202681"/>
    <n v="273777.70225993264"/>
    <x v="572"/>
    <n v="40766.789988425924"/>
    <n v="40766.790752314817"/>
    <n v="7.638888928340748E-4"/>
    <n v="757.57575366317656"/>
  </r>
  <r>
    <n v="575"/>
    <x v="1"/>
    <x v="1"/>
    <x v="0"/>
    <s v="Sim Run 15"/>
    <x v="1"/>
    <n v="251218.57343369193"/>
    <n v="7584.5474427093022"/>
    <n v="206275.82332552332"/>
    <n v="287055.29306328518"/>
    <n v="231784.405874989"/>
    <n v="238523.74499267197"/>
    <n v="241432.84946267426"/>
    <x v="573"/>
    <n v="260613.09177811397"/>
    <n v="263211.10279314168"/>
    <n v="267997.38644204632"/>
    <n v="273539.68424548535"/>
    <x v="573"/>
    <n v="40766.792337962965"/>
    <n v="40766.793043981481"/>
    <n v="7.0601851621177047E-4"/>
    <n v="819.67213382562522"/>
  </r>
  <r>
    <n v="576"/>
    <x v="1"/>
    <x v="1"/>
    <x v="0"/>
    <s v="Sim Run 16"/>
    <x v="1"/>
    <n v="251282.41697821271"/>
    <n v="7584.895025537332"/>
    <n v="213257.45391799204"/>
    <n v="286860.97363098164"/>
    <n v="232301.97458363758"/>
    <n v="238548.03001640257"/>
    <n v="241516.15196863617"/>
    <x v="574"/>
    <n v="260715.38216396701"/>
    <n v="263451.96898131882"/>
    <n v="268510.56281689298"/>
    <n v="274257.80869104055"/>
    <x v="574"/>
    <n v="40766.794618055559"/>
    <n v="40766.795324074075"/>
    <n v="7.0601851621177047E-4"/>
    <n v="819.67213382562522"/>
  </r>
  <r>
    <n v="577"/>
    <x v="1"/>
    <x v="1"/>
    <x v="0"/>
    <s v="Sim Run 17"/>
    <x v="1"/>
    <n v="251264.59471123631"/>
    <n v="7614.7008795953179"/>
    <n v="199975.4716043208"/>
    <n v="295661.58076389227"/>
    <n v="232369.70491673754"/>
    <n v="238518.57367124589"/>
    <n v="241570.9965638915"/>
    <x v="575"/>
    <n v="260658.23627905737"/>
    <n v="263481.40960313106"/>
    <n v="268455.79657141608"/>
    <n v="273483.10738690395"/>
    <x v="575"/>
    <n v="40766.796932870369"/>
    <n v="40766.797638888886"/>
    <n v="7.0601851621177047E-4"/>
    <n v="819.67213382562522"/>
  </r>
  <r>
    <n v="578"/>
    <x v="1"/>
    <x v="1"/>
    <x v="0"/>
    <s v="Sim Run 18"/>
    <x v="1"/>
    <n v="251230.7104828814"/>
    <n v="7618.7673327975717"/>
    <n v="201949.59489022949"/>
    <n v="283977.14930374431"/>
    <n v="232521.9432479651"/>
    <n v="238728.56082798637"/>
    <n v="241794.07137913079"/>
    <x v="576"/>
    <n v="260710.75291781532"/>
    <n v="263316.35563543247"/>
    <n v="268638.71361093246"/>
    <n v="275550.0290829076"/>
    <x v="576"/>
    <n v="40766.79923611111"/>
    <n v="40766.799953703703"/>
    <n v="7.1759259299142286E-4"/>
    <n v="806.45161245500867"/>
  </r>
  <r>
    <n v="579"/>
    <x v="1"/>
    <x v="1"/>
    <x v="0"/>
    <s v="Sim Run 19"/>
    <x v="1"/>
    <n v="251205.9152590888"/>
    <n v="7624.6077636715845"/>
    <n v="207829.1709417805"/>
    <n v="285458.47633671481"/>
    <n v="231615.10528883294"/>
    <n v="238401.21167220292"/>
    <n v="241513.30646213892"/>
    <x v="577"/>
    <n v="260703.54727693473"/>
    <n v="263195.22916385764"/>
    <n v="268012.5854117017"/>
    <n v="273487.08950667089"/>
    <x v="577"/>
    <n v="40766.801527777781"/>
    <n v="40766.802245370367"/>
    <n v="7.1759258571546525E-4"/>
    <n v="806.45162063194334"/>
  </r>
  <r>
    <n v="580"/>
    <x v="1"/>
    <x v="1"/>
    <x v="0"/>
    <s v="Sim Run 20"/>
    <x v="1"/>
    <n v="251218.5906048457"/>
    <n v="7654.8692811859455"/>
    <n v="204214.1347717834"/>
    <n v="285496.58210491174"/>
    <n v="232083.37117618395"/>
    <n v="237962.54953737155"/>
    <n v="241337.50170757124"/>
    <x v="578"/>
    <n v="260836.48079925758"/>
    <n v="263353.45502538321"/>
    <n v="268500.68333252199"/>
    <n v="274141.66181363235"/>
    <x v="578"/>
    <n v="40766.803819444445"/>
    <n v="40766.804525462961"/>
    <n v="7.0601851621177047E-4"/>
    <n v="819.67213382562522"/>
  </r>
  <r>
    <n v="581"/>
    <x v="1"/>
    <x v="1"/>
    <x v="0"/>
    <s v="Sim Run 1"/>
    <x v="2"/>
    <n v="251272.23287111806"/>
    <n v="7592.3326482735474"/>
    <n v="204350.39079234848"/>
    <n v="285560.32501806691"/>
    <n v="232003.77507034974"/>
    <n v="238397.83653716111"/>
    <n v="241562.42082735547"/>
    <x v="579"/>
    <n v="260711.20742959541"/>
    <n v="263378.45756531291"/>
    <n v="268681.37090554857"/>
    <n v="274043.36327703699"/>
    <x v="579"/>
    <n v="40766.760694444441"/>
    <n v="40766.762152777781"/>
    <n v="1.4583333395421505E-3"/>
    <n v="793.65079027184549"/>
  </r>
  <r>
    <n v="582"/>
    <x v="1"/>
    <x v="1"/>
    <x v="0"/>
    <s v="Sim Run 2"/>
    <x v="2"/>
    <n v="251250.1719396995"/>
    <n v="7629.516225176948"/>
    <n v="209713.59516415765"/>
    <n v="288496.4574623864"/>
    <n v="231711.27343879372"/>
    <n v="238635.869091973"/>
    <n v="241605.45189161671"/>
    <x v="580"/>
    <n v="260844.83658662072"/>
    <n v="263380.94364351488"/>
    <n v="268744.9580800191"/>
    <n v="274924.42646394292"/>
    <x v="580"/>
    <n v="40766.763020833336"/>
    <n v="40766.764432870368"/>
    <n v="1.4120370324235409E-3"/>
    <n v="819.67213382562522"/>
  </r>
  <r>
    <n v="583"/>
    <x v="1"/>
    <x v="1"/>
    <x v="0"/>
    <s v="Sim Run 3"/>
    <x v="2"/>
    <n v="251269.55174546834"/>
    <n v="7577.6302466260222"/>
    <n v="202981.39853511794"/>
    <n v="286291.7047480311"/>
    <n v="231685.93898641694"/>
    <n v="238117.30964126525"/>
    <n v="241451.42368400944"/>
    <x v="581"/>
    <n v="260654.90255597528"/>
    <n v="263155.99004828301"/>
    <n v="268233.21294075693"/>
    <n v="274009.54697113542"/>
    <x v="581"/>
    <n v="40766.765300925923"/>
    <n v="40766.766701388886"/>
    <n v="1.4004629629198462E-3"/>
    <n v="826.44628101717979"/>
  </r>
  <r>
    <n v="584"/>
    <x v="1"/>
    <x v="1"/>
    <x v="0"/>
    <s v="Sim Run 4"/>
    <x v="2"/>
    <n v="251264.49298203667"/>
    <n v="7622.7728983524494"/>
    <n v="200170.50521182743"/>
    <n v="282142.54167029687"/>
    <n v="231867.72059785094"/>
    <n v="238800.82358243127"/>
    <n v="241701.13998732431"/>
    <x v="582"/>
    <n v="260466.44023980221"/>
    <n v="263070.87627993379"/>
    <n v="268269.31787680875"/>
    <n v="274322.35835183377"/>
    <x v="582"/>
    <n v="40766.76761574074"/>
    <n v="40766.76902777778"/>
    <n v="1.4120370396994986E-3"/>
    <n v="819.67212960201107"/>
  </r>
  <r>
    <n v="585"/>
    <x v="1"/>
    <x v="1"/>
    <x v="0"/>
    <s v="Sim Run 5"/>
    <x v="2"/>
    <n v="251266.0428750501"/>
    <n v="7594.8267708965423"/>
    <n v="209181.0100991503"/>
    <n v="283242.91860984027"/>
    <n v="232166.20173540368"/>
    <n v="238459.80916161346"/>
    <n v="241499.42913045999"/>
    <x v="583"/>
    <n v="260721.52072175013"/>
    <n v="263106.56326686795"/>
    <n v="267999.31352709874"/>
    <n v="273636.45845196181"/>
    <x v="583"/>
    <n v="40766.769895833335"/>
    <n v="40766.771307870367"/>
    <n v="1.4120370324235409E-3"/>
    <n v="819.67213382562522"/>
  </r>
  <r>
    <n v="586"/>
    <x v="1"/>
    <x v="1"/>
    <x v="0"/>
    <s v="Sim Run 6"/>
    <x v="2"/>
    <n v="251260.83130735578"/>
    <n v="7592.3368079796128"/>
    <n v="197767.57625280568"/>
    <n v="284546.47471109597"/>
    <n v="231857.29963176776"/>
    <n v="238395.42820627769"/>
    <n v="241450.81814177622"/>
    <x v="584"/>
    <n v="260608.53041824349"/>
    <n v="263080.89386996417"/>
    <n v="267749.23107289826"/>
    <n v="274169.38293448923"/>
    <x v="584"/>
    <n v="40766.772210648145"/>
    <n v="40766.773645833331"/>
    <n v="1.4351851859828457E-3"/>
    <n v="806.45161245500867"/>
  </r>
  <r>
    <n v="587"/>
    <x v="1"/>
    <x v="1"/>
    <x v="0"/>
    <s v="Sim Run 7"/>
    <x v="2"/>
    <n v="251292.38888936999"/>
    <n v="7630.0481657994878"/>
    <n v="203815.3320590005"/>
    <n v="288544.78372414078"/>
    <n v="231957.04677073253"/>
    <n v="238680.79112995847"/>
    <n v="241586.90609002209"/>
    <x v="585"/>
    <n v="260835.37431599645"/>
    <n v="263448.86758298537"/>
    <n v="268278.39738495927"/>
    <n v="274939.05736721336"/>
    <x v="585"/>
    <n v="40766.774525462963"/>
    <n v="40766.775925925926"/>
    <n v="1.4004629629198462E-3"/>
    <n v="826.44628101717979"/>
  </r>
  <r>
    <n v="588"/>
    <x v="1"/>
    <x v="1"/>
    <x v="0"/>
    <s v="Sim Run 8"/>
    <x v="2"/>
    <n v="251224.57884385722"/>
    <n v="7566.1089077338847"/>
    <n v="204963.19240966791"/>
    <n v="289545.9785275305"/>
    <n v="232454.13053424773"/>
    <n v="238366.2625858261"/>
    <n v="241362.85076325535"/>
    <x v="586"/>
    <n v="260645.83001751019"/>
    <n v="263168.21250566246"/>
    <n v="268193.85992465954"/>
    <n v="273770.47514648223"/>
    <x v="586"/>
    <n v="40766.776805555557"/>
    <n v="40766.778229166666"/>
    <n v="1.4236111092031933E-3"/>
    <n v="813.00813117089103"/>
  </r>
  <r>
    <n v="589"/>
    <x v="1"/>
    <x v="1"/>
    <x v="0"/>
    <s v="Sim Run 9"/>
    <x v="2"/>
    <n v="251252.93337560422"/>
    <n v="7614.5295712569086"/>
    <n v="198019.54092708684"/>
    <n v="286504.54730084958"/>
    <n v="231453.62935070664"/>
    <n v="238376.00449397526"/>
    <n v="241549.92981113732"/>
    <x v="587"/>
    <n v="260661.59793901799"/>
    <n v="263237.59323436808"/>
    <n v="268539.51508338033"/>
    <n v="273672.97188174061"/>
    <x v="587"/>
    <n v="40766.779108796298"/>
    <n v="40766.780532407407"/>
    <n v="1.4236111092031933E-3"/>
    <n v="813.00813117089103"/>
  </r>
  <r>
    <n v="590"/>
    <x v="1"/>
    <x v="1"/>
    <x v="0"/>
    <s v="Sim Run 10"/>
    <x v="2"/>
    <n v="251237.21311235375"/>
    <n v="7600.8699538750534"/>
    <n v="206160.07808953285"/>
    <n v="285268.15522218985"/>
    <n v="231802.8654163676"/>
    <n v="238359.81809418116"/>
    <n v="241580.2450929358"/>
    <x v="588"/>
    <n v="260627.43871242923"/>
    <n v="263161.02234228374"/>
    <n v="268382.36467375694"/>
    <n v="274938.94941666466"/>
    <x v="588"/>
    <n v="40766.781493055554"/>
    <n v="40766.78292824074"/>
    <n v="1.4351851859828457E-3"/>
    <n v="806.45161245500867"/>
  </r>
  <r>
    <n v="591"/>
    <x v="1"/>
    <x v="1"/>
    <x v="0"/>
    <s v="Sim Run 11"/>
    <x v="2"/>
    <n v="251248.69996375981"/>
    <n v="7614.6903643013247"/>
    <n v="201372.85905256445"/>
    <n v="292504.9519033914"/>
    <n v="231435.73289331148"/>
    <n v="238399.68561099819"/>
    <n v="241463.98215827608"/>
    <x v="589"/>
    <n v="260708.47640311607"/>
    <n v="263245.53739846841"/>
    <n v="268500.88977956853"/>
    <n v="273296.0548186638"/>
    <x v="589"/>
    <n v="40766.783807870372"/>
    <n v="40766.785219907404"/>
    <n v="1.4120370324235409E-3"/>
    <n v="819.67213382562522"/>
  </r>
  <r>
    <n v="592"/>
    <x v="1"/>
    <x v="1"/>
    <x v="0"/>
    <s v="Sim Run 12"/>
    <x v="2"/>
    <n v="251264.60474392617"/>
    <n v="7594.5431714955594"/>
    <n v="209653.80713508368"/>
    <n v="288671.91982155357"/>
    <n v="232369.41527269958"/>
    <n v="238259.10094235782"/>
    <n v="241290.06780530891"/>
    <x v="590"/>
    <n v="260609.96766282961"/>
    <n v="263172.4190641247"/>
    <n v="268358.15064522275"/>
    <n v="275427.84992560244"/>
    <x v="590"/>
    <n v="40766.786111111112"/>
    <n v="40766.787546296298"/>
    <n v="1.4351851859828457E-3"/>
    <n v="806.45161245500867"/>
  </r>
  <r>
    <n v="593"/>
    <x v="1"/>
    <x v="1"/>
    <x v="0"/>
    <s v="Sim Run 13"/>
    <x v="2"/>
    <n v="251257.89022639091"/>
    <n v="7627.8472664054561"/>
    <n v="190863.23448938111"/>
    <n v="286868.85795375454"/>
    <n v="231549.37517842886"/>
    <n v="238578.49753027264"/>
    <n v="241875.17494425489"/>
    <x v="591"/>
    <n v="260948.60892827998"/>
    <n v="263615.79338682548"/>
    <n v="268431.86931903643"/>
    <n v="274388.75436763174"/>
    <x v="591"/>
    <n v="40766.788414351853"/>
    <n v="40766.789826388886"/>
    <n v="1.4120370324235409E-3"/>
    <n v="819.67213382562522"/>
  </r>
  <r>
    <n v="594"/>
    <x v="1"/>
    <x v="1"/>
    <x v="0"/>
    <s v="Sim Run 14"/>
    <x v="2"/>
    <n v="251286.27802077957"/>
    <n v="7574.7205976214937"/>
    <n v="206203.65630640674"/>
    <n v="284892.75717785372"/>
    <n v="232399.99356633748"/>
    <n v="238731.3137955518"/>
    <n v="241739.90539016365"/>
    <x v="592"/>
    <n v="260770.43184811721"/>
    <n v="263403.52210648003"/>
    <n v="268457.63399588136"/>
    <n v="275038.73001170449"/>
    <x v="592"/>
    <n v="40766.790752314817"/>
    <n v="40766.792175925926"/>
    <n v="1.4236111092031933E-3"/>
    <n v="813.00813117089103"/>
  </r>
  <r>
    <n v="595"/>
    <x v="1"/>
    <x v="1"/>
    <x v="0"/>
    <s v="Sim Run 15"/>
    <x v="2"/>
    <n v="251315.55524507255"/>
    <n v="7608.3918396776762"/>
    <n v="200863.54741203971"/>
    <n v="282316.05101427902"/>
    <n v="231261.14456454467"/>
    <n v="238091.79539134004"/>
    <n v="241545.73735763945"/>
    <x v="593"/>
    <n v="260814.22856666226"/>
    <n v="263271.98294740904"/>
    <n v="267678.34436900681"/>
    <n v="274868.07662156882"/>
    <x v="593"/>
    <n v="40766.793043981481"/>
    <n v="40766.794456018521"/>
    <n v="1.4120370396994986E-3"/>
    <n v="819.67212960201107"/>
  </r>
  <r>
    <n v="596"/>
    <x v="1"/>
    <x v="1"/>
    <x v="0"/>
    <s v="Sim Run 16"/>
    <x v="2"/>
    <n v="251240.48082044383"/>
    <n v="7628.9070476115658"/>
    <n v="207576.66021667598"/>
    <n v="283723.52215961105"/>
    <n v="231787.83825660238"/>
    <n v="238502.7751750843"/>
    <n v="241455.48818737068"/>
    <x v="594"/>
    <n v="260721.89915886801"/>
    <n v="263550.14456469257"/>
    <n v="268243.57754335966"/>
    <n v="272815.56460408436"/>
    <x v="594"/>
    <n v="40766.795335648145"/>
    <n v="40766.796759259261"/>
    <n v="1.423611116479151E-3"/>
    <n v="813.00812701567429"/>
  </r>
  <r>
    <n v="597"/>
    <x v="1"/>
    <x v="1"/>
    <x v="0"/>
    <s v="Sim Run 17"/>
    <x v="2"/>
    <n v="251252.10070394209"/>
    <n v="7613.0514704852039"/>
    <n v="211200.61890315264"/>
    <n v="284519.82962461986"/>
    <n v="232350.06450147691"/>
    <n v="238349.11512298096"/>
    <n v="241451.14225764506"/>
    <x v="595"/>
    <n v="260611.58155777527"/>
    <n v="263196.4098699498"/>
    <n v="268450.97720725555"/>
    <n v="274656.36863242718"/>
    <x v="595"/>
    <n v="40766.797638888886"/>
    <n v="40766.799074074072"/>
    <n v="1.4351851859828457E-3"/>
    <n v="806.45161245500867"/>
  </r>
  <r>
    <n v="598"/>
    <x v="1"/>
    <x v="1"/>
    <x v="0"/>
    <s v="Sim Run 18"/>
    <x v="2"/>
    <n v="251260.19024435422"/>
    <n v="7576.8983737265244"/>
    <n v="199996.28231172671"/>
    <n v="285933.67158923484"/>
    <n v="232638.34007921079"/>
    <n v="238620.4067973429"/>
    <n v="241732.64182702976"/>
    <x v="596"/>
    <n v="260938.77765169888"/>
    <n v="263439.20760667138"/>
    <n v="268544.02035248093"/>
    <n v="274911.2420660872"/>
    <x v="596"/>
    <n v="40766.79996527778"/>
    <n v="40766.801365740743"/>
    <n v="1.4004629629198462E-3"/>
    <n v="826.44628101717979"/>
  </r>
  <r>
    <n v="599"/>
    <x v="1"/>
    <x v="1"/>
    <x v="0"/>
    <s v="Sim Run 19"/>
    <x v="2"/>
    <n v="251236.28372972732"/>
    <n v="7629.582999347831"/>
    <n v="208417.48638427403"/>
    <n v="291898.23724912235"/>
    <n v="232611.14483836011"/>
    <n v="238671.10098533137"/>
    <n v="241735.04668649141"/>
    <x v="597"/>
    <n v="260708.86371968"/>
    <n v="263365.30425203405"/>
    <n v="268006.26437457319"/>
    <n v="273496.00801855774"/>
    <x v="597"/>
    <n v="40766.802245370367"/>
    <n v="40766.80364583333"/>
    <n v="1.4004629629198462E-3"/>
    <n v="826.44628101717979"/>
  </r>
  <r>
    <n v="600"/>
    <x v="1"/>
    <x v="1"/>
    <x v="0"/>
    <s v="Sim Run 20"/>
    <x v="2"/>
    <n v="251273.9549237391"/>
    <n v="7557.1264748908079"/>
    <n v="199799.39195344551"/>
    <n v="289260.19812895777"/>
    <n v="231511.31830605326"/>
    <n v="238373.4811984241"/>
    <n v="241400.00170021033"/>
    <x v="598"/>
    <n v="260535.245909725"/>
    <n v="263273.41733304242"/>
    <n v="268511.88862531516"/>
    <n v="274719.32267355669"/>
    <x v="598"/>
    <n v="40766.804525462961"/>
    <n v="40766.805937500001"/>
    <n v="1.4120370396994986E-3"/>
    <n v="819.67212960201107"/>
  </r>
  <r>
    <n v="601"/>
    <x v="2"/>
    <x v="1"/>
    <x v="0"/>
    <s v="Sim Run 1"/>
    <x v="0"/>
    <n v="251419.52354895129"/>
    <n v="7379.2824396272099"/>
    <n v="220648.93792661332"/>
    <n v="283007.95666869928"/>
    <n v="232318.39577698123"/>
    <n v="238856.39356693052"/>
    <n v="241981.16338653251"/>
    <x v="599"/>
    <n v="260388.89987856062"/>
    <n v="262813.27303245862"/>
    <n v="268158.10477627604"/>
    <n v="273906.77944443672"/>
    <x v="599"/>
    <n v="40767.736111111109"/>
    <n v="40767.736215277779"/>
    <n v="1.0416666918899864E-4"/>
    <n v="1111.1110842062374"/>
  </r>
  <r>
    <n v="602"/>
    <x v="2"/>
    <x v="1"/>
    <x v="0"/>
    <s v="Sim Run 2"/>
    <x v="0"/>
    <n v="251420.11729002598"/>
    <n v="7374.8144635570288"/>
    <n v="223222.03501875658"/>
    <n v="276907.31241741346"/>
    <n v="232879.70213771335"/>
    <n v="238883.1356291975"/>
    <n v="242012.95891667073"/>
    <x v="600"/>
    <n v="260530.1567068648"/>
    <n v="263156.96587347798"/>
    <n v="268158.56685142464"/>
    <n v="273383.78064610792"/>
    <x v="600"/>
    <n v="40767.737175925926"/>
    <n v="40767.737268518518"/>
    <n v="9.2592592409346253E-5"/>
    <n v="1250.0000024738256"/>
  </r>
  <r>
    <n v="603"/>
    <x v="2"/>
    <x v="1"/>
    <x v="0"/>
    <s v="Sim Run 3"/>
    <x v="0"/>
    <n v="251420.25704337272"/>
    <n v="7429.6743492511705"/>
    <n v="218620.74168363513"/>
    <n v="286885.25607688946"/>
    <n v="232602.31343068377"/>
    <n v="238854.11437887899"/>
    <n v="241902.18251962567"/>
    <x v="601"/>
    <n v="260656.26342591818"/>
    <n v="262958.54043650377"/>
    <n v="268326.15007180482"/>
    <n v="274834.24662165972"/>
    <x v="601"/>
    <n v="40767.738344907404"/>
    <n v="40767.738449074073"/>
    <n v="1.0416666918899864E-4"/>
    <n v="1111.1110842062374"/>
  </r>
  <r>
    <n v="604"/>
    <x v="2"/>
    <x v="1"/>
    <x v="0"/>
    <s v="Sim Run 4"/>
    <x v="0"/>
    <n v="251420.16328542976"/>
    <n v="7374.5661470415498"/>
    <n v="218824.34062302852"/>
    <n v="279889.72383037762"/>
    <n v="232523.32751429855"/>
    <n v="238929.03346861023"/>
    <n v="242130.21425912768"/>
    <x v="602"/>
    <n v="260542.98126966413"/>
    <n v="263198.90500989003"/>
    <n v="267991.66119774856"/>
    <n v="274304.02191182581"/>
    <x v="602"/>
    <n v="40767.739421296297"/>
    <n v="40767.740451388891"/>
    <n v="1.0300925932824612E-3"/>
    <n v="112.35955048654887"/>
  </r>
  <r>
    <n v="605"/>
    <x v="2"/>
    <x v="1"/>
    <x v="0"/>
    <s v="Sim Run 5"/>
    <x v="0"/>
    <n v="251419.46872915453"/>
    <n v="7477.1900010097797"/>
    <n v="217558.79315632506"/>
    <n v="280620.13686966978"/>
    <n v="232397.59279026819"/>
    <n v="238684.0895470957"/>
    <n v="241917.25985288023"/>
    <x v="603"/>
    <n v="260626.11141004245"/>
    <n v="263260.48859436222"/>
    <n v="268285.08451848367"/>
    <n v="274503.66711955791"/>
    <x v="603"/>
    <n v="40767.74145833333"/>
    <n v="40767.741562499999"/>
    <n v="1.0416666918899864E-4"/>
    <n v="1111.1110842062374"/>
  </r>
  <r>
    <n v="606"/>
    <x v="2"/>
    <x v="1"/>
    <x v="0"/>
    <s v="Sim Run 6"/>
    <x v="0"/>
    <n v="251420.49317078563"/>
    <n v="7439.175475603115"/>
    <n v="213489.15918834921"/>
    <n v="280491.87290816766"/>
    <n v="232612.23667572738"/>
    <n v="238750.02450618302"/>
    <n v="241885.10306845859"/>
    <x v="604"/>
    <n v="260496.88192103215"/>
    <n v="263057.25562852219"/>
    <n v="267921.61299180653"/>
    <n v="275166.57006407081"/>
    <x v="604"/>
    <n v="40767.742800925924"/>
    <n v="40767.742893518516"/>
    <n v="9.2592592409346253E-5"/>
    <n v="1250.0000024738256"/>
  </r>
  <r>
    <n v="607"/>
    <x v="2"/>
    <x v="1"/>
    <x v="0"/>
    <s v="Sim Run 7"/>
    <x v="0"/>
    <n v="251419.82275715956"/>
    <n v="7320.7790295643899"/>
    <n v="221534.69013320183"/>
    <n v="281993.29101523152"/>
    <n v="232532.71819722775"/>
    <n v="239085.19275593237"/>
    <n v="242034.56935610541"/>
    <x v="605"/>
    <n v="260392.47738462201"/>
    <n v="262945.66786811437"/>
    <n v="268035.89020688582"/>
    <n v="274305.75795028079"/>
    <x v="605"/>
    <n v="40767.74391203704"/>
    <n v="40767.744016203702"/>
    <n v="1.0416666191304103E-4"/>
    <n v="1111.1111618164537"/>
  </r>
  <r>
    <n v="608"/>
    <x v="2"/>
    <x v="1"/>
    <x v="0"/>
    <s v="Sim Run 8"/>
    <x v="0"/>
    <n v="251419.5659452746"/>
    <n v="7372.5697228482868"/>
    <n v="217895.14539634247"/>
    <n v="279495.87387668726"/>
    <n v="233169.03612316115"/>
    <n v="239056.92804931541"/>
    <n v="242078.9711186568"/>
    <x v="606"/>
    <n v="260492.76538909099"/>
    <n v="263173.87862022326"/>
    <n v="268386.90852248773"/>
    <n v="274798.29684522026"/>
    <x v="606"/>
    <n v="40767.745671296296"/>
    <n v="40767.745775462965"/>
    <n v="1.0416666918899864E-4"/>
    <n v="1111.1110842062374"/>
  </r>
  <r>
    <n v="609"/>
    <x v="2"/>
    <x v="1"/>
    <x v="0"/>
    <s v="Sim Run 9"/>
    <x v="0"/>
    <n v="251419.07056730866"/>
    <n v="7377.2017479278629"/>
    <n v="220023.42469672233"/>
    <n v="276899.23122728121"/>
    <n v="232392.81178355514"/>
    <n v="239000.70528326594"/>
    <n v="241901.02638706882"/>
    <x v="607"/>
    <n v="260564.47313177862"/>
    <n v="263059.58181565301"/>
    <n v="267935.42504445475"/>
    <n v="274186.36979425454"/>
    <x v="607"/>
    <n v="40767.746724537035"/>
    <n v="40767.781273148146"/>
    <n v="3.4548611110949423E-2"/>
    <n v="3.3500837521094806"/>
  </r>
  <r>
    <n v="610"/>
    <x v="2"/>
    <x v="1"/>
    <x v="0"/>
    <s v="Sim Run 10"/>
    <x v="0"/>
    <n v="251419.89106798352"/>
    <n v="7364.70910464602"/>
    <n v="219357.67575643974"/>
    <n v="281413.3163687333"/>
    <n v="232573.94985766776"/>
    <n v="239023.81703944306"/>
    <n v="242064.04306349449"/>
    <x v="608"/>
    <n v="260540.29315457834"/>
    <n v="262995.65978230536"/>
    <n v="267723.87049402506"/>
    <n v="275030.1153158762"/>
    <x v="608"/>
    <n v="40767.78229166667"/>
    <n v="40767.782395833332"/>
    <n v="1.0416666191304103E-4"/>
    <n v="1111.1111618164537"/>
  </r>
  <r>
    <n v="611"/>
    <x v="2"/>
    <x v="1"/>
    <x v="0"/>
    <s v="Sim Run 11"/>
    <x v="0"/>
    <n v="251420.71379222153"/>
    <n v="7353.2989065091288"/>
    <n v="218772.81663584689"/>
    <n v="280210.59905917564"/>
    <n v="233333.74602258802"/>
    <n v="238953.14606152312"/>
    <n v="242003.02495508333"/>
    <x v="609"/>
    <n v="260584.67991561341"/>
    <n v="262950.86077060865"/>
    <n v="268245.1015696628"/>
    <n v="274179.1406808102"/>
    <x v="609"/>
    <n v="40767.786006944443"/>
    <n v="40767.786111111112"/>
    <n v="1.0416666918899864E-4"/>
    <n v="1111.1110842062374"/>
  </r>
  <r>
    <n v="612"/>
    <x v="2"/>
    <x v="1"/>
    <x v="0"/>
    <s v="Sim Run 12"/>
    <x v="0"/>
    <n v="251419.81161852294"/>
    <n v="7397.7623341124054"/>
    <n v="213271.43594121194"/>
    <n v="283201.44368390966"/>
    <n v="232155.69852363723"/>
    <n v="238829.30173287765"/>
    <n v="241972.41754497352"/>
    <x v="610"/>
    <n v="260433.87050671873"/>
    <n v="262997.76125043118"/>
    <n v="267945.44674787868"/>
    <n v="274361.82911549212"/>
    <x v="610"/>
    <n v="40767.787129629629"/>
    <n v="40767.787233796298"/>
    <n v="1.0416666918899864E-4"/>
    <n v="1111.1110842062374"/>
  </r>
  <r>
    <n v="613"/>
    <x v="2"/>
    <x v="1"/>
    <x v="0"/>
    <s v="Sim Run 13"/>
    <x v="0"/>
    <n v="251420.53115641026"/>
    <n v="7375.4673960046448"/>
    <n v="219754.39915637518"/>
    <n v="277372.87563976605"/>
    <n v="232463.70597711016"/>
    <n v="238715.00898301243"/>
    <n v="241788.04013540113"/>
    <x v="611"/>
    <n v="260445.51436075559"/>
    <n v="262884.54979988921"/>
    <n v="267889.90137627278"/>
    <n v="274077.70905671496"/>
    <x v="611"/>
    <n v="40767.794745370367"/>
    <n v="40767.79483796296"/>
    <n v="9.2592592409346253E-5"/>
    <n v="1250.0000024738256"/>
  </r>
  <r>
    <n v="614"/>
    <x v="2"/>
    <x v="1"/>
    <x v="0"/>
    <s v="Sim Run 14"/>
    <x v="0"/>
    <n v="251419.71600494871"/>
    <n v="7471.0387925726154"/>
    <n v="215620.83949450371"/>
    <n v="284008.57188406604"/>
    <n v="232231.68679771034"/>
    <n v="238685.20923121567"/>
    <n v="241908.92623491341"/>
    <x v="612"/>
    <n v="260687.49370182431"/>
    <n v="263087.0628144833"/>
    <n v="268519.09502933378"/>
    <n v="274673.45377658634"/>
    <x v="612"/>
    <n v="40767.795798611114"/>
    <n v="40768.410104166665"/>
    <n v="0.61430555555125466"/>
    <n v="0.18840907378231239"/>
  </r>
  <r>
    <n v="615"/>
    <x v="2"/>
    <x v="1"/>
    <x v="0"/>
    <s v="Sim Run 15"/>
    <x v="0"/>
    <n v="251419.8344604712"/>
    <n v="7399.3902500167951"/>
    <n v="215616.20656903068"/>
    <n v="278949.23280727433"/>
    <n v="233100.71944451198"/>
    <n v="238670.43759183484"/>
    <n v="241886.87935858767"/>
    <x v="613"/>
    <n v="260579.05208506511"/>
    <n v="263314.97182915395"/>
    <n v="267920.72258895636"/>
    <n v="273082.47787840333"/>
    <x v="613"/>
    <n v="40768.411134259259"/>
    <n v="40768.411238425928"/>
    <n v="1.0416666918899864E-4"/>
    <n v="1111.1110842062374"/>
  </r>
  <r>
    <n v="616"/>
    <x v="2"/>
    <x v="1"/>
    <x v="0"/>
    <s v="Sim Run 16"/>
    <x v="0"/>
    <n v="251420.0905909896"/>
    <n v="7343.894720305685"/>
    <n v="221157.93884880969"/>
    <n v="278464.14436094183"/>
    <n v="233154.67127035456"/>
    <n v="239099.97495344124"/>
    <n v="242014.67278657021"/>
    <x v="614"/>
    <n v="260524.77413060167"/>
    <n v="263051.90589524183"/>
    <n v="268351.58827587869"/>
    <n v="273269.36104762659"/>
    <x v="614"/>
    <n v="40768.414444444446"/>
    <n v="40768.414548611108"/>
    <n v="1.0416666191304103E-4"/>
    <n v="1111.1111618164537"/>
  </r>
  <r>
    <n v="617"/>
    <x v="2"/>
    <x v="1"/>
    <x v="0"/>
    <s v="Sim Run 17"/>
    <x v="0"/>
    <n v="251420.56231905238"/>
    <n v="7481.9954722798611"/>
    <n v="214295.70067252903"/>
    <n v="281215.94168512832"/>
    <n v="232766.80651609952"/>
    <n v="238813.34680461502"/>
    <n v="241811.13789107645"/>
    <x v="615"/>
    <n v="260708.76598727389"/>
    <n v="263306.26446523413"/>
    <n v="268324.60554551973"/>
    <n v="274870.28624186723"/>
    <x v="615"/>
    <n v="40768.415497685186"/>
    <n v="40768.415590277778"/>
    <n v="9.2592592409346253E-5"/>
    <n v="1250.0000024738256"/>
  </r>
  <r>
    <n v="618"/>
    <x v="2"/>
    <x v="1"/>
    <x v="0"/>
    <s v="Sim Run 18"/>
    <x v="0"/>
    <n v="251421.37936477852"/>
    <n v="7393.7713069764859"/>
    <n v="217949.29483009083"/>
    <n v="286712.74246666423"/>
    <n v="232343.01291220199"/>
    <n v="238825.16242856576"/>
    <n v="241855.9654341705"/>
    <x v="616"/>
    <n v="260642.86444370332"/>
    <n v="263049.44049857138"/>
    <n v="268270.90519399691"/>
    <n v="274059.45799462736"/>
    <x v="616"/>
    <n v="40768.443726851852"/>
    <n v="40768.443831018521"/>
    <n v="1.0416666918899864E-4"/>
    <n v="1111.1110842062374"/>
  </r>
  <r>
    <n v="619"/>
    <x v="2"/>
    <x v="1"/>
    <x v="0"/>
    <s v="Sim Run 19"/>
    <x v="0"/>
    <n v="251419.58274333316"/>
    <n v="7539.5470672655292"/>
    <n v="219677.09873893874"/>
    <n v="283371.31540469179"/>
    <n v="232423.99051310442"/>
    <n v="238579.50116368895"/>
    <n v="241707.55533107769"/>
    <x v="617"/>
    <n v="260732.62304790766"/>
    <n v="263344.07790986996"/>
    <n v="268564.51422858355"/>
    <n v="273887.71959857334"/>
    <x v="617"/>
    <n v="40768.444803240738"/>
    <n v="40768.445949074077"/>
    <n v="1.1458333392511122E-3"/>
    <n v="101.01010048842353"/>
  </r>
  <r>
    <n v="620"/>
    <x v="2"/>
    <x v="1"/>
    <x v="0"/>
    <s v="Sim Run 20"/>
    <x v="0"/>
    <n v="251420.07756216521"/>
    <n v="7401.1553340221944"/>
    <n v="214838.45821561248"/>
    <n v="279178.39765919576"/>
    <n v="232484.08658488607"/>
    <n v="238927.96030780452"/>
    <n v="242030.92015331768"/>
    <x v="618"/>
    <n v="260544.55818408233"/>
    <n v="263262.89906044106"/>
    <n v="267853.55638284376"/>
    <n v="274180.21520882228"/>
    <x v="618"/>
    <n v="40768.446921296294"/>
    <n v="40768.447025462963"/>
    <n v="1.0416666918899864E-4"/>
    <n v="1111.1110842062374"/>
  </r>
  <r>
    <n v="621"/>
    <x v="2"/>
    <x v="1"/>
    <x v="0"/>
    <s v="Sim Run 1"/>
    <x v="1"/>
    <n v="251419.76520135882"/>
    <n v="7384.9681769111094"/>
    <n v="212319.16153309931"/>
    <n v="282171.8378733265"/>
    <n v="232585.87431233021"/>
    <n v="238838.30216696308"/>
    <n v="241934.33258185303"/>
    <x v="619"/>
    <n v="260561.44563807661"/>
    <n v="263058.4543254383"/>
    <n v="267808.09453112882"/>
    <n v="273663.83480592951"/>
    <x v="619"/>
    <n v="40767.736215277779"/>
    <n v="40767.736539351848"/>
    <n v="3.2407406979473308E-4"/>
    <n v="1785.7143092943284"/>
  </r>
  <r>
    <n v="622"/>
    <x v="2"/>
    <x v="1"/>
    <x v="0"/>
    <s v="Sim Run 2"/>
    <x v="1"/>
    <n v="251419.85604690746"/>
    <n v="7396.4672742850553"/>
    <n v="214688.40154939386"/>
    <n v="284367.16927729337"/>
    <n v="232767.64399697192"/>
    <n v="238928.04952204326"/>
    <n v="241853.25747336919"/>
    <x v="620"/>
    <n v="260582.96530026538"/>
    <n v="263064.52242653351"/>
    <n v="267949.2829077068"/>
    <n v="274166.43421986001"/>
    <x v="620"/>
    <n v="40767.737268518518"/>
    <n v="40767.737662037034"/>
    <n v="3.9351851592073217E-4"/>
    <n v="1470.5882450021081"/>
  </r>
  <r>
    <n v="623"/>
    <x v="2"/>
    <x v="1"/>
    <x v="0"/>
    <s v="Sim Run 3"/>
    <x v="1"/>
    <n v="251419.82474866795"/>
    <n v="7395.3555416637955"/>
    <n v="215882.43685071426"/>
    <n v="282998.3000664392"/>
    <n v="232776.17012163901"/>
    <n v="238843.78851530232"/>
    <n v="241923.63008053371"/>
    <x v="621"/>
    <n v="260546.20661411528"/>
    <n v="263127.01636173244"/>
    <n v="268322.9036404583"/>
    <n v="273699.60222368158"/>
    <x v="621"/>
    <n v="40767.738449074073"/>
    <n v="40767.73878472222"/>
    <n v="3.3564814657438546E-4"/>
    <n v="1724.1379391184955"/>
  </r>
  <r>
    <n v="624"/>
    <x v="2"/>
    <x v="1"/>
    <x v="0"/>
    <s v="Sim Run 4"/>
    <x v="1"/>
    <n v="251419.80742142841"/>
    <n v="7405.4392415381999"/>
    <n v="211637.27788899932"/>
    <n v="281689.8949010389"/>
    <n v="232755.67223259641"/>
    <n v="238753.94908407706"/>
    <n v="241908.60684389091"/>
    <x v="622"/>
    <n v="260586.59100501862"/>
    <n v="263102.95758165012"/>
    <n v="267982.81813754491"/>
    <n v="273998.1916258001"/>
    <x v="622"/>
    <n v="40767.740451388891"/>
    <n v="40767.74077546296"/>
    <n v="3.2407406979473308E-4"/>
    <n v="1785.7143092943284"/>
  </r>
  <r>
    <n v="625"/>
    <x v="2"/>
    <x v="1"/>
    <x v="0"/>
    <s v="Sim Run 5"/>
    <x v="1"/>
    <n v="251419.75714553584"/>
    <n v="7390.9247143475613"/>
    <n v="213311.12409224367"/>
    <n v="284214.46461552277"/>
    <n v="232672.21968681292"/>
    <n v="238940.94928437119"/>
    <n v="241864.04151311491"/>
    <x v="623"/>
    <n v="260580.1429703944"/>
    <n v="263076.8445832078"/>
    <n v="268070.02416096901"/>
    <n v="274471.11784845282"/>
    <x v="623"/>
    <n v="40767.741562499999"/>
    <n v="40767.741898148146"/>
    <n v="3.3564814657438546E-4"/>
    <n v="1724.1379391184955"/>
  </r>
  <r>
    <n v="626"/>
    <x v="2"/>
    <x v="1"/>
    <x v="0"/>
    <s v="Sim Run 6"/>
    <x v="1"/>
    <n v="251419.69953823063"/>
    <n v="7386.2962658405741"/>
    <n v="213563.03382056381"/>
    <n v="288145.74358482886"/>
    <n v="232456.66187661677"/>
    <n v="238799.39681824239"/>
    <n v="241907.91233844074"/>
    <x v="624"/>
    <n v="260548.89914823775"/>
    <n v="263025.41910922289"/>
    <n v="267885.94091539917"/>
    <n v="274010.90826458333"/>
    <x v="624"/>
    <n v="40767.742893518516"/>
    <n v="40767.74322916667"/>
    <n v="3.3564815385034308E-4"/>
    <n v="1724.1379017437791"/>
  </r>
  <r>
    <n v="627"/>
    <x v="2"/>
    <x v="1"/>
    <x v="0"/>
    <s v="Sim Run 7"/>
    <x v="1"/>
    <n v="251419.96702762044"/>
    <n v="7429.2764615064234"/>
    <n v="214427.66040618034"/>
    <n v="291536.49919118627"/>
    <n v="232636.75857186082"/>
    <n v="238706.06941240854"/>
    <n v="241853.75290686413"/>
    <x v="625"/>
    <n v="260576.07089337081"/>
    <n v="263070.68921727507"/>
    <n v="268136.76410601853"/>
    <n v="273622.86645723908"/>
    <x v="625"/>
    <n v="40767.744016203702"/>
    <n v="40767.745046296295"/>
    <n v="1.0300925932824612E-3"/>
    <n v="561.79775243274435"/>
  </r>
  <r>
    <n v="628"/>
    <x v="2"/>
    <x v="1"/>
    <x v="0"/>
    <s v="Sim Run 8"/>
    <x v="1"/>
    <n v="251419.73929389508"/>
    <n v="7374.3371698065312"/>
    <n v="213090.09593386797"/>
    <n v="280078.03757410008"/>
    <n v="232578.73641133885"/>
    <n v="238882.16598948339"/>
    <n v="241987.36721046944"/>
    <x v="626"/>
    <n v="260492.22758061058"/>
    <n v="263042.52945437335"/>
    <n v="268012.85707744781"/>
    <n v="273690.04043759336"/>
    <x v="626"/>
    <n v="40767.745775462965"/>
    <n v="40767.746111111112"/>
    <n v="3.3564814657438546E-4"/>
    <n v="1724.1379391184955"/>
  </r>
  <r>
    <n v="629"/>
    <x v="2"/>
    <x v="1"/>
    <x v="0"/>
    <s v="Sim Run 9"/>
    <x v="1"/>
    <n v="251419.72894418938"/>
    <n v="7384.4567298212169"/>
    <n v="214607.63520207471"/>
    <n v="283408.02345424687"/>
    <n v="232796.66853174704"/>
    <n v="238875.97247434381"/>
    <n v="241883.75593346273"/>
    <x v="627"/>
    <n v="260504.14426426744"/>
    <n v="263073.74069894152"/>
    <n v="268036.94150678051"/>
    <n v="274643.96545231127"/>
    <x v="627"/>
    <n v="40767.781273148146"/>
    <n v="40767.781608796293"/>
    <n v="3.3564814657438546E-4"/>
    <n v="1724.1379391184955"/>
  </r>
  <r>
    <n v="630"/>
    <x v="2"/>
    <x v="1"/>
    <x v="0"/>
    <s v="Sim Run 10"/>
    <x v="1"/>
    <n v="251419.78787670453"/>
    <n v="7388.2534785784283"/>
    <n v="215213.3146903289"/>
    <n v="284353.74669792177"/>
    <n v="232586.56254030316"/>
    <n v="238870.55106345264"/>
    <n v="241918.00399645881"/>
    <x v="628"/>
    <n v="260525.9269333327"/>
    <n v="263063.21861695586"/>
    <n v="268075.28810486646"/>
    <n v="273732.52791777777"/>
    <x v="628"/>
    <n v="40767.782395833332"/>
    <n v="40767.782719907409"/>
    <n v="3.2407407707069069E-4"/>
    <n v="1785.7142692023167"/>
  </r>
  <r>
    <n v="631"/>
    <x v="2"/>
    <x v="1"/>
    <x v="0"/>
    <s v="Sim Run 11"/>
    <x v="1"/>
    <n v="251419.8660699373"/>
    <n v="7412.8909544175149"/>
    <n v="213374.52365756576"/>
    <n v="282800.44594708952"/>
    <n v="232576.00711566827"/>
    <n v="238860.87510953247"/>
    <n v="241908.5807563565"/>
    <x v="629"/>
    <n v="260567.14720542319"/>
    <n v="263099.8942753544"/>
    <n v="268377.14521534415"/>
    <n v="274637.79788911087"/>
    <x v="629"/>
    <n v="40767.786111111112"/>
    <n v="40767.786446759259"/>
    <n v="3.3564814657438546E-4"/>
    <n v="1724.1379391184955"/>
  </r>
  <r>
    <n v="632"/>
    <x v="2"/>
    <x v="1"/>
    <x v="0"/>
    <s v="Sim Run 12"/>
    <x v="1"/>
    <n v="251419.764004886"/>
    <n v="7406.3765229293394"/>
    <n v="212965.29840653605"/>
    <n v="287244.8119185312"/>
    <n v="232554.9972589009"/>
    <n v="238863.90014959226"/>
    <n v="241951.19729331433"/>
    <x v="630"/>
    <n v="260603.15454102372"/>
    <n v="263086.88479927205"/>
    <n v="268041.37738254957"/>
    <n v="274265.77359674143"/>
    <x v="630"/>
    <n v="40767.787233796298"/>
    <n v="40767.794108796297"/>
    <n v="6.8749999991268851E-3"/>
    <n v="84.175084185774281"/>
  </r>
  <r>
    <n v="633"/>
    <x v="2"/>
    <x v="1"/>
    <x v="0"/>
    <s v="Sim Run 13"/>
    <x v="1"/>
    <n v="251419.81429116253"/>
    <n v="7414.7686202201139"/>
    <n v="207071.63279098374"/>
    <n v="282401.30511109752"/>
    <n v="232573.84665208668"/>
    <n v="238820.16851322906"/>
    <n v="241915.26702890347"/>
    <x v="631"/>
    <n v="260560.37533695754"/>
    <n v="263157.75418558199"/>
    <n v="268131.45381032134"/>
    <n v="274750.98393221159"/>
    <x v="631"/>
    <n v="40767.794849537036"/>
    <n v="40767.795173611114"/>
    <n v="3.2407407707069069E-4"/>
    <n v="1785.7142692023167"/>
  </r>
  <r>
    <n v="634"/>
    <x v="2"/>
    <x v="1"/>
    <x v="0"/>
    <s v="Sim Run 14"/>
    <x v="1"/>
    <n v="251419.87228124813"/>
    <n v="7375.1822318141194"/>
    <n v="218413.04366742235"/>
    <n v="281784.67361011694"/>
    <n v="232572.2385984518"/>
    <n v="238890.94966337801"/>
    <n v="241906.70951115503"/>
    <x v="632"/>
    <n v="260519.80646293488"/>
    <n v="263050.25430782256"/>
    <n v="267958.4674347479"/>
    <n v="273679.05973208073"/>
    <x v="632"/>
    <n v="40768.410115740742"/>
    <n v="40768.410439814812"/>
    <n v="3.2407406979473308E-4"/>
    <n v="1785.7143092943284"/>
  </r>
  <r>
    <n v="635"/>
    <x v="2"/>
    <x v="1"/>
    <x v="0"/>
    <s v="Sim Run 15"/>
    <x v="1"/>
    <n v="251419.75860670456"/>
    <n v="7435.955151248274"/>
    <n v="211511.7331181214"/>
    <n v="286778.59572188952"/>
    <n v="232602.21201983164"/>
    <n v="238807.69279120589"/>
    <n v="241839.94931547967"/>
    <x v="633"/>
    <n v="260564.87090608547"/>
    <n v="263117.91509298835"/>
    <n v="268104.72902082966"/>
    <n v="274732.30951481726"/>
    <x v="633"/>
    <n v="40768.411238425928"/>
    <n v="40768.411574074074"/>
    <n v="3.3564814657438546E-4"/>
    <n v="1724.1379391184955"/>
  </r>
  <r>
    <n v="636"/>
    <x v="2"/>
    <x v="1"/>
    <x v="0"/>
    <s v="Sim Run 16"/>
    <x v="1"/>
    <n v="251419.80134503372"/>
    <n v="7387.858149017984"/>
    <n v="216907.68840953629"/>
    <n v="287191.99381834047"/>
    <n v="232769.49849007154"/>
    <n v="238911.28728432741"/>
    <n v="241953.9598562934"/>
    <x v="634"/>
    <n v="260553.70263703831"/>
    <n v="263045.34724034771"/>
    <n v="268017.46512354875"/>
    <n v="274494.44623856945"/>
    <x v="634"/>
    <n v="40768.414548611108"/>
    <n v="40768.414872685185"/>
    <n v="3.2407407707069069E-4"/>
    <n v="1785.7142692023167"/>
  </r>
  <r>
    <n v="637"/>
    <x v="2"/>
    <x v="1"/>
    <x v="0"/>
    <s v="Sim Run 17"/>
    <x v="1"/>
    <n v="251419.6644017642"/>
    <n v="7359.5422993810707"/>
    <n v="210245.72112837227"/>
    <n v="285074.09255722188"/>
    <n v="232820.52702554158"/>
    <n v="238893.82597685861"/>
    <n v="241989.03979738176"/>
    <x v="635"/>
    <n v="260521.99242037133"/>
    <n v="263035.60150812409"/>
    <n v="267885.00450446422"/>
    <n v="273659.58471579128"/>
    <x v="635"/>
    <n v="40768.415601851855"/>
    <n v="40768.442916666667"/>
    <n v="2.7314814811688848E-2"/>
    <n v="21.186440680390724"/>
  </r>
  <r>
    <n v="638"/>
    <x v="2"/>
    <x v="1"/>
    <x v="0"/>
    <s v="Sim Run 18"/>
    <x v="1"/>
    <n v="251419.76909050596"/>
    <n v="7388.6425828413812"/>
    <n v="214337.13750675888"/>
    <n v="285522.2661329066"/>
    <n v="232565.46239101823"/>
    <n v="238875.83118927263"/>
    <n v="241952.22723275691"/>
    <x v="636"/>
    <n v="260471.15908410423"/>
    <n v="263111.04375551071"/>
    <n v="268093.9834462158"/>
    <n v="274047.82659313886"/>
    <x v="636"/>
    <n v="40768.443831018521"/>
    <n v="40768.444166666668"/>
    <n v="3.3564814657438546E-4"/>
    <n v="1724.1379391184955"/>
  </r>
  <r>
    <n v="639"/>
    <x v="2"/>
    <x v="1"/>
    <x v="0"/>
    <s v="Sim Run 19"/>
    <x v="1"/>
    <n v="251419.81577928454"/>
    <n v="7406.3571825465924"/>
    <n v="213290.44383922539"/>
    <n v="285351.47468850721"/>
    <n v="232409.13971718476"/>
    <n v="238878.73650509029"/>
    <n v="241944.24111843586"/>
    <x v="637"/>
    <n v="260574.64581719865"/>
    <n v="263074.99546577013"/>
    <n v="267942.10685906734"/>
    <n v="274046.86015438702"/>
    <x v="637"/>
    <n v="40768.445949074077"/>
    <n v="40768.446284722224"/>
    <n v="3.3564814657438546E-4"/>
    <n v="1724.1379391184955"/>
  </r>
  <r>
    <n v="640"/>
    <x v="2"/>
    <x v="1"/>
    <x v="0"/>
    <s v="Sim Run 20"/>
    <x v="1"/>
    <n v="251419.81710854961"/>
    <n v="7406.4299961025317"/>
    <n v="207713.86532298787"/>
    <n v="292278.11117937946"/>
    <n v="232603.0493549094"/>
    <n v="238812.6239530372"/>
    <n v="241924.09386598074"/>
    <x v="638"/>
    <n v="260533.0082277148"/>
    <n v="263166.07708421786"/>
    <n v="268119.88988557085"/>
    <n v="274089.07200810581"/>
    <x v="638"/>
    <n v="40768.447025462963"/>
    <n v="40768.44736111111"/>
    <n v="3.3564814657438546E-4"/>
    <n v="1724.1379391184955"/>
  </r>
  <r>
    <n v="641"/>
    <x v="2"/>
    <x v="1"/>
    <x v="0"/>
    <s v="Sim Run 1"/>
    <x v="2"/>
    <n v="251419.8541183229"/>
    <n v="7396.4484738700949"/>
    <n v="213259.7994287615"/>
    <n v="286360.36140830605"/>
    <n v="232570.91500376668"/>
    <n v="238903.40658289572"/>
    <n v="241919.20740570175"/>
    <x v="639"/>
    <n v="260563.90766784732"/>
    <n v="263045.51733420638"/>
    <n v="268003.56351845554"/>
    <n v="274543.25322129816"/>
    <x v="639"/>
    <n v="40767.736550925925"/>
    <n v="40767.737175925926"/>
    <n v="6.2500000058207661E-4"/>
    <n v="1851.8518501271803"/>
  </r>
  <r>
    <n v="642"/>
    <x v="2"/>
    <x v="1"/>
    <x v="0"/>
    <s v="Sim Run 2"/>
    <x v="2"/>
    <n v="251419.82870208836"/>
    <n v="7409.2786624514601"/>
    <n v="208635.15507709456"/>
    <n v="296967.11465655779"/>
    <n v="232624.37645376273"/>
    <n v="238839.26132474787"/>
    <n v="241905.51487995283"/>
    <x v="640"/>
    <n v="260564.39711530565"/>
    <n v="263125.68521298561"/>
    <n v="268035.03357219556"/>
    <n v="274222.0186599904"/>
    <x v="640"/>
    <n v="40767.737662037034"/>
    <n v="40767.738344907404"/>
    <n v="6.8287036992842332E-4"/>
    <n v="1694.9152553342208"/>
  </r>
  <r>
    <n v="643"/>
    <x v="2"/>
    <x v="1"/>
    <x v="0"/>
    <s v="Sim Run 3"/>
    <x v="2"/>
    <n v="251419.75796495494"/>
    <n v="7387.9282894652169"/>
    <n v="208919.31161452233"/>
    <n v="284514.51757311111"/>
    <n v="232734.43839184428"/>
    <n v="238850.40175384804"/>
    <n v="241948.89710983343"/>
    <x v="641"/>
    <n v="260540.78321758905"/>
    <n v="263077.91833011666"/>
    <n v="268084.57019419695"/>
    <n v="274227.93312930485"/>
    <x v="641"/>
    <n v="40767.73878472222"/>
    <n v="40767.739421296297"/>
    <n v="6.36574077361729E-4"/>
    <n v="1818.1818087916238"/>
  </r>
  <r>
    <n v="644"/>
    <x v="2"/>
    <x v="1"/>
    <x v="0"/>
    <s v="Sim Run 4"/>
    <x v="2"/>
    <n v="251419.80205140324"/>
    <n v="7394.9366951537195"/>
    <n v="207136.40618876703"/>
    <n v="284843.51457590127"/>
    <n v="232719.72939161584"/>
    <n v="238851.39178483389"/>
    <n v="241931.61506997343"/>
    <x v="642"/>
    <n v="260578.20567248558"/>
    <n v="263113.39251622005"/>
    <n v="268062.37867500982"/>
    <n v="273941.15231313498"/>
    <x v="642"/>
    <n v="40767.74077546296"/>
    <n v="40767.74145833333"/>
    <n v="6.8287036992842332E-4"/>
    <n v="1694.9152553342208"/>
  </r>
  <r>
    <n v="645"/>
    <x v="2"/>
    <x v="1"/>
    <x v="0"/>
    <s v="Sim Run 5"/>
    <x v="2"/>
    <n v="251419.71475228484"/>
    <n v="7403.6987098095487"/>
    <n v="210380.89188705504"/>
    <n v="295340.77959899517"/>
    <n v="232735.6545867059"/>
    <n v="238888.6388061975"/>
    <n v="241905.12277949898"/>
    <x v="643"/>
    <n v="260542.6968055024"/>
    <n v="263051.91041923454"/>
    <n v="268088.06561068055"/>
    <n v="274441.21973948262"/>
    <x v="643"/>
    <n v="40767.741898148146"/>
    <n v="40767.742789351854"/>
    <n v="8.9120370830642059E-4"/>
    <n v="1298.7012919940169"/>
  </r>
  <r>
    <n v="646"/>
    <x v="2"/>
    <x v="1"/>
    <x v="0"/>
    <s v="Sim Run 6"/>
    <x v="2"/>
    <n v="251419.82575642597"/>
    <n v="7381.9805708227723"/>
    <n v="210837.60587499492"/>
    <n v="281757.6255276631"/>
    <n v="232868.76796521695"/>
    <n v="238910.37681025377"/>
    <n v="241931.9970801413"/>
    <x v="644"/>
    <n v="260567.97481615745"/>
    <n v="263069.01700875151"/>
    <n v="268033.46275052929"/>
    <n v="274441.04753675446"/>
    <x v="644"/>
    <n v="40767.74322916667"/>
    <n v="40767.74391203704"/>
    <n v="6.8287036992842332E-4"/>
    <n v="1694.9152553342208"/>
  </r>
  <r>
    <n v="647"/>
    <x v="2"/>
    <x v="1"/>
    <x v="0"/>
    <s v="Sim Run 7"/>
    <x v="2"/>
    <n v="251419.79128768772"/>
    <n v="7391.0022147170021"/>
    <n v="209147.08364501904"/>
    <n v="285732.84240981221"/>
    <n v="232713.30572253381"/>
    <n v="238889.7544425494"/>
    <n v="241923.94825743779"/>
    <x v="645"/>
    <n v="260536.5449549616"/>
    <n v="263018.54362107889"/>
    <n v="267975.02686480933"/>
    <n v="274175.01614955819"/>
    <x v="645"/>
    <n v="40767.745046296295"/>
    <n v="40767.745671296296"/>
    <n v="6.2500000058207661E-4"/>
    <n v="1851.8518501271803"/>
  </r>
  <r>
    <n v="648"/>
    <x v="2"/>
    <x v="1"/>
    <x v="0"/>
    <s v="Sim Run 8"/>
    <x v="2"/>
    <n v="251419.84974899658"/>
    <n v="7384.7484381759832"/>
    <n v="211459.15637166143"/>
    <n v="288352.27741405187"/>
    <n v="232650.30322494224"/>
    <n v="238900.74408389983"/>
    <n v="241956.16683044506"/>
    <x v="646"/>
    <n v="260543.54691157161"/>
    <n v="263046.93958947028"/>
    <n v="268048.72454098391"/>
    <n v="274184.2730313965"/>
    <x v="646"/>
    <n v="40767.746111111112"/>
    <n v="40767.746724537035"/>
    <n v="6.1342592380242422E-4"/>
    <n v="1886.792459361714"/>
  </r>
  <r>
    <n v="649"/>
    <x v="2"/>
    <x v="1"/>
    <x v="0"/>
    <s v="Sim Run 9"/>
    <x v="2"/>
    <n v="251419.79303229068"/>
    <n v="7379.3218112538279"/>
    <n v="215161.71997174565"/>
    <n v="283221.18051465397"/>
    <n v="232752.61144208023"/>
    <n v="238913.40619206664"/>
    <n v="242014.26947866663"/>
    <x v="647"/>
    <n v="260536.62829179969"/>
    <n v="263121.50832761271"/>
    <n v="268164.1003970913"/>
    <n v="274723.05804002448"/>
    <x v="647"/>
    <n v="40767.781608796293"/>
    <n v="40767.78229166667"/>
    <n v="6.8287037720438093E-4"/>
    <n v="1694.9152372749638"/>
  </r>
  <r>
    <n v="650"/>
    <x v="2"/>
    <x v="1"/>
    <x v="0"/>
    <s v="Sim Run 10"/>
    <x v="2"/>
    <n v="251419.83048197476"/>
    <n v="7398.0771803364669"/>
    <n v="206505.74173904656"/>
    <n v="284115.39156502968"/>
    <n v="232537.57155402642"/>
    <n v="238876.29877321742"/>
    <n v="241911.33803124249"/>
    <x v="648"/>
    <n v="260507.62953477309"/>
    <n v="263044.99573408189"/>
    <n v="267979.15892505849"/>
    <n v="274156.65490516985"/>
    <x v="648"/>
    <n v="40767.782731481479"/>
    <n v="40767.786006944443"/>
    <n v="3.275462964666076E-3"/>
    <n v="353.35689027563217"/>
  </r>
  <r>
    <n v="651"/>
    <x v="2"/>
    <x v="1"/>
    <x v="0"/>
    <s v="Sim Run 11"/>
    <x v="2"/>
    <n v="251419.77987388452"/>
    <n v="7419.3052257181671"/>
    <n v="209794.91282956136"/>
    <n v="285479.15435175243"/>
    <n v="232712.11702971204"/>
    <n v="238775.05819500177"/>
    <n v="241873.44469369584"/>
    <x v="649"/>
    <n v="260565.97505173617"/>
    <n v="263091.19607352914"/>
    <n v="268039.5465072965"/>
    <n v="274468.91080229409"/>
    <x v="649"/>
    <n v="40767.786446759259"/>
    <n v="40767.787129629629"/>
    <n v="6.8287036992842332E-4"/>
    <n v="1694.9152553342208"/>
  </r>
  <r>
    <n v="652"/>
    <x v="2"/>
    <x v="1"/>
    <x v="0"/>
    <s v="Sim Run 12"/>
    <x v="2"/>
    <n v="251419.86500680348"/>
    <n v="7405.5009632613537"/>
    <n v="214240.53327424437"/>
    <n v="286718.28197669209"/>
    <n v="232461.63034745833"/>
    <n v="238851.7540588784"/>
    <n v="241945.57677285519"/>
    <x v="650"/>
    <n v="260535.39958700817"/>
    <n v="263072.80992808432"/>
    <n v="268138.33569730259"/>
    <n v="274520.70260430919"/>
    <x v="650"/>
    <n v="40767.794108796297"/>
    <n v="40767.794733796298"/>
    <n v="6.2500000058207661E-4"/>
    <n v="1851.8518501271803"/>
  </r>
  <r>
    <n v="653"/>
    <x v="2"/>
    <x v="1"/>
    <x v="0"/>
    <s v="Sim Run 13"/>
    <x v="2"/>
    <n v="251419.85012964802"/>
    <n v="7418.255900631927"/>
    <n v="207603.16284287974"/>
    <n v="284591.97090009187"/>
    <n v="232564.10841710371"/>
    <n v="238772.79583586205"/>
    <n v="241913.68885469055"/>
    <x v="651"/>
    <n v="260567.74776370407"/>
    <n v="263062.8215741181"/>
    <n v="268090.01923948893"/>
    <n v="274236.80806906009"/>
    <x v="651"/>
    <n v="40767.795173611114"/>
    <n v="40767.795798611114"/>
    <n v="6.2500000058207661E-4"/>
    <n v="1851.8518501271803"/>
  </r>
  <r>
    <n v="654"/>
    <x v="2"/>
    <x v="1"/>
    <x v="0"/>
    <s v="Sim Run 14"/>
    <x v="2"/>
    <n v="251419.85319694382"/>
    <n v="7401.1032659241209"/>
    <n v="203763.99482026987"/>
    <n v="283243.15790485777"/>
    <n v="232659.51999040082"/>
    <n v="238815.21690001321"/>
    <n v="241906.13411469531"/>
    <x v="652"/>
    <n v="260494.5610092312"/>
    <n v="263060.64599451091"/>
    <n v="268095.38979942427"/>
    <n v="274280.99216708721"/>
    <x v="652"/>
    <n v="40768.410439814812"/>
    <n v="40768.411134259259"/>
    <n v="6.944444467080757E-4"/>
    <n v="1666.6666612339516"/>
  </r>
  <r>
    <n v="655"/>
    <x v="2"/>
    <x v="1"/>
    <x v="0"/>
    <s v="Sim Run 15"/>
    <x v="2"/>
    <n v="251419.86248546338"/>
    <n v="7396.1428229772373"/>
    <n v="212024.32462242938"/>
    <n v="288830.47337397997"/>
    <n v="232852.75354526466"/>
    <n v="238818.42180332742"/>
    <n v="241877.70185311456"/>
    <x v="653"/>
    <n v="260550.40202843861"/>
    <n v="263094.63157000346"/>
    <n v="268031.21998856915"/>
    <n v="273938.46538124414"/>
    <x v="653"/>
    <n v="40768.411574074074"/>
    <n v="40768.414444444446"/>
    <n v="2.8703703719656914E-3"/>
    <n v="403.22580622750434"/>
  </r>
  <r>
    <n v="656"/>
    <x v="2"/>
    <x v="1"/>
    <x v="0"/>
    <s v="Sim Run 16"/>
    <x v="2"/>
    <n v="251419.83135410948"/>
    <n v="7372.0376686650434"/>
    <n v="207965.07201993803"/>
    <n v="285952.79850575427"/>
    <n v="232819.08661945496"/>
    <n v="238913.50719217205"/>
    <n v="241951.08851500018"/>
    <x v="654"/>
    <n v="260533.77262121046"/>
    <n v="263023.77819437435"/>
    <n v="267939.37328756147"/>
    <n v="273817.86778038385"/>
    <x v="654"/>
    <n v="40768.414872685185"/>
    <n v="40768.415497685186"/>
    <n v="6.2500000058207661E-4"/>
    <n v="1851.8518501271803"/>
  </r>
  <r>
    <n v="657"/>
    <x v="2"/>
    <x v="1"/>
    <x v="0"/>
    <s v="Sim Run 17"/>
    <x v="2"/>
    <n v="251419.74608935413"/>
    <n v="7395.0447587217486"/>
    <n v="207015.71327163171"/>
    <n v="283524.22240056761"/>
    <n v="232670.28350255443"/>
    <n v="238823.66914072144"/>
    <n v="241950.10632088635"/>
    <x v="655"/>
    <n v="260560.26444812093"/>
    <n v="263076.76217523724"/>
    <n v="267968.89194778167"/>
    <n v="274162.5923301928"/>
    <x v="655"/>
    <n v="40768.442916666667"/>
    <n v="40768.443726851852"/>
    <n v="8.1018518540076911E-4"/>
    <n v="1428.5714281912969"/>
  </r>
  <r>
    <n v="658"/>
    <x v="2"/>
    <x v="1"/>
    <x v="0"/>
    <s v="Sim Run 18"/>
    <x v="2"/>
    <n v="251419.77044180513"/>
    <n v="7382.4885132796953"/>
    <n v="212611.49088668605"/>
    <n v="285405.87395804946"/>
    <n v="232733.42752827166"/>
    <n v="238855.1187824675"/>
    <n v="241925.63262495052"/>
    <x v="656"/>
    <n v="260520.39246165782"/>
    <n v="263055.05066734069"/>
    <n v="267975.06663582206"/>
    <n v="273884.6458141912"/>
    <x v="656"/>
    <n v="40768.444166666668"/>
    <n v="40768.444803240738"/>
    <n v="6.3657407008577138E-4"/>
    <n v="1818.1818295732019"/>
  </r>
  <r>
    <n v="659"/>
    <x v="2"/>
    <x v="1"/>
    <x v="0"/>
    <s v="Sim Run 19"/>
    <x v="2"/>
    <n v="251419.78981538047"/>
    <n v="7409.9644881835829"/>
    <n v="204754.46439330833"/>
    <n v="284307.93427803105"/>
    <n v="232684.28502338546"/>
    <n v="238843.39178393327"/>
    <n v="241889.52711948415"/>
    <x v="657"/>
    <n v="260558.93186415057"/>
    <n v="263069.47219562752"/>
    <n v="268133.51231735427"/>
    <n v="273899.81624815619"/>
    <x v="657"/>
    <n v="40768.446284722224"/>
    <n v="40768.446921296294"/>
    <n v="6.3657407008577138E-4"/>
    <n v="1818.1818295732019"/>
  </r>
  <r>
    <n v="660"/>
    <x v="2"/>
    <x v="1"/>
    <x v="0"/>
    <s v="Sim Run 20"/>
    <x v="2"/>
    <n v="251419.83385237286"/>
    <n v="7420.3913288515605"/>
    <n v="204763.05789187978"/>
    <n v="284401.32424565358"/>
    <n v="232602.8838866312"/>
    <n v="238741.79856006533"/>
    <n v="241922.39414257338"/>
    <x v="658"/>
    <n v="260538.69600242336"/>
    <n v="263116.66191108839"/>
    <n v="268110.28106307244"/>
    <n v="274156.59308152541"/>
    <x v="658"/>
    <n v="40768.44736111111"/>
    <n v="40768.452499999999"/>
    <n v="5.1388888896326534E-3"/>
    <n v="225.22522519262779"/>
  </r>
  <r>
    <n v="661"/>
    <x v="2"/>
    <x v="1"/>
    <x v="1"/>
    <s v="Sim Run 1"/>
    <x v="0"/>
    <n v="251419.29592915668"/>
    <n v="9587.1328481200762"/>
    <n v="196510.07805729003"/>
    <n v="289028.75807329052"/>
    <n v="227126.92085695342"/>
    <n v="235022.39099829088"/>
    <n v="239149.46648790504"/>
    <x v="659"/>
    <n v="263046.14347411937"/>
    <n v="266429.64893044572"/>
    <n v="272805.70447783521"/>
    <n v="280876.50278363569"/>
    <x v="659"/>
    <n v="40778.647800925923"/>
    <n v="40778.647962962961"/>
    <n v="1.6203703853534535E-4"/>
    <n v="714.28570768092675"/>
  </r>
  <r>
    <n v="662"/>
    <x v="2"/>
    <x v="1"/>
    <x v="1"/>
    <s v="Sim Run 2"/>
    <x v="0"/>
    <n v="251420.13058598508"/>
    <n v="9640.6964130278993"/>
    <n v="203604.03594139073"/>
    <n v="289467.03512755188"/>
    <n v="226749.27598106186"/>
    <n v="234840.35155321806"/>
    <n v="239040.2480856654"/>
    <x v="660"/>
    <n v="263077.72510885354"/>
    <n v="266404.30729203229"/>
    <n v="272832.90726199991"/>
    <n v="282920.86500203738"/>
    <x v="660"/>
    <n v="40778.649618055555"/>
    <n v="40778.649791666663"/>
    <n v="1.7361110803904012E-4"/>
    <n v="666.66667846341954"/>
  </r>
  <r>
    <n v="663"/>
    <x v="2"/>
    <x v="1"/>
    <x v="1"/>
    <s v="Sim Run 3"/>
    <x v="0"/>
    <n v="251419.3614367579"/>
    <n v="9595.3817200277408"/>
    <n v="203767.53630392274"/>
    <n v="291448.99169008632"/>
    <n v="226093.56224763507"/>
    <n v="235384.55055044222"/>
    <n v="239269.25475783279"/>
    <x v="661"/>
    <n v="262946.77137102134"/>
    <n v="266378.32509106543"/>
    <n v="272979.59459230234"/>
    <n v="280241.75264920242"/>
    <x v="661"/>
    <n v="40778.651493055557"/>
    <n v="40778.651643518519"/>
    <n v="1.5046296175569296E-4"/>
    <n v="769.23077540284783"/>
  </r>
  <r>
    <n v="664"/>
    <x v="2"/>
    <x v="1"/>
    <x v="1"/>
    <s v="Sim Run 4"/>
    <x v="0"/>
    <n v="251418.61308092164"/>
    <n v="9667.7454299912079"/>
    <n v="202153.71467194753"/>
    <n v="286643.57503726124"/>
    <n v="226205.42312670939"/>
    <n v="234735.80682296207"/>
    <n v="239133.01723666518"/>
    <x v="662"/>
    <n v="263228.25851483573"/>
    <n v="266637.76037767489"/>
    <n v="273093.8876788881"/>
    <n v="280642.47931738896"/>
    <x v="662"/>
    <n v="40778.653275462966"/>
    <n v="40778.653425925928"/>
    <n v="1.5046296175569296E-4"/>
    <n v="769.23077540284783"/>
  </r>
  <r>
    <n v="665"/>
    <x v="2"/>
    <x v="1"/>
    <x v="1"/>
    <s v="Sim Run 5"/>
    <x v="0"/>
    <n v="251420.17386567607"/>
    <n v="9683.7186785643953"/>
    <n v="209568.84224633328"/>
    <n v="295892.57863393007"/>
    <n v="226214.46329040889"/>
    <n v="235067.90370527725"/>
    <n v="239009.38484849699"/>
    <x v="663"/>
    <n v="263188.49611493346"/>
    <n v="266671.1631564658"/>
    <n v="273055.75948213955"/>
    <n v="281010.40887403587"/>
    <x v="663"/>
    <n v="40778.655127314814"/>
    <n v="40778.655289351853"/>
    <n v="1.6203703853534535E-4"/>
    <n v="714.28570768092675"/>
  </r>
  <r>
    <n v="666"/>
    <x v="2"/>
    <x v="1"/>
    <x v="1"/>
    <s v="Sim Run 6"/>
    <x v="0"/>
    <n v="251420.51894932514"/>
    <n v="9595.0334497116182"/>
    <n v="207870.32529151696"/>
    <n v="291168.67594781995"/>
    <n v="226794.86282335428"/>
    <n v="234820.67820100719"/>
    <n v="239205.56451580944"/>
    <x v="664"/>
    <n v="263245.30574270466"/>
    <n v="266464.09943425568"/>
    <n v="272585.26602314634"/>
    <n v="280514.51969324186"/>
    <x v="664"/>
    <n v="40778.656944444447"/>
    <n v="40778.657083333332"/>
    <n v="1.3888888497604057E-4"/>
    <n v="833.33335681042388"/>
  </r>
  <r>
    <n v="667"/>
    <x v="2"/>
    <x v="1"/>
    <x v="1"/>
    <s v="Sim Run 7"/>
    <x v="0"/>
    <n v="251418.58811224252"/>
    <n v="9669.2743440226714"/>
    <n v="203457.12709413987"/>
    <n v="295570.83381716209"/>
    <n v="226745.5191877849"/>
    <n v="234715.38101420813"/>
    <n v="239023.55022132088"/>
    <x v="665"/>
    <n v="263188.8103577678"/>
    <n v="266573.55861639831"/>
    <n v="272952.68493614881"/>
    <n v="280618.01734462596"/>
    <x v="665"/>
    <n v="40778.658530092594"/>
    <n v="40778.658668981479"/>
    <n v="1.3888888497604057E-4"/>
    <n v="833.33335681042388"/>
  </r>
  <r>
    <n v="668"/>
    <x v="2"/>
    <x v="1"/>
    <x v="1"/>
    <s v="Sim Run 8"/>
    <x v="0"/>
    <n v="251420.38166539808"/>
    <n v="9626.3717427860502"/>
    <n v="196628.51267038606"/>
    <n v="296922.82132606878"/>
    <n v="226588.70045280509"/>
    <n v="235399.31191319969"/>
    <n v="239316.50398944406"/>
    <x v="666"/>
    <n v="263224.84003804997"/>
    <n v="266462.62581871013"/>
    <n v="272963.28668695304"/>
    <n v="281990.04608847876"/>
    <x v="666"/>
    <n v="40778.660138888888"/>
    <n v="40778.660300925927"/>
    <n v="1.6203703853534535E-4"/>
    <n v="714.28570768092675"/>
  </r>
  <r>
    <n v="669"/>
    <x v="2"/>
    <x v="1"/>
    <x v="1"/>
    <s v="Sim Run 9"/>
    <x v="0"/>
    <n v="251419.43377218128"/>
    <n v="9703.6916245855336"/>
    <n v="209792.75279654999"/>
    <n v="301604.41229269526"/>
    <n v="226085.44214913764"/>
    <n v="234872.17847508815"/>
    <n v="239013.74732859014"/>
    <x v="667"/>
    <n v="263240.85685062385"/>
    <n v="266547.41385293793"/>
    <n v="273323.12335836142"/>
    <n v="281422.32756687846"/>
    <x v="667"/>
    <n v="40778.661759259259"/>
    <n v="40778.661898148152"/>
    <n v="1.3888889225199819E-4"/>
    <n v="833.33331315467808"/>
  </r>
  <r>
    <n v="670"/>
    <x v="2"/>
    <x v="1"/>
    <x v="1"/>
    <s v="Sim Run 10"/>
    <x v="0"/>
    <n v="251419.68303504118"/>
    <n v="9648.4927103342197"/>
    <n v="203398.21219248741"/>
    <n v="288939.80654150265"/>
    <n v="226218.38132030013"/>
    <n v="234927.18203615796"/>
    <n v="239248.29458388645"/>
    <x v="668"/>
    <n v="263246.03537398146"/>
    <n v="266412.44460486749"/>
    <n v="273009.90376855712"/>
    <n v="280702.84595542011"/>
    <x v="668"/>
    <n v="40778.663368055553"/>
    <n v="40778.663506944446"/>
    <n v="1.3888889225199819E-4"/>
    <n v="833.33331315467808"/>
  </r>
  <r>
    <n v="671"/>
    <x v="2"/>
    <x v="1"/>
    <x v="1"/>
    <s v="Sim Run 11"/>
    <x v="0"/>
    <n v="251419.91274729813"/>
    <n v="9634.3172872820996"/>
    <n v="204761.20664631543"/>
    <n v="293714.90573749517"/>
    <n v="226146.22394332127"/>
    <n v="235108.54685321945"/>
    <n v="239197.25832252976"/>
    <x v="669"/>
    <n v="263015.33615771664"/>
    <n v="266508.51380570227"/>
    <n v="272961.09831498557"/>
    <n v="282117.73878233769"/>
    <x v="669"/>
    <n v="40778.665173611109"/>
    <n v="40778.665312500001"/>
    <n v="1.3888889225199819E-4"/>
    <n v="833.33331315467808"/>
  </r>
  <r>
    <n v="672"/>
    <x v="2"/>
    <x v="1"/>
    <x v="1"/>
    <s v="Sim Run 12"/>
    <x v="0"/>
    <n v="251420.59108103369"/>
    <n v="9635.862117218443"/>
    <n v="198353.29643577515"/>
    <n v="296824.92668280337"/>
    <n v="226148.40732555863"/>
    <n v="234821.55389320551"/>
    <n v="239359.34274363532"/>
    <x v="670"/>
    <n v="263215.59962257178"/>
    <n v="266598.80959675059"/>
    <n v="273140.24026831827"/>
    <n v="282761.59460950922"/>
    <x v="670"/>
    <n v="40778.666956018518"/>
    <n v="40778.667094907411"/>
    <n v="1.3888889225199819E-4"/>
    <n v="833.33331315467808"/>
  </r>
  <r>
    <n v="673"/>
    <x v="2"/>
    <x v="1"/>
    <x v="1"/>
    <s v="Sim Run 13"/>
    <x v="0"/>
    <n v="251420.8688946052"/>
    <n v="9631.9321904984026"/>
    <n v="192285.77966831607"/>
    <n v="291491.58012548822"/>
    <n v="225902.52293246399"/>
    <n v="234982.52280999767"/>
    <n v="239234.95476643794"/>
    <x v="671"/>
    <n v="263164.52765804989"/>
    <n v="266498.60404171637"/>
    <n v="272712.89929520985"/>
    <n v="280176.52773112134"/>
    <x v="671"/>
    <n v="40778.668738425928"/>
    <n v="40778.668877314813"/>
    <n v="1.3888888497604057E-4"/>
    <n v="833.33335681042388"/>
  </r>
  <r>
    <n v="674"/>
    <x v="2"/>
    <x v="1"/>
    <x v="1"/>
    <s v="Sim Run 14"/>
    <x v="0"/>
    <n v="251420.70806671079"/>
    <n v="9578.7148506927006"/>
    <n v="209598.53272196846"/>
    <n v="288113.60343313462"/>
    <n v="226890.63817102916"/>
    <n v="235371.63717752576"/>
    <n v="239221.74388649745"/>
    <x v="672"/>
    <n v="263276.6259233373"/>
    <n v="266399.82321902883"/>
    <n v="273210.96008174511"/>
    <n v="281580.34572619147"/>
    <x v="672"/>
    <n v="40778.670567129629"/>
    <n v="40778.670706018522"/>
    <n v="1.3888889225199819E-4"/>
    <n v="833.33331315467808"/>
  </r>
  <r>
    <n v="675"/>
    <x v="2"/>
    <x v="1"/>
    <x v="1"/>
    <s v="Sim Run 15"/>
    <x v="0"/>
    <n v="251420.00762540198"/>
    <n v="9645.0860410483801"/>
    <n v="197656.05024043532"/>
    <n v="287495.83071767318"/>
    <n v="225826.73907291173"/>
    <n v="234751.4734763595"/>
    <n v="239298.85535050987"/>
    <x v="673"/>
    <n v="263274.39889121387"/>
    <n v="266650.06371446949"/>
    <n v="273040.00555516558"/>
    <n v="281191.94898218557"/>
    <x v="673"/>
    <n v="40778.672361111108"/>
    <n v="40778.672500000001"/>
    <n v="1.3888889225199819E-4"/>
    <n v="833.33331315467808"/>
  </r>
  <r>
    <n v="676"/>
    <x v="2"/>
    <x v="1"/>
    <x v="1"/>
    <s v="Sim Run 16"/>
    <x v="0"/>
    <n v="251419.62803810209"/>
    <n v="9621.3136827305916"/>
    <n v="203967.99000837107"/>
    <n v="295246.16213257465"/>
    <n v="225957.24085907915"/>
    <n v="235049.53181133475"/>
    <n v="239081.95035745556"/>
    <x v="674"/>
    <n v="263037.40669327072"/>
    <n v="266530.51173026301"/>
    <n v="273336.39186325285"/>
    <n v="280065.77693203493"/>
    <x v="674"/>
    <n v="40778.674166666664"/>
    <n v="40778.674305555556"/>
    <n v="1.3888889225199819E-4"/>
    <n v="833.33331315467808"/>
  </r>
  <r>
    <n v="677"/>
    <x v="2"/>
    <x v="1"/>
    <x v="1"/>
    <s v="Sim Run 17"/>
    <x v="0"/>
    <n v="251420.19359338531"/>
    <n v="9601.8609437245141"/>
    <n v="209685.66546811024"/>
    <n v="287838.58776100073"/>
    <n v="226624.29899441527"/>
    <n v="234907.71899341574"/>
    <n v="239027.36571860348"/>
    <x v="675"/>
    <n v="263050.10447159613"/>
    <n v="266320.57658538752"/>
    <n v="273353.67640957888"/>
    <n v="281842.31968716794"/>
    <x v="675"/>
    <n v="40778.676006944443"/>
    <n v="40778.676145833335"/>
    <n v="1.3888889225199819E-4"/>
    <n v="833.33331315467808"/>
  </r>
  <r>
    <n v="678"/>
    <x v="2"/>
    <x v="1"/>
    <x v="1"/>
    <s v="Sim Run 18"/>
    <x v="0"/>
    <n v="251419.84888693248"/>
    <n v="9581.0149058577008"/>
    <n v="201743.76909740508"/>
    <n v="286228.34759747423"/>
    <n v="226183.27407811218"/>
    <n v="235179.32417626283"/>
    <n v="239265.16166583938"/>
    <x v="676"/>
    <n v="263155.46411214839"/>
    <n v="266484.80504818674"/>
    <n v="272734.47147858149"/>
    <n v="281690.27519946749"/>
    <x v="676"/>
    <n v="40778.677858796298"/>
    <n v="40778.67800925926"/>
    <n v="1.5046296175569296E-4"/>
    <n v="769.23077540284783"/>
  </r>
  <r>
    <n v="679"/>
    <x v="2"/>
    <x v="1"/>
    <x v="1"/>
    <s v="Sim Run 19"/>
    <x v="0"/>
    <n v="251419.9288941579"/>
    <n v="9562.627378507379"/>
    <n v="206348.28473565041"/>
    <n v="288278.79977936734"/>
    <n v="226650.00746737959"/>
    <n v="235042.57174967477"/>
    <n v="239210.33312883903"/>
    <x v="677"/>
    <n v="263119.36752992409"/>
    <n v="266392.91916558531"/>
    <n v="272390.7698736306"/>
    <n v="279947.11941323511"/>
    <x v="677"/>
    <n v="40778.6797337963"/>
    <n v="40778.679884259262"/>
    <n v="1.5046296175569296E-4"/>
    <n v="769.23077540284783"/>
  </r>
  <r>
    <n v="680"/>
    <x v="2"/>
    <x v="1"/>
    <x v="1"/>
    <s v="Sim Run 20"/>
    <x v="0"/>
    <n v="251420.42656220912"/>
    <n v="9607.1243702498559"/>
    <n v="207249.53555394089"/>
    <n v="292823.14404257818"/>
    <n v="226823.25030030622"/>
    <n v="234733.89512930569"/>
    <n v="239087.6207612046"/>
    <x v="678"/>
    <n v="263274.43205821794"/>
    <n v="266510.30602006282"/>
    <n v="272962.74756337091"/>
    <n v="281883.28970532602"/>
    <x v="678"/>
    <n v="40778.681689814817"/>
    <n v="40778.681851851848"/>
    <n v="1.6203703125938773E-4"/>
    <n v="714.28573975453662"/>
  </r>
  <r>
    <n v="681"/>
    <x v="2"/>
    <x v="1"/>
    <x v="1"/>
    <s v="Sim Run 1"/>
    <x v="1"/>
    <n v="251419.75217316093"/>
    <n v="9602.8303080534242"/>
    <n v="200693.00732597773"/>
    <n v="294650.34401472774"/>
    <n v="226512.81306536714"/>
    <n v="235043.20027626411"/>
    <n v="239088.63668909713"/>
    <x v="679"/>
    <n v="263147.8778360071"/>
    <n v="266408.1363107959"/>
    <n v="273048.63631247444"/>
    <n v="281952.22596852557"/>
    <x v="679"/>
    <n v="40778.647962962961"/>
    <n v="40778.648495370369"/>
    <n v="5.3240740817273036E-4"/>
    <n v="1086.9565201766563"/>
  </r>
  <r>
    <n v="682"/>
    <x v="2"/>
    <x v="1"/>
    <x v="1"/>
    <s v="Sim Run 2"/>
    <x v="1"/>
    <n v="251419.61530430207"/>
    <n v="9633.9096018016826"/>
    <n v="201732.71796434722"/>
    <n v="295758.50877930963"/>
    <n v="226762.82283362449"/>
    <n v="234911.18423248813"/>
    <n v="239054.51098035288"/>
    <x v="680"/>
    <n v="263198.85414129926"/>
    <n v="266459.55653285177"/>
    <n v="273130.65785930713"/>
    <n v="281243.80795231671"/>
    <x v="680"/>
    <n v="40778.649791666663"/>
    <n v="40778.650324074071"/>
    <n v="5.3240740817273036E-4"/>
    <n v="1086.9565201766563"/>
  </r>
  <r>
    <n v="683"/>
    <x v="2"/>
    <x v="1"/>
    <x v="1"/>
    <s v="Sim Run 3"/>
    <x v="1"/>
    <n v="251419.79715465943"/>
    <n v="9612.4564087220879"/>
    <n v="202890.70807320025"/>
    <n v="294940.49608557887"/>
    <n v="226545.26747597332"/>
    <n v="235068.17022249199"/>
    <n v="239087.51416514485"/>
    <x v="681"/>
    <n v="263173.45466238551"/>
    <n v="266453.91263060382"/>
    <n v="273017.28320093208"/>
    <n v="281453.1535577621"/>
    <x v="681"/>
    <n v="40778.651643518519"/>
    <n v="40778.652199074073"/>
    <n v="5.5555555445607752E-4"/>
    <n v="1041.6666687281879"/>
  </r>
  <r>
    <n v="684"/>
    <x v="2"/>
    <x v="1"/>
    <x v="1"/>
    <s v="Sim Run 4"/>
    <x v="1"/>
    <n v="251420.0945087329"/>
    <n v="9618.7867104357465"/>
    <n v="202562.65111932164"/>
    <n v="301495.9000393303"/>
    <n v="226524.09388642281"/>
    <n v="235145.20213355566"/>
    <n v="239164.34720549628"/>
    <x v="682"/>
    <n v="263202.57301081892"/>
    <n v="266448.41522824246"/>
    <n v="272767.21110648318"/>
    <n v="281392.8470982624"/>
    <x v="682"/>
    <n v="40778.653425925928"/>
    <n v="40778.654050925928"/>
    <n v="6.2500000058207661E-4"/>
    <n v="925.92592506359017"/>
  </r>
  <r>
    <n v="685"/>
    <x v="2"/>
    <x v="1"/>
    <x v="1"/>
    <s v="Sim Run 5"/>
    <x v="1"/>
    <n v="251419.84866115972"/>
    <n v="9601.7189310010472"/>
    <n v="202438.65215931658"/>
    <n v="297075.40806854726"/>
    <n v="226575.0389572675"/>
    <n v="235028.08555587777"/>
    <n v="239193.73655167667"/>
    <x v="683"/>
    <n v="263122.99723633239"/>
    <n v="266316.61375487427"/>
    <n v="272858.82581613964"/>
    <n v="281419.00280000945"/>
    <x v="683"/>
    <n v="40778.655289351853"/>
    <n v="40778.65587962963"/>
    <n v="5.9027777751907706E-4"/>
    <n v="980.39215729242107"/>
  </r>
  <r>
    <n v="686"/>
    <x v="2"/>
    <x v="1"/>
    <x v="1"/>
    <s v="Sim Run 6"/>
    <x v="1"/>
    <n v="251419.72258774709"/>
    <n v="9631.2429971290512"/>
    <n v="189762.77607337004"/>
    <n v="294214.62348296406"/>
    <n v="226663.40503663619"/>
    <n v="234986.97817986514"/>
    <n v="239147.44779053342"/>
    <x v="684"/>
    <n v="263141.67929988593"/>
    <n v="266509.26079835388"/>
    <n v="273112.82566646783"/>
    <n v="281447.2759458847"/>
    <x v="684"/>
    <n v="40778.657083333332"/>
    <n v="40778.657557870371"/>
    <n v="4.7453703882638365E-4"/>
    <n v="1219.5121905235114"/>
  </r>
  <r>
    <n v="687"/>
    <x v="2"/>
    <x v="1"/>
    <x v="1"/>
    <s v="Sim Run 7"/>
    <x v="1"/>
    <n v="251419.74747640363"/>
    <n v="9601.5713924543543"/>
    <n v="199090.91072541336"/>
    <n v="296362.88495065476"/>
    <n v="226713.79678524967"/>
    <n v="235102.73371791025"/>
    <n v="239172.56379518131"/>
    <x v="685"/>
    <n v="263155.51246995188"/>
    <n v="266407.90943110368"/>
    <n v="272995.93385986605"/>
    <n v="281651.21919049765"/>
    <x v="685"/>
    <n v="40778.658668981479"/>
    <n v="40778.659155092595"/>
    <n v="4.8611111560603604E-4"/>
    <n v="1190.4761794682111"/>
  </r>
  <r>
    <n v="688"/>
    <x v="2"/>
    <x v="1"/>
    <x v="1"/>
    <s v="Sim Run 8"/>
    <x v="1"/>
    <n v="251419.87957921121"/>
    <n v="9642.8361001369904"/>
    <n v="196688.25475848274"/>
    <n v="292376.13683663809"/>
    <n v="226628.46211653287"/>
    <n v="234937.90876540093"/>
    <n v="239175.79634747698"/>
    <x v="686"/>
    <n v="263125.95034798456"/>
    <n v="266494.3915595226"/>
    <n v="273279.34284327494"/>
    <n v="281216.73764913896"/>
    <x v="686"/>
    <n v="40778.660300925927"/>
    <n v="40778.660787037035"/>
    <n v="4.8611110833007842E-4"/>
    <n v="1190.4761972868828"/>
  </r>
  <r>
    <n v="689"/>
    <x v="2"/>
    <x v="1"/>
    <x v="1"/>
    <s v="Sim Run 9"/>
    <x v="1"/>
    <n v="251419.72738498545"/>
    <n v="9615.3821057580772"/>
    <n v="199542.63042742427"/>
    <n v="294186.48919432971"/>
    <n v="226706.62884378823"/>
    <n v="235037.03122511355"/>
    <n v="239064.47047110894"/>
    <x v="687"/>
    <n v="263170.98930716678"/>
    <n v="266496.82049281662"/>
    <n v="273022.53400859883"/>
    <n v="281749.58134325029"/>
    <x v="687"/>
    <n v="40778.661898148152"/>
    <n v="40778.66238425926"/>
    <n v="4.8611110833007842E-4"/>
    <n v="1190.4761972868828"/>
  </r>
  <r>
    <n v="690"/>
    <x v="2"/>
    <x v="1"/>
    <x v="1"/>
    <s v="Sim Run 10"/>
    <x v="1"/>
    <n v="251419.70601222504"/>
    <n v="9634.6665476242579"/>
    <n v="198392.70246059465"/>
    <n v="298819.00719281676"/>
    <n v="226793.16070504405"/>
    <n v="235002.9218777658"/>
    <n v="239058.91380048892"/>
    <x v="688"/>
    <n v="263241.82791533106"/>
    <n v="266450.24242743052"/>
    <n v="273109.54503696633"/>
    <n v="281620.23659324466"/>
    <x v="688"/>
    <n v="40778.663506944446"/>
    <n v="40778.6640625"/>
    <n v="5.5555555445607752E-4"/>
    <n v="1041.6666687281879"/>
  </r>
  <r>
    <n v="691"/>
    <x v="2"/>
    <x v="1"/>
    <x v="1"/>
    <s v="Sim Run 11"/>
    <x v="1"/>
    <n v="251419.87533303077"/>
    <n v="9625.0687756051339"/>
    <n v="193563.85298336062"/>
    <n v="294700.21186547354"/>
    <n v="226710.73794488484"/>
    <n v="234958.72202546438"/>
    <n v="239091.17884737515"/>
    <x v="689"/>
    <n v="263242.61105676944"/>
    <n v="266521.22496448952"/>
    <n v="272948.00845061266"/>
    <n v="281804.99248687306"/>
    <x v="689"/>
    <n v="40778.665312500001"/>
    <n v="40778.665856481479"/>
    <n v="5.4398147767642513E-4"/>
    <n v="1063.829794675348"/>
  </r>
  <r>
    <n v="692"/>
    <x v="2"/>
    <x v="1"/>
    <x v="1"/>
    <s v="Sim Run 12"/>
    <x v="1"/>
    <n v="251419.98527437911"/>
    <n v="9612.7282525412138"/>
    <n v="202005.09325313926"/>
    <n v="300760.69068454666"/>
    <n v="226829.72248976681"/>
    <n v="235020.82519757486"/>
    <n v="239068.16855305681"/>
    <x v="690"/>
    <n v="263159.38605997158"/>
    <n v="266471.16095896129"/>
    <n v="272852.66758287477"/>
    <n v="281373.53877633845"/>
    <x v="690"/>
    <n v="40778.667094907411"/>
    <n v="40778.667638888888"/>
    <n v="5.4398147767642513E-4"/>
    <n v="1063.829794675348"/>
  </r>
  <r>
    <n v="693"/>
    <x v="2"/>
    <x v="1"/>
    <x v="1"/>
    <s v="Sim Run 13"/>
    <x v="1"/>
    <n v="251419.81688145158"/>
    <n v="9637.4664489380739"/>
    <n v="187465.18802648276"/>
    <n v="298880.51080969523"/>
    <n v="226142.05238025723"/>
    <n v="234950.57012034563"/>
    <n v="239110.95141353796"/>
    <x v="691"/>
    <n v="263171.1841371443"/>
    <n v="266412.66460901656"/>
    <n v="273010.30262934923"/>
    <n v="282043.0040260501"/>
    <x v="691"/>
    <n v="40778.668877314813"/>
    <n v="40778.669444444444"/>
    <n v="5.671296312357299E-4"/>
    <n v="1020.4081603755297"/>
  </r>
  <r>
    <n v="694"/>
    <x v="2"/>
    <x v="1"/>
    <x v="1"/>
    <s v="Sim Run 14"/>
    <x v="1"/>
    <n v="251420.00075091465"/>
    <n v="9635.6979481518338"/>
    <n v="204278.50171160759"/>
    <n v="306236.29532909789"/>
    <n v="226580.37520372754"/>
    <n v="234987.72306554418"/>
    <n v="239118.20429565085"/>
    <x v="692"/>
    <n v="263127.89880004525"/>
    <n v="266554.94104797777"/>
    <n v="273116.8301639916"/>
    <n v="281285.39086601033"/>
    <x v="692"/>
    <n v="40778.670706018522"/>
    <n v="40778.671261574076"/>
    <n v="5.5555555445607752E-4"/>
    <n v="1041.6666687281879"/>
  </r>
  <r>
    <n v="695"/>
    <x v="2"/>
    <x v="1"/>
    <x v="1"/>
    <s v="Sim Run 15"/>
    <x v="1"/>
    <n v="251419.78665967056"/>
    <n v="9627.9266272133646"/>
    <n v="198718.37935969859"/>
    <n v="295879.19423007988"/>
    <n v="226482.55193096679"/>
    <n v="235060.58235727006"/>
    <n v="239126.4543943872"/>
    <x v="693"/>
    <n v="263134.06271076133"/>
    <n v="266316.29331738554"/>
    <n v="273323.14665930043"/>
    <n v="281396.17086782976"/>
    <x v="693"/>
    <n v="40778.672500000001"/>
    <n v="40778.673055555555"/>
    <n v="5.5555555445607752E-4"/>
    <n v="1041.6666687281879"/>
  </r>
  <r>
    <n v="696"/>
    <x v="2"/>
    <x v="1"/>
    <x v="1"/>
    <s v="Sim Run 16"/>
    <x v="1"/>
    <n v="251419.60151500735"/>
    <n v="9619.0231981232773"/>
    <n v="198798.09711243055"/>
    <n v="294074.21857950219"/>
    <n v="226635.05745561689"/>
    <n v="235031.68005519739"/>
    <n v="238995.71625405597"/>
    <x v="694"/>
    <n v="263143.39615403133"/>
    <n v="266385.12497752742"/>
    <n v="272941.36425679619"/>
    <n v="281357.09952117654"/>
    <x v="694"/>
    <n v="40778.674305555556"/>
    <n v="40778.67491898148"/>
    <n v="6.1342592380242422E-4"/>
    <n v="943.396229680857"/>
  </r>
  <r>
    <n v="697"/>
    <x v="2"/>
    <x v="1"/>
    <x v="1"/>
    <s v="Sim Run 17"/>
    <x v="1"/>
    <n v="251419.84839774857"/>
    <n v="9617.3038052406246"/>
    <n v="199757.85374081135"/>
    <n v="296254.61222137598"/>
    <n v="226640.36176717453"/>
    <n v="235007.1667683069"/>
    <n v="239111.60433468883"/>
    <x v="695"/>
    <n v="263199.05922675598"/>
    <n v="266432.5494452485"/>
    <n v="273041.39731645893"/>
    <n v="281956.78691210091"/>
    <x v="695"/>
    <n v="40778.676145833335"/>
    <n v="40778.676736111112"/>
    <n v="5.9027777751907706E-4"/>
    <n v="980.39215729242107"/>
  </r>
  <r>
    <n v="698"/>
    <x v="2"/>
    <x v="1"/>
    <x v="1"/>
    <s v="Sim Run 18"/>
    <x v="1"/>
    <n v="251419.84303625228"/>
    <n v="9626.6669402687639"/>
    <n v="198294.60675235913"/>
    <n v="302330.3903281336"/>
    <n v="226635.30123410007"/>
    <n v="235010.10339722226"/>
    <n v="239147.92068594531"/>
    <x v="696"/>
    <n v="263192.50776189804"/>
    <n v="266471.6439832999"/>
    <n v="272932.64307571156"/>
    <n v="282301.9311259333"/>
    <x v="696"/>
    <n v="40778.67800925926"/>
    <n v="40778.678622685184"/>
    <n v="6.1342592380242422E-4"/>
    <n v="943.396229680857"/>
  </r>
  <r>
    <n v="699"/>
    <x v="2"/>
    <x v="1"/>
    <x v="1"/>
    <s v="Sim Run 19"/>
    <x v="1"/>
    <n v="251419.7749595638"/>
    <n v="9630.4885952168352"/>
    <n v="193172.9895022698"/>
    <n v="294050.01258709951"/>
    <n v="226473.44144588202"/>
    <n v="235000.72074102933"/>
    <n v="239075.34805247019"/>
    <x v="697"/>
    <n v="263127.08065237245"/>
    <n v="266510.511888223"/>
    <n v="272794.08770775673"/>
    <n v="281737.17522668309"/>
    <x v="697"/>
    <n v="40778.679884259262"/>
    <n v="40778.680567129632"/>
    <n v="6.8287036992842332E-4"/>
    <n v="847.45762766711039"/>
  </r>
  <r>
    <n v="700"/>
    <x v="2"/>
    <x v="1"/>
    <x v="1"/>
    <s v="Sim Run 20"/>
    <x v="1"/>
    <n v="251419.78102625094"/>
    <n v="9614.5959978116789"/>
    <n v="197307.02632190479"/>
    <n v="294888.47922904341"/>
    <n v="226324.94013372596"/>
    <n v="234998.85855641033"/>
    <n v="239127.33653821299"/>
    <x v="698"/>
    <n v="263110.4345685225"/>
    <n v="266460.55291437276"/>
    <n v="272791.35289322812"/>
    <n v="280697.1065616323"/>
    <x v="698"/>
    <n v="40778.681851851848"/>
    <n v="40778.682511574072"/>
    <n v="6.5972222364507616E-4"/>
    <n v="877.19298056425703"/>
  </r>
  <r>
    <n v="701"/>
    <x v="2"/>
    <x v="1"/>
    <x v="1"/>
    <s v="Sim Run 1"/>
    <x v="2"/>
    <n v="251419.88727284572"/>
    <n v="9627.663317096245"/>
    <n v="198470.04548157478"/>
    <n v="297972.24995583674"/>
    <n v="226310.44781146967"/>
    <n v="234981.8180843369"/>
    <n v="239108.37196589343"/>
    <x v="699"/>
    <n v="263160.21373765147"/>
    <n v="266466.95852313243"/>
    <n v="273151.76743665274"/>
    <n v="280870.33738586312"/>
    <x v="699"/>
    <n v="40778.648495370369"/>
    <n v="40778.649618055555"/>
    <n v="1.1226851856918074E-3"/>
    <n v="1030.9278345863306"/>
  </r>
  <r>
    <n v="702"/>
    <x v="2"/>
    <x v="1"/>
    <x v="1"/>
    <s v="Sim Run 2"/>
    <x v="2"/>
    <n v="251419.77501919976"/>
    <n v="9612.0805551462236"/>
    <n v="185996.66188505155"/>
    <n v="296259.4446872538"/>
    <n v="226468.40198921703"/>
    <n v="235059.01243922589"/>
    <n v="239135.880307399"/>
    <x v="700"/>
    <n v="263181.19232952985"/>
    <n v="266451.68077146361"/>
    <n v="272938.43151406461"/>
    <n v="280775.54629095056"/>
    <x v="700"/>
    <n v="40778.650324074071"/>
    <n v="40778.651493055557"/>
    <n v="1.1689814855344594E-3"/>
    <n v="990.09900646821598"/>
  </r>
  <r>
    <n v="703"/>
    <x v="2"/>
    <x v="1"/>
    <x v="1"/>
    <s v="Sim Run 3"/>
    <x v="2"/>
    <n v="251419.83323702565"/>
    <n v="9625.2107713923469"/>
    <n v="187122.57896749678"/>
    <n v="304513.02114434267"/>
    <n v="226420.94327781961"/>
    <n v="235011.98373247497"/>
    <n v="239139.91488481217"/>
    <x v="701"/>
    <n v="263135.31427770556"/>
    <n v="266465.86555584252"/>
    <n v="273142.30007006659"/>
    <n v="281273.28872149572"/>
    <x v="701"/>
    <n v="40778.652199074073"/>
    <n v="40778.653275462966"/>
    <n v="1.0763888931251131E-3"/>
    <n v="1075.268812972485"/>
  </r>
  <r>
    <n v="704"/>
    <x v="2"/>
    <x v="1"/>
    <x v="1"/>
    <s v="Sim Run 4"/>
    <x v="2"/>
    <n v="251419.85201875039"/>
    <n v="9642.8104781618276"/>
    <n v="189625.46058478416"/>
    <n v="295323.82638466335"/>
    <n v="226270.6884807075"/>
    <n v="234998.68799239979"/>
    <n v="239132.88482023907"/>
    <x v="702"/>
    <n v="263225.66607194801"/>
    <n v="266464.16957083537"/>
    <n v="273004.98942053411"/>
    <n v="281574.07445286488"/>
    <x v="702"/>
    <n v="40778.654050925928"/>
    <n v="40778.655127314814"/>
    <n v="1.0763888858491555E-3"/>
    <n v="1075.2688202408715"/>
  </r>
  <r>
    <n v="705"/>
    <x v="2"/>
    <x v="1"/>
    <x v="1"/>
    <s v="Sim Run 5"/>
    <x v="2"/>
    <n v="251419.85904278466"/>
    <n v="9626.4208217554351"/>
    <n v="195334.67225034177"/>
    <n v="300069.03277599363"/>
    <n v="226306.14837115139"/>
    <n v="234970.65352676538"/>
    <n v="239055.00567990771"/>
    <x v="703"/>
    <n v="263138.0404287189"/>
    <n v="266456.4644564442"/>
    <n v="273004.30414790701"/>
    <n v="281132.47935689241"/>
    <x v="703"/>
    <n v="40778.65587962963"/>
    <n v="40778.656944444447"/>
    <n v="1.0648148163454607E-3"/>
    <n v="1086.9565201766563"/>
  </r>
  <r>
    <n v="706"/>
    <x v="2"/>
    <x v="1"/>
    <x v="1"/>
    <s v="Sim Run 6"/>
    <x v="2"/>
    <n v="251419.90985693442"/>
    <n v="9622.5472081599182"/>
    <n v="195249.56239656484"/>
    <n v="298020.77412157238"/>
    <n v="226266.46375574076"/>
    <n v="235013.35956711893"/>
    <n v="239069.0306238691"/>
    <x v="704"/>
    <n v="263149.55624211085"/>
    <n v="266482.5801274493"/>
    <n v="272963.79008885316"/>
    <n v="281278.03803694394"/>
    <x v="704"/>
    <n v="40778.657557870371"/>
    <n v="40778.658530092594"/>
    <n v="9.7222222393611446E-4"/>
    <n v="1190.476188377547"/>
  </r>
  <r>
    <n v="707"/>
    <x v="2"/>
    <x v="1"/>
    <x v="1"/>
    <s v="Sim Run 7"/>
    <x v="2"/>
    <n v="251419.82675306126"/>
    <n v="9622.074766687474"/>
    <n v="195962.37669320244"/>
    <n v="297281.49073379009"/>
    <n v="226574.44489257981"/>
    <n v="234941.68962823108"/>
    <n v="239140.6941260031"/>
    <x v="705"/>
    <n v="263160.21943998616"/>
    <n v="266428.68294925202"/>
    <n v="273149.74193437502"/>
    <n v="281290.89512577729"/>
    <x v="705"/>
    <n v="40778.659155092595"/>
    <n v="40778.660138888888"/>
    <n v="9.8379629343980923E-4"/>
    <n v="1176.4705916512178"/>
  </r>
  <r>
    <n v="708"/>
    <x v="2"/>
    <x v="1"/>
    <x v="1"/>
    <s v="Sim Run 8"/>
    <x v="2"/>
    <n v="251419.80492410672"/>
    <n v="9627.5167364095705"/>
    <n v="200225.00388115528"/>
    <n v="294995.141403388"/>
    <n v="226491.47561085547"/>
    <n v="235013.15851552258"/>
    <n v="239101.5820240113"/>
    <x v="706"/>
    <n v="263182.98097113066"/>
    <n v="266498.6863616624"/>
    <n v="273004.84044624341"/>
    <n v="281322.79804673389"/>
    <x v="706"/>
    <n v="40778.660787037035"/>
    <n v="40778.661759259259"/>
    <n v="9.7222222393611446E-4"/>
    <n v="1190.476188377547"/>
  </r>
  <r>
    <n v="709"/>
    <x v="2"/>
    <x v="1"/>
    <x v="1"/>
    <s v="Sim Run 9"/>
    <x v="2"/>
    <n v="251419.83150955438"/>
    <n v="9609.3609201999734"/>
    <n v="191739.65608782053"/>
    <n v="300542.44474378979"/>
    <n v="226745.80105752579"/>
    <n v="235077.20689343309"/>
    <n v="239164.23851967553"/>
    <x v="707"/>
    <n v="263153.22981041798"/>
    <n v="266473.42143449927"/>
    <n v="273031.79719062318"/>
    <n v="281299.78748401045"/>
    <x v="707"/>
    <n v="40778.66238425926"/>
    <n v="40778.663368055553"/>
    <n v="9.8379629343980923E-4"/>
    <n v="1176.4705916512178"/>
  </r>
  <r>
    <n v="710"/>
    <x v="2"/>
    <x v="1"/>
    <x v="1"/>
    <s v="Sim Run 10"/>
    <x v="2"/>
    <n v="251419.93135493173"/>
    <n v="9617.47331401261"/>
    <n v="191087.01504986023"/>
    <n v="294143.5707999224"/>
    <n v="226603.59451374266"/>
    <n v="234989.34918963682"/>
    <n v="239123.90632559577"/>
    <x v="708"/>
    <n v="263155.84391849214"/>
    <n v="266418.37235371117"/>
    <n v="272938.46599045803"/>
    <n v="281022.1395614426"/>
    <x v="708"/>
    <n v="40778.6640625"/>
    <n v="40778.665173611109"/>
    <n v="1.111111108912155E-3"/>
    <n v="1041.6666687281879"/>
  </r>
  <r>
    <n v="711"/>
    <x v="2"/>
    <x v="1"/>
    <x v="1"/>
    <s v="Sim Run 11"/>
    <x v="2"/>
    <n v="251419.82635876324"/>
    <n v="9618.1100834994377"/>
    <n v="199617.1745775661"/>
    <n v="293990.65228546364"/>
    <n v="226399.70358194434"/>
    <n v="235069.98736750553"/>
    <n v="239137.04331332177"/>
    <x v="709"/>
    <n v="263171.95075996104"/>
    <n v="266461.7358559756"/>
    <n v="272979.3922114555"/>
    <n v="280994.89891731448"/>
    <x v="709"/>
    <n v="40778.665856481479"/>
    <n v="40778.666956018518"/>
    <n v="1.0995370394084603E-3"/>
    <n v="1052.6315766771083"/>
  </r>
  <r>
    <n v="712"/>
    <x v="2"/>
    <x v="1"/>
    <x v="1"/>
    <s v="Sim Run 12"/>
    <x v="2"/>
    <n v="251419.74617440708"/>
    <n v="9622.8937848208643"/>
    <n v="194079.77082807047"/>
    <n v="298247.02830565657"/>
    <n v="226629.52452668932"/>
    <n v="234945.96769117541"/>
    <n v="239144.09429957319"/>
    <x v="710"/>
    <n v="263177.43556781829"/>
    <n v="266457.24969631864"/>
    <n v="273001.73235706583"/>
    <n v="281273.52104115102"/>
    <x v="710"/>
    <n v="40778.667638888888"/>
    <n v="40778.668738425928"/>
    <n v="1.0995370394084603E-3"/>
    <n v="1052.6315766771083"/>
  </r>
  <r>
    <n v="713"/>
    <x v="2"/>
    <x v="1"/>
    <x v="1"/>
    <s v="Sim Run 13"/>
    <x v="2"/>
    <n v="251419.87207449094"/>
    <n v="9621.5028931207526"/>
    <n v="194023.24024432473"/>
    <n v="296114.47341192974"/>
    <n v="226581.05675603935"/>
    <n v="234967.58457672477"/>
    <n v="239076.09785543062"/>
    <x v="711"/>
    <n v="263171.48609652556"/>
    <n v="266466.79275232606"/>
    <n v="272919.41663688357"/>
    <n v="280988.41345857619"/>
    <x v="711"/>
    <n v="40778.669444444444"/>
    <n v="40778.670567129629"/>
    <n v="1.1226851856918074E-3"/>
    <n v="1030.9278345863306"/>
  </r>
  <r>
    <n v="714"/>
    <x v="2"/>
    <x v="1"/>
    <x v="1"/>
    <s v="Sim Run 14"/>
    <x v="2"/>
    <n v="251419.8847949662"/>
    <n v="9623.4749878829407"/>
    <n v="197893.58080723972"/>
    <n v="297143.47706090257"/>
    <n v="226506.8242317001"/>
    <n v="234902.73691600573"/>
    <n v="239096.22153836823"/>
    <x v="712"/>
    <n v="263163.740911245"/>
    <n v="266412.92359289702"/>
    <n v="273009.09003252757"/>
    <n v="281509.46532210323"/>
    <x v="712"/>
    <n v="40778.671261574076"/>
    <n v="40778.672361111108"/>
    <n v="1.0995370321325026E-3"/>
    <n v="1052.6315836426788"/>
  </r>
  <r>
    <n v="715"/>
    <x v="2"/>
    <x v="1"/>
    <x v="1"/>
    <s v="Sim Run 15"/>
    <x v="2"/>
    <n v="251419.7918664912"/>
    <n v="9603.6790464857513"/>
    <n v="198056.82991355387"/>
    <n v="297744.65000198124"/>
    <n v="226408.78383244618"/>
    <n v="234983.22460369638"/>
    <n v="239137.86862620059"/>
    <x v="713"/>
    <n v="263161.03570896108"/>
    <n v="266447.99756903498"/>
    <n v="272978.03124409646"/>
    <n v="280793.66131413588"/>
    <x v="713"/>
    <n v="40778.673055555555"/>
    <n v="40778.674166666664"/>
    <n v="1.111111108912155E-3"/>
    <n v="1041.6666687281879"/>
  </r>
  <r>
    <n v="716"/>
    <x v="2"/>
    <x v="1"/>
    <x v="1"/>
    <s v="Sim Run 16"/>
    <x v="2"/>
    <n v="251419.84129507819"/>
    <n v="9623.4613579788365"/>
    <n v="197483.29137208508"/>
    <n v="302599.79005553818"/>
    <n v="226406.6125359555"/>
    <n v="235054.07465915725"/>
    <n v="239118.96909633424"/>
    <x v="714"/>
    <n v="263164.16902252729"/>
    <n v="266443.52038425312"/>
    <n v="272963.09297812369"/>
    <n v="281218.28326605534"/>
    <x v="714"/>
    <n v="40778.67491898148"/>
    <n v="40778.676006944443"/>
    <n v="1.0879629626288079E-3"/>
    <n v="1063.8297875607855"/>
  </r>
  <r>
    <n v="717"/>
    <x v="2"/>
    <x v="1"/>
    <x v="1"/>
    <s v="Sim Run 17"/>
    <x v="2"/>
    <n v="251419.87837270799"/>
    <n v="9625.757754663955"/>
    <n v="196905.18188224503"/>
    <n v="299980.31118938298"/>
    <n v="226471.15414865621"/>
    <n v="234986.52346958537"/>
    <n v="239114.15429950785"/>
    <x v="715"/>
    <n v="263197.05349423888"/>
    <n v="266497.30321424885"/>
    <n v="272953.57825239765"/>
    <n v="281241.29582280392"/>
    <x v="715"/>
    <n v="40778.676736111112"/>
    <n v="40778.677858796298"/>
    <n v="1.1226851856918074E-3"/>
    <n v="1030.9278345863306"/>
  </r>
  <r>
    <n v="718"/>
    <x v="2"/>
    <x v="1"/>
    <x v="1"/>
    <s v="Sim Run 18"/>
    <x v="2"/>
    <n v="251419.89303387774"/>
    <n v="9614.8496862695556"/>
    <n v="192969.00042230051"/>
    <n v="300230.56305393594"/>
    <n v="226691.69487550468"/>
    <n v="234987.40344703238"/>
    <n v="239116.01943017551"/>
    <x v="716"/>
    <n v="263180.82351326814"/>
    <n v="266451.70941120898"/>
    <n v="272927.82326321088"/>
    <n v="281485.35419069434"/>
    <x v="716"/>
    <n v="40778.678622685184"/>
    <n v="40778.6797337963"/>
    <n v="1.1111111161881126E-3"/>
    <n v="1041.6666619069777"/>
  </r>
  <r>
    <n v="719"/>
    <x v="2"/>
    <x v="1"/>
    <x v="1"/>
    <s v="Sim Run 19"/>
    <x v="2"/>
    <n v="251419.89499727462"/>
    <n v="9627.8842230941937"/>
    <n v="198528.9544632808"/>
    <n v="298242.52604995546"/>
    <n v="226465.37863709877"/>
    <n v="234891.47890314279"/>
    <n v="239138.46639067816"/>
    <x v="717"/>
    <n v="263192.39013003808"/>
    <n v="266502.02771086327"/>
    <n v="272964.58961276413"/>
    <n v="281290.77021153481"/>
    <x v="717"/>
    <n v="40778.680567129632"/>
    <n v="40778.681689814817"/>
    <n v="1.1226851856918074E-3"/>
    <n v="1030.9278345863306"/>
  </r>
  <r>
    <n v="720"/>
    <x v="2"/>
    <x v="1"/>
    <x v="1"/>
    <s v="Sim Run 20"/>
    <x v="2"/>
    <n v="251419.75620039811"/>
    <n v="9606.5585086766478"/>
    <n v="186817.95417590058"/>
    <n v="293695.17485471896"/>
    <n v="226426.96691790919"/>
    <n v="235039.19025316855"/>
    <n v="239195.64451595666"/>
    <x v="718"/>
    <n v="263175.01258900232"/>
    <n v="266462.32810704329"/>
    <n v="272927.43127644918"/>
    <n v="281160.95311338804"/>
    <x v="718"/>
    <n v="40778.682511574072"/>
    <n v="40778.683680555558"/>
    <n v="1.1689814855344594E-3"/>
    <n v="990.09900646821598"/>
  </r>
  <r>
    <n v="721"/>
    <x v="0"/>
    <x v="1"/>
    <x v="0"/>
    <s v="Sim Run 1"/>
    <x v="0"/>
    <n v="251831.78888702858"/>
    <n v="7337.5039283550459"/>
    <n v="218611.18516034764"/>
    <n v="283900.94283661997"/>
    <n v="233486.78633823027"/>
    <n v="239464.79115491547"/>
    <n v="242341.54421553941"/>
    <x v="719"/>
    <n v="260705.46757309386"/>
    <n v="263346.20031539421"/>
    <n v="268313.60320255451"/>
    <n v="276189.13513709215"/>
    <x v="719"/>
    <n v="40767.522870370369"/>
    <n v="40767.522939814815"/>
    <n v="6.9444446125999093E-5"/>
    <n v="1666.6666263093562"/>
  </r>
  <r>
    <n v="722"/>
    <x v="0"/>
    <x v="1"/>
    <x v="0"/>
    <s v="Sim Run 2"/>
    <x v="0"/>
    <n v="251763.52203076097"/>
    <n v="7297.8560849002051"/>
    <n v="215687.45361132521"/>
    <n v="281075.29569899867"/>
    <n v="233245.70498360903"/>
    <n v="238901.03654097117"/>
    <n v="241999.40216350305"/>
    <x v="720"/>
    <n v="260537.99910242247"/>
    <n v="263072.22375347622"/>
    <n v="268111.05670872022"/>
    <n v="273813.27486828249"/>
    <x v="720"/>
    <n v="40767.523101851853"/>
    <n v="40767.523136574076"/>
    <n v="3.4722223062999547E-5"/>
    <n v="3333.3332526187123"/>
  </r>
  <r>
    <n v="723"/>
    <x v="0"/>
    <x v="1"/>
    <x v="0"/>
    <s v="Sim Run 3"/>
    <x v="0"/>
    <n v="251619.25981948557"/>
    <n v="7353.4015654623972"/>
    <n v="223237.7031224565"/>
    <n v="280957.79631479806"/>
    <n v="233401.94219093298"/>
    <n v="239123.05809252642"/>
    <n v="242001.58265667906"/>
    <x v="721"/>
    <n v="260641.89695661084"/>
    <n v="263403.39632799762"/>
    <n v="268399.43777298112"/>
    <n v="274187.39024116495"/>
    <x v="721"/>
    <n v="40767.523298611108"/>
    <n v="40767.523333333331"/>
    <n v="3.4722223062999547E-5"/>
    <n v="3333.3332526187123"/>
  </r>
  <r>
    <n v="724"/>
    <x v="0"/>
    <x v="1"/>
    <x v="0"/>
    <s v="Sim Run 4"/>
    <x v="0"/>
    <n v="251686.0743557635"/>
    <n v="7327.2343091296752"/>
    <n v="219749.36760739371"/>
    <n v="280514.49772435066"/>
    <n v="233455.49028403725"/>
    <n v="239328.99114540417"/>
    <n v="242120.9461090228"/>
    <x v="722"/>
    <n v="260594.1638247174"/>
    <n v="263473.33798969386"/>
    <n v="268727.85041294381"/>
    <n v="276716.89976352453"/>
    <x v="722"/>
    <n v="40767.5234837963"/>
    <n v="40767.523518518516"/>
    <n v="3.4722215787041932E-5"/>
    <n v="3333.3339511107556"/>
  </r>
  <r>
    <n v="725"/>
    <x v="0"/>
    <x v="1"/>
    <x v="0"/>
    <s v="Sim Run 5"/>
    <x v="0"/>
    <n v="251810.93556800165"/>
    <n v="7388.074452394656"/>
    <n v="217211.59520216141"/>
    <n v="284769.99851940904"/>
    <n v="233071.26356957562"/>
    <n v="239097.5094059257"/>
    <n v="242191.56458460135"/>
    <x v="723"/>
    <n v="260648.04156854114"/>
    <n v="263291.68377279153"/>
    <n v="268672.25562219159"/>
    <n v="275302.07939455629"/>
    <x v="723"/>
    <n v="40767.523692129631"/>
    <n v="40767.523726851854"/>
    <n v="3.4722223062999547E-5"/>
    <n v="3333.3332526187123"/>
  </r>
  <r>
    <n v="726"/>
    <x v="0"/>
    <x v="1"/>
    <x v="0"/>
    <s v="Sim Run 6"/>
    <x v="0"/>
    <n v="251712.68665774155"/>
    <n v="7314.1391590795247"/>
    <n v="220244.770933808"/>
    <n v="282035.07630300499"/>
    <n v="234091.9204978022"/>
    <n v="239093.98143587349"/>
    <n v="242052.61889833215"/>
    <x v="724"/>
    <n v="260594.8403255493"/>
    <n v="263183.68227686919"/>
    <n v="268673.47499573103"/>
    <n v="275046.83531008294"/>
    <x v="724"/>
    <n v="40767.524050925924"/>
    <n v="40767.524085648147"/>
    <n v="3.4722223062999547E-5"/>
    <n v="3333.3332526187123"/>
  </r>
  <r>
    <n v="727"/>
    <x v="0"/>
    <x v="1"/>
    <x v="0"/>
    <s v="Sim Run 7"/>
    <x v="0"/>
    <n v="251783.93282283843"/>
    <n v="7273.8890373970744"/>
    <n v="217643.86897541257"/>
    <n v="281158.8219462742"/>
    <n v="233887.48410175068"/>
    <n v="239595.47669276685"/>
    <n v="242181.89812275968"/>
    <x v="725"/>
    <n v="260654.7728460647"/>
    <n v="263131.51204013155"/>
    <n v="268250.17187895929"/>
    <n v="274986.42016636208"/>
    <x v="725"/>
    <n v="40767.524247685185"/>
    <n v="40767.524282407408"/>
    <n v="3.4722223062999547E-5"/>
    <n v="3333.3332526187123"/>
  </r>
  <r>
    <n v="728"/>
    <x v="0"/>
    <x v="1"/>
    <x v="0"/>
    <s v="Sim Run 8"/>
    <x v="0"/>
    <n v="251572.26522125048"/>
    <n v="7249.6306335840763"/>
    <n v="217105.89813098731"/>
    <n v="279063.94461306353"/>
    <n v="233541.25644177201"/>
    <n v="239187.14081010694"/>
    <n v="242313.74934712437"/>
    <x v="726"/>
    <n v="260444.03317190125"/>
    <n v="263087.84559331508"/>
    <n v="268251.44402510207"/>
    <n v="274241.24800872424"/>
    <x v="726"/>
    <n v="40767.52443287037"/>
    <n v="40767.524467592593"/>
    <n v="3.4722223062999547E-5"/>
    <n v="3333.3332526187123"/>
  </r>
  <r>
    <n v="729"/>
    <x v="0"/>
    <x v="1"/>
    <x v="0"/>
    <s v="Sim Run 9"/>
    <x v="0"/>
    <n v="251589.68910107124"/>
    <n v="7349.6168396099292"/>
    <n v="218538.17039187183"/>
    <n v="280493.72089448216"/>
    <n v="232937.9456507561"/>
    <n v="239040.86358741444"/>
    <n v="242042.59735816845"/>
    <x v="727"/>
    <n v="260531.17246192152"/>
    <n v="263123.97619555716"/>
    <n v="268255.06219455687"/>
    <n v="274772.13653673924"/>
    <x v="727"/>
    <n v="40767.524629629632"/>
    <n v="40767.524664351855"/>
    <n v="3.4722223062999547E-5"/>
    <n v="3333.3332526187123"/>
  </r>
  <r>
    <n v="730"/>
    <x v="0"/>
    <x v="1"/>
    <x v="0"/>
    <s v="Sim Run 10"/>
    <x v="0"/>
    <n v="251747.96842752985"/>
    <n v="7355.2145839163595"/>
    <n v="218651.37384506172"/>
    <n v="282478.49140721693"/>
    <n v="233005.28638691449"/>
    <n v="239438.59538980862"/>
    <n v="242408.68989464623"/>
    <x v="728"/>
    <n v="260818.21821447471"/>
    <n v="263516.48113046092"/>
    <n v="268350.15862437914"/>
    <n v="274541.31054630992"/>
    <x v="728"/>
    <n v="40767.524826388886"/>
    <n v="40767.524861111109"/>
    <n v="3.4722223062999547E-5"/>
    <n v="3333.3332526187123"/>
  </r>
  <r>
    <n v="731"/>
    <x v="0"/>
    <x v="1"/>
    <x v="0"/>
    <s v="Sim Run 11"/>
    <x v="0"/>
    <n v="251807.55269382946"/>
    <n v="7256.2120532798208"/>
    <n v="217491.63693593169"/>
    <n v="284369.54451447626"/>
    <n v="233915.50054895671"/>
    <n v="239527.27462549068"/>
    <n v="242400.58867009092"/>
    <x v="729"/>
    <n v="260737.01797810462"/>
    <n v="263214.62067153346"/>
    <n v="268545.92184714373"/>
    <n v="274631.16118286701"/>
    <x v="729"/>
    <n v="40767.525011574071"/>
    <n v="40767.525046296294"/>
    <n v="3.4722223062999547E-5"/>
    <n v="3333.3332526187123"/>
  </r>
  <r>
    <n v="732"/>
    <x v="0"/>
    <x v="1"/>
    <x v="0"/>
    <s v="Sim Run 12"/>
    <x v="0"/>
    <n v="251698.78873731429"/>
    <n v="7434.4428734476014"/>
    <n v="219837.04494259661"/>
    <n v="281462.44643392041"/>
    <n v="233051.77980552017"/>
    <n v="238877.22541940949"/>
    <n v="242132.19284297997"/>
    <x v="730"/>
    <n v="260745.28302279243"/>
    <n v="263364.81900506007"/>
    <n v="269076.1501350195"/>
    <n v="274724.48236320104"/>
    <x v="730"/>
    <n v="40767.525208333333"/>
    <n v="40767.525243055556"/>
    <n v="3.4722223062999547E-5"/>
    <n v="3333.3332526187123"/>
  </r>
  <r>
    <n v="733"/>
    <x v="0"/>
    <x v="1"/>
    <x v="0"/>
    <s v="Sim Run 13"/>
    <x v="0"/>
    <n v="251632.07070251534"/>
    <n v="7346.764258447869"/>
    <n v="216558.10484834432"/>
    <n v="281194.5858685486"/>
    <n v="233284.39724507154"/>
    <n v="239132.6511472126"/>
    <n v="242226.4575768431"/>
    <x v="731"/>
    <n v="260817.872509084"/>
    <n v="263256.20069877652"/>
    <n v="268633.87852493051"/>
    <n v="274676.26282526291"/>
    <x v="731"/>
    <n v="40767.525405092594"/>
    <n v="40767.52542824074"/>
    <n v="2.314814628334716E-5"/>
    <n v="5000.0004027970463"/>
  </r>
  <r>
    <n v="734"/>
    <x v="0"/>
    <x v="1"/>
    <x v="0"/>
    <s v="Sim Run 14"/>
    <x v="0"/>
    <n v="251632.12093502388"/>
    <n v="7314.2524251183622"/>
    <n v="211781.4892712193"/>
    <n v="282741.64085209853"/>
    <n v="233589.10574927393"/>
    <n v="239552.07753732739"/>
    <n v="242326.54269071357"/>
    <x v="732"/>
    <n v="260645.90506876263"/>
    <n v="263298.52244750975"/>
    <n v="269168.9603709153"/>
    <n v="276827.95526487823"/>
    <x v="732"/>
    <n v="40767.525590277779"/>
    <n v="40767.525625000002"/>
    <n v="3.4722223062999547E-5"/>
    <n v="3333.3332526187123"/>
  </r>
  <r>
    <n v="735"/>
    <x v="0"/>
    <x v="1"/>
    <x v="0"/>
    <s v="Sim Run 15"/>
    <x v="0"/>
    <n v="251802.34424089038"/>
    <n v="7373.7528534776911"/>
    <n v="218063.20596314693"/>
    <n v="282719.06985907705"/>
    <n v="233493.07051272457"/>
    <n v="239347.21970309157"/>
    <n v="242226.76316265258"/>
    <x v="733"/>
    <n v="260800.43290011078"/>
    <n v="263363.01552970061"/>
    <n v="268972.59557766793"/>
    <n v="275694.07745227613"/>
    <x v="733"/>
    <n v="40767.525787037041"/>
    <n v="40767.525821759256"/>
    <n v="3.4722215787041932E-5"/>
    <n v="3333.3339511107556"/>
  </r>
  <r>
    <n v="736"/>
    <x v="0"/>
    <x v="1"/>
    <x v="0"/>
    <s v="Sim Run 16"/>
    <x v="0"/>
    <n v="251879.03214801173"/>
    <n v="7287.7216017523861"/>
    <n v="217806.71945550313"/>
    <n v="279341.23732919875"/>
    <n v="233691.26083534828"/>
    <n v="239427.71006832708"/>
    <n v="242261.13866740363"/>
    <x v="734"/>
    <n v="260724.11303909004"/>
    <n v="263329.20659362269"/>
    <n v="268261.64379964222"/>
    <n v="274755.74579343403"/>
    <x v="734"/>
    <n v="40767.525983796295"/>
    <n v="40767.526018518518"/>
    <n v="3.4722223062999547E-5"/>
    <n v="3333.3332526187123"/>
  </r>
  <r>
    <n v="737"/>
    <x v="0"/>
    <x v="1"/>
    <x v="0"/>
    <s v="Sim Run 17"/>
    <x v="0"/>
    <n v="251749.3126893171"/>
    <n v="7333.4267296198568"/>
    <n v="213304.07130267622"/>
    <n v="287855.9170788115"/>
    <n v="233348.3832634321"/>
    <n v="239263.47495513846"/>
    <n v="242341.0548142567"/>
    <x v="735"/>
    <n v="260701.95143857482"/>
    <n v="263325.43653309694"/>
    <n v="268483.06442664075"/>
    <n v="273919.23343621468"/>
    <x v="735"/>
    <n v="40767.52616898148"/>
    <n v="40767.526203703703"/>
    <n v="3.4722223062999547E-5"/>
    <n v="3333.3332526187123"/>
  </r>
  <r>
    <n v="738"/>
    <x v="0"/>
    <x v="1"/>
    <x v="0"/>
    <s v="Sim Run 18"/>
    <x v="0"/>
    <n v="251631.32719618041"/>
    <n v="7344.5891129478823"/>
    <n v="221425.23713505836"/>
    <n v="290190.3194793333"/>
    <n v="232849.92462396089"/>
    <n v="239066.88098001594"/>
    <n v="242310.40945313519"/>
    <x v="736"/>
    <n v="260570.85445018712"/>
    <n v="263234.90265675046"/>
    <n v="268231.51767607662"/>
    <n v="274565.74785744742"/>
    <x v="736"/>
    <n v="40767.526365740741"/>
    <n v="40767.526400462964"/>
    <n v="3.4722223062999547E-5"/>
    <n v="3333.3332526187123"/>
  </r>
  <r>
    <n v="739"/>
    <x v="0"/>
    <x v="1"/>
    <x v="0"/>
    <s v="Sim Run 19"/>
    <x v="0"/>
    <n v="251829.25287057494"/>
    <n v="7212.729529561283"/>
    <n v="218598.20769368703"/>
    <n v="281186.70699152473"/>
    <n v="233598.2061380136"/>
    <n v="239229.95590977123"/>
    <n v="242343.30834710688"/>
    <x v="737"/>
    <n v="260402.441247979"/>
    <n v="263054.66470672039"/>
    <n v="268304.44097515935"/>
    <n v="273296.14210029651"/>
    <x v="737"/>
    <n v="40767.526562500003"/>
    <n v="40767.526597222219"/>
    <n v="3.4722215787041932E-5"/>
    <n v="3333.3339511107556"/>
  </r>
  <r>
    <n v="740"/>
    <x v="0"/>
    <x v="1"/>
    <x v="0"/>
    <s v="Sim Run 20"/>
    <x v="0"/>
    <n v="251723.50413002894"/>
    <n v="7306.5546320781095"/>
    <n v="222746.45540330955"/>
    <n v="285323.96381849243"/>
    <n v="233830.99841398231"/>
    <n v="239419.09876113816"/>
    <n v="242056.94996529806"/>
    <x v="738"/>
    <n v="260683.93946859258"/>
    <n v="263316.75654690986"/>
    <n v="268640.09440634359"/>
    <n v="274784.61078376643"/>
    <x v="738"/>
    <n v="40767.526747685188"/>
    <n v="40767.526782407411"/>
    <n v="3.4722223062999547E-5"/>
    <n v="3333.3332526187123"/>
  </r>
  <r>
    <n v="741"/>
    <x v="0"/>
    <x v="1"/>
    <x v="0"/>
    <s v="Sim Run 1"/>
    <x v="1"/>
    <n v="251749.4942198043"/>
    <n v="7292.7720599898385"/>
    <n v="218715.47805085673"/>
    <n v="286765.08400367794"/>
    <n v="233716.2153251142"/>
    <n v="239348.21475498498"/>
    <n v="242236.07193698001"/>
    <x v="739"/>
    <n v="260676.54511714529"/>
    <n v="263282.55993440084"/>
    <n v="268550.43677334167"/>
    <n v="275101.74679832195"/>
    <x v="739"/>
    <n v="40767.522951388892"/>
    <n v="40767.523009259261"/>
    <n v="5.7870369346346706E-5"/>
    <n v="10000.000176951293"/>
  </r>
  <r>
    <n v="742"/>
    <x v="0"/>
    <x v="1"/>
    <x v="0"/>
    <s v="Sim Run 2"/>
    <x v="1"/>
    <n v="251712.60273897619"/>
    <n v="7335.5826388270034"/>
    <n v="215684.03209158804"/>
    <n v="286829.8183512757"/>
    <n v="233368.61825340745"/>
    <n v="239291.59094691562"/>
    <n v="242176.54919311448"/>
    <x v="740"/>
    <n v="260695.43673934782"/>
    <n v="263296.09445330658"/>
    <n v="268366.1943412312"/>
    <n v="274338.81241012062"/>
    <x v="740"/>
    <n v="40767.523148148146"/>
    <n v="40767.523206018515"/>
    <n v="5.7870369346346706E-5"/>
    <n v="10000.000176951293"/>
  </r>
  <r>
    <n v="743"/>
    <x v="0"/>
    <x v="1"/>
    <x v="0"/>
    <s v="Sim Run 3"/>
    <x v="1"/>
    <n v="251725.36551101453"/>
    <n v="7319.3630276516997"/>
    <n v="201022.72414236897"/>
    <n v="289261.58665483311"/>
    <n v="233529.41761846165"/>
    <n v="239443.46519606694"/>
    <n v="242279.03106635399"/>
    <x v="741"/>
    <n v="260765.56994791023"/>
    <n v="263322.26610856404"/>
    <n v="268657.87592243438"/>
    <n v="274889.31865730026"/>
    <x v="741"/>
    <n v="40767.523344907408"/>
    <n v="40767.5233912037"/>
    <n v="4.6296292566694319E-5"/>
    <n v="12500.001006992616"/>
  </r>
  <r>
    <n v="744"/>
    <x v="0"/>
    <x v="1"/>
    <x v="0"/>
    <s v="Sim Run 4"/>
    <x v="1"/>
    <n v="251723.07744180306"/>
    <n v="7329.1055120862638"/>
    <n v="214993.25965666742"/>
    <n v="285144.67799121136"/>
    <n v="233496.9417180228"/>
    <n v="239311.73190793078"/>
    <n v="242171.65948302337"/>
    <x v="742"/>
    <n v="260625.84993361149"/>
    <n v="263188.11477784207"/>
    <n v="268364.83801189641"/>
    <n v="275108.27201989578"/>
    <x v="742"/>
    <n v="40767.523530092592"/>
    <n v="40767.523587962962"/>
    <n v="5.7870369346346706E-5"/>
    <n v="10000.000176951293"/>
  </r>
  <r>
    <n v="745"/>
    <x v="0"/>
    <x v="1"/>
    <x v="0"/>
    <s v="Sim Run 5"/>
    <x v="1"/>
    <n v="251691.64831619174"/>
    <n v="7344.5870809826483"/>
    <n v="215679.34538283397"/>
    <n v="285036.36693597632"/>
    <n v="233345.55355248472"/>
    <n v="239161.39654920594"/>
    <n v="242089.73932366911"/>
    <x v="743"/>
    <n v="260643.51792631269"/>
    <n v="263207.57035311824"/>
    <n v="268383.29590155283"/>
    <n v="274902.5039989152"/>
    <x v="743"/>
    <n v="40767.523738425924"/>
    <n v="40767.523900462962"/>
    <n v="1.6203703853534535E-4"/>
    <n v="3571.4285384046334"/>
  </r>
  <r>
    <n v="746"/>
    <x v="0"/>
    <x v="1"/>
    <x v="0"/>
    <s v="Sim Run 6"/>
    <x v="1"/>
    <n v="251791.14570213767"/>
    <n v="7298.0905053396627"/>
    <n v="212504.32758885215"/>
    <n v="287098.70392648393"/>
    <n v="233778.63052034075"/>
    <n v="239300.36944745414"/>
    <n v="242253.96795752679"/>
    <x v="744"/>
    <n v="260636.99641488481"/>
    <n v="263295.09949900093"/>
    <n v="268495.20438324776"/>
    <n v="274288.94876869756"/>
    <x v="744"/>
    <n v="40767.524097222224"/>
    <n v="40767.524155092593"/>
    <n v="5.7870369346346706E-5"/>
    <n v="10000.000176951293"/>
  </r>
  <r>
    <n v="747"/>
    <x v="0"/>
    <x v="1"/>
    <x v="0"/>
    <s v="Sim Run 7"/>
    <x v="1"/>
    <n v="251680.00510519405"/>
    <n v="7341.5582427910495"/>
    <n v="207278.36421302138"/>
    <n v="284845.20211215783"/>
    <n v="233166.86679486374"/>
    <n v="239211.76041142692"/>
    <n v="242127.59542147533"/>
    <x v="745"/>
    <n v="260597.61561707896"/>
    <n v="263191.39879137586"/>
    <n v="268517.81706519687"/>
    <n v="274578.08485280926"/>
    <x v="745"/>
    <n v="40767.524293981478"/>
    <n v="40767.524340277778"/>
    <n v="4.6296299842651933E-5"/>
    <n v="12499.999042484051"/>
  </r>
  <r>
    <n v="748"/>
    <x v="0"/>
    <x v="1"/>
    <x v="0"/>
    <s v="Sim Run 8"/>
    <x v="1"/>
    <n v="251730.61097210314"/>
    <n v="7347.1357057878386"/>
    <n v="213130.15676165058"/>
    <n v="287524.07992511627"/>
    <n v="233543.84974207098"/>
    <n v="239247.90092769946"/>
    <n v="242141.85443503264"/>
    <x v="746"/>
    <n v="260708.47890704853"/>
    <n v="263299.37209331017"/>
    <n v="268499.4921693895"/>
    <n v="274776.39986901189"/>
    <x v="746"/>
    <n v="40767.52447916667"/>
    <n v="40767.524537037039"/>
    <n v="5.7870369346346706E-5"/>
    <n v="10000.000176951293"/>
  </r>
  <r>
    <n v="749"/>
    <x v="0"/>
    <x v="1"/>
    <x v="0"/>
    <s v="Sim Run 9"/>
    <x v="1"/>
    <n v="251755.30801736008"/>
    <n v="7284.2444167375343"/>
    <n v="212109.49655359311"/>
    <n v="281990.28021192516"/>
    <n v="233649.19227390699"/>
    <n v="239478.01033580542"/>
    <n v="242315.81764116735"/>
    <x v="747"/>
    <n v="260603.58381029265"/>
    <n v="263280.61634224362"/>
    <n v="268500.1030964526"/>
    <n v="274603.43137997808"/>
    <x v="747"/>
    <n v="40767.524675925924"/>
    <n v="40767.524722222224"/>
    <n v="4.6296299842651933E-5"/>
    <n v="12499.999042484051"/>
  </r>
  <r>
    <n v="750"/>
    <x v="0"/>
    <x v="1"/>
    <x v="0"/>
    <s v="Sim Run 10"/>
    <x v="1"/>
    <n v="251779.67856967947"/>
    <n v="7288.159303086466"/>
    <n v="212566.51257392895"/>
    <n v="286387.42168698047"/>
    <n v="233316.92073975015"/>
    <n v="239344.16339080312"/>
    <n v="242246.16824122981"/>
    <x v="748"/>
    <n v="260630.69129113285"/>
    <n v="263201.15999961842"/>
    <n v="268271.51180486719"/>
    <n v="274308.06079982442"/>
    <x v="748"/>
    <n v="40767.524861111109"/>
    <n v="40767.524918981479"/>
    <n v="5.7870369346346706E-5"/>
    <n v="10000.000176951293"/>
  </r>
  <r>
    <n v="751"/>
    <x v="0"/>
    <x v="1"/>
    <x v="0"/>
    <s v="Sim Run 11"/>
    <x v="1"/>
    <n v="251735.29539991898"/>
    <n v="7250.2288353690737"/>
    <n v="215359.56803054904"/>
    <n v="288065.92677711195"/>
    <n v="233918.16288967864"/>
    <n v="239537.88808082175"/>
    <n v="242388.79686851869"/>
    <x v="749"/>
    <n v="260692.73901850882"/>
    <n v="263283.81128234038"/>
    <n v="268430.9673270784"/>
    <n v="275136.14309626777"/>
    <x v="749"/>
    <n v="40767.525057870371"/>
    <n v="40767.52511574074"/>
    <n v="5.7870369346346706E-5"/>
    <n v="10000.000176951293"/>
  </r>
  <r>
    <n v="752"/>
    <x v="0"/>
    <x v="1"/>
    <x v="0"/>
    <s v="Sim Run 12"/>
    <x v="1"/>
    <n v="251756.75275022874"/>
    <n v="7311.851196353321"/>
    <n v="210002.36284056667"/>
    <n v="285350.17484715366"/>
    <n v="233470.08902172282"/>
    <n v="239414.88422760909"/>
    <n v="242244.45097582645"/>
    <x v="750"/>
    <n v="260663.6625306643"/>
    <n v="263242.57985011354"/>
    <n v="268537.9339370337"/>
    <n v="275262.2526988812"/>
    <x v="750"/>
    <n v="40767.525254629632"/>
    <n v="40767.525300925925"/>
    <n v="4.6296292566694319E-5"/>
    <n v="12500.001006992616"/>
  </r>
  <r>
    <n v="753"/>
    <x v="0"/>
    <x v="1"/>
    <x v="0"/>
    <s v="Sim Run 13"/>
    <x v="1"/>
    <n v="251714.29910703402"/>
    <n v="7339.7803897210179"/>
    <n v="216831.72517613121"/>
    <n v="281837.43343202467"/>
    <n v="233421.71918432668"/>
    <n v="239280.2963375453"/>
    <n v="242246.49840840936"/>
    <x v="751"/>
    <n v="260755.94709005472"/>
    <n v="263387.85109723924"/>
    <n v="268465.27891733969"/>
    <n v="275159.77728634194"/>
    <x v="751"/>
    <n v="40767.525439814817"/>
    <n v="40767.525497685187"/>
    <n v="5.7870369346346706E-5"/>
    <n v="10000.000176951293"/>
  </r>
  <r>
    <n v="754"/>
    <x v="0"/>
    <x v="1"/>
    <x v="0"/>
    <s v="Sim Run 14"/>
    <x v="1"/>
    <n v="251648.89309872675"/>
    <n v="7342.1013981095393"/>
    <n v="215784.03466428848"/>
    <n v="286553.98442548781"/>
    <n v="233200.57416044953"/>
    <n v="239223.5255963236"/>
    <n v="242167.23731694883"/>
    <x v="752"/>
    <n v="260686.00663395258"/>
    <n v="263246.82779421966"/>
    <n v="268568.20012728468"/>
    <n v="275633.71596833196"/>
    <x v="752"/>
    <n v="40767.525636574072"/>
    <n v="40767.525694444441"/>
    <n v="5.7870369346346706E-5"/>
    <n v="10000.000176951293"/>
  </r>
  <r>
    <n v="755"/>
    <x v="0"/>
    <x v="1"/>
    <x v="0"/>
    <s v="Sim Run 15"/>
    <x v="1"/>
    <n v="251758.34513448976"/>
    <n v="7350.5256735420162"/>
    <n v="201962.55091841039"/>
    <n v="286639.61295899516"/>
    <n v="233468.75618510947"/>
    <n v="239250.17106282146"/>
    <n v="242199.3503642586"/>
    <x v="753"/>
    <n v="260689.04163586631"/>
    <n v="263397.06363192614"/>
    <n v="268566.0831975303"/>
    <n v="275240.23552114429"/>
    <x v="753"/>
    <n v="40767.525833333333"/>
    <n v="40767.525891203702"/>
    <n v="5.7870369346346706E-5"/>
    <n v="10000.000176951293"/>
  </r>
  <r>
    <n v="756"/>
    <x v="0"/>
    <x v="1"/>
    <x v="0"/>
    <s v="Sim Run 16"/>
    <x v="1"/>
    <n v="251729.10542398746"/>
    <n v="7326.3262450879674"/>
    <n v="209292.54502667391"/>
    <n v="284141.64655230247"/>
    <n v="233330.96703381583"/>
    <n v="239270.14606398807"/>
    <n v="242244.09062597365"/>
    <x v="754"/>
    <n v="260697.78763433604"/>
    <n v="263290.726796615"/>
    <n v="268444.86919144075"/>
    <n v="274931.8425927583"/>
    <x v="754"/>
    <n v="40767.526030092595"/>
    <n v="40767.526076388887"/>
    <n v="4.6296292566694319E-5"/>
    <n v="12500.001006992616"/>
  </r>
  <r>
    <n v="757"/>
    <x v="0"/>
    <x v="1"/>
    <x v="0"/>
    <s v="Sim Run 17"/>
    <x v="1"/>
    <n v="251637.0998617346"/>
    <n v="7337.446700484451"/>
    <n v="211268.23029829288"/>
    <n v="283934.24398582592"/>
    <n v="233275.35154664732"/>
    <n v="239329.31639952047"/>
    <n v="242218.75622420036"/>
    <x v="755"/>
    <n v="260730.13736922361"/>
    <n v="263277.819917441"/>
    <n v="268386.62448570429"/>
    <n v="274815.82637342805"/>
    <x v="755"/>
    <n v="40767.52621527778"/>
    <n v="40767.526273148149"/>
    <n v="5.7870369346346706E-5"/>
    <n v="10000.000176951293"/>
  </r>
  <r>
    <n v="758"/>
    <x v="0"/>
    <x v="1"/>
    <x v="0"/>
    <s v="Sim Run 18"/>
    <x v="1"/>
    <n v="251762.04302674119"/>
    <n v="7296.4222233958026"/>
    <n v="217032.55129764238"/>
    <n v="287348.17012382572"/>
    <n v="233531.81500481261"/>
    <n v="239470.44378079037"/>
    <n v="242264.11167817464"/>
    <x v="756"/>
    <n v="260706.09246680699"/>
    <n v="263319.57691702334"/>
    <n v="268527.65284189477"/>
    <n v="274820.20767937048"/>
    <x v="756"/>
    <n v="40767.526412037034"/>
    <n v="40767.526469907411"/>
    <n v="5.787037662230432E-5"/>
    <n v="9999.9989196659299"/>
  </r>
  <r>
    <n v="759"/>
    <x v="0"/>
    <x v="1"/>
    <x v="0"/>
    <s v="Sim Run 19"/>
    <x v="1"/>
    <n v="251793.64564464148"/>
    <n v="7324.761620753171"/>
    <n v="214482.95154453823"/>
    <n v="286994.40740482043"/>
    <n v="233574.43984228963"/>
    <n v="239369.4696167275"/>
    <n v="242369.436835253"/>
    <x v="757"/>
    <n v="260718.50158632649"/>
    <n v="263361.63836869079"/>
    <n v="268592.84529048775"/>
    <n v="275461.69074293628"/>
    <x v="757"/>
    <n v="40767.526597222219"/>
    <n v="40767.526655092595"/>
    <n v="5.787037662230432E-5"/>
    <n v="9999.9989196659299"/>
  </r>
  <r>
    <n v="760"/>
    <x v="0"/>
    <x v="1"/>
    <x v="0"/>
    <s v="Sim Run 20"/>
    <x v="1"/>
    <n v="251715.20749623133"/>
    <n v="7300.0155303294632"/>
    <n v="213405.09931068408"/>
    <n v="285639.29201793997"/>
    <n v="233380.31791279072"/>
    <n v="239307.20997208959"/>
    <n v="242295.17488649697"/>
    <x v="758"/>
    <n v="260621.78167170574"/>
    <n v="263210.18241093314"/>
    <n v="268622.47985273204"/>
    <n v="274406.42122181435"/>
    <x v="758"/>
    <n v="40767.52679398148"/>
    <n v="40767.52684027778"/>
    <n v="4.6296299842651933E-5"/>
    <n v="12499.999042484051"/>
  </r>
  <r>
    <n v="761"/>
    <x v="0"/>
    <x v="1"/>
    <x v="0"/>
    <s v="Sim Run 1"/>
    <x v="2"/>
    <n v="251754.56667694048"/>
    <n v="7317.6354397808273"/>
    <n v="213527.88204386542"/>
    <n v="288679.91896393552"/>
    <n v="233423.86725448212"/>
    <n v="239311.44571527882"/>
    <n v="242240.79905041237"/>
    <x v="759"/>
    <n v="260658.04837086881"/>
    <n v="263281.40954688465"/>
    <n v="268441.17215617688"/>
    <n v="275171.12693457678"/>
    <x v="759"/>
    <n v="40767.523009259261"/>
    <n v="40767.523090277777"/>
    <n v="8.1018515629693866E-5"/>
    <n v="14285.714795090733"/>
  </r>
  <r>
    <n v="762"/>
    <x v="0"/>
    <x v="1"/>
    <x v="0"/>
    <s v="Sim Run 2"/>
    <x v="2"/>
    <n v="251727.23210286367"/>
    <n v="7314.1673717139083"/>
    <n v="211722.30869371103"/>
    <n v="287120.11519104009"/>
    <n v="233354.62825903436"/>
    <n v="239309.02009474486"/>
    <n v="242177.98405721024"/>
    <x v="760"/>
    <n v="260626.29456270338"/>
    <n v="263252.03842612548"/>
    <n v="268435.1394575421"/>
    <n v="274694.74556370376"/>
    <x v="760"/>
    <n v="40767.523206018515"/>
    <n v="40767.523287037038"/>
    <n v="8.101852290565148E-5"/>
    <n v="14285.713512146393"/>
  </r>
  <r>
    <n v="763"/>
    <x v="0"/>
    <x v="1"/>
    <x v="0"/>
    <s v="Sim Run 3"/>
    <x v="2"/>
    <n v="251737.41602528532"/>
    <n v="7311.0175870343182"/>
    <n v="210474.62927104224"/>
    <n v="291587.178231837"/>
    <n v="233497.10266745184"/>
    <n v="239332.16524759677"/>
    <n v="242252.91543637757"/>
    <x v="761"/>
    <n v="260666.51599262236"/>
    <n v="263349.3615148039"/>
    <n v="268535.0879905757"/>
    <n v="275439.01314097847"/>
    <x v="761"/>
    <n v="40767.523402777777"/>
    <n v="40767.5234837963"/>
    <n v="8.101852290565148E-5"/>
    <n v="14285.713512146393"/>
  </r>
  <r>
    <n v="764"/>
    <x v="0"/>
    <x v="1"/>
    <x v="0"/>
    <s v="Sim Run 4"/>
    <x v="2"/>
    <n v="251703.63643364422"/>
    <n v="7288.9526574918418"/>
    <n v="214094.89083685217"/>
    <n v="285453.44141841296"/>
    <n v="233485.95103955484"/>
    <n v="239336.84304679433"/>
    <n v="242187.58708639338"/>
    <x v="762"/>
    <n v="260575.53375464093"/>
    <n v="263228.92619946634"/>
    <n v="268492.22898830561"/>
    <n v="275019.7116801134"/>
    <x v="762"/>
    <n v="40767.523599537039"/>
    <n v="40767.523680555554"/>
    <n v="8.1018515629693866E-5"/>
    <n v="14285.714795090733"/>
  </r>
  <r>
    <n v="765"/>
    <x v="0"/>
    <x v="1"/>
    <x v="0"/>
    <s v="Sim Run 5"/>
    <x v="2"/>
    <n v="251702.76825985248"/>
    <n v="7303.7733306510554"/>
    <n v="211017.40093443941"/>
    <n v="285745.10268284165"/>
    <n v="233578.00824316614"/>
    <n v="239317.78562049445"/>
    <n v="242238.73398900393"/>
    <x v="763"/>
    <n v="260652.77470583841"/>
    <n v="263256.21432494908"/>
    <n v="268547.19361315382"/>
    <n v="274845.15824772499"/>
    <x v="763"/>
    <n v="40767.523912037039"/>
    <n v="40767.524039351854"/>
    <n v="1.273148154723458E-4"/>
    <n v="9090.9090439581178"/>
  </r>
  <r>
    <n v="766"/>
    <x v="0"/>
    <x v="1"/>
    <x v="0"/>
    <s v="Sim Run 6"/>
    <x v="2"/>
    <n v="251714.65168585046"/>
    <n v="7325.6032704411346"/>
    <n v="215440.70104544639"/>
    <n v="290077.32971433061"/>
    <n v="233437.79341776646"/>
    <n v="239230.94207001964"/>
    <n v="242135.35955556179"/>
    <x v="764"/>
    <n v="260640.97804045677"/>
    <n v="263318.64067830663"/>
    <n v="268547.72883875866"/>
    <n v="274931.81304735865"/>
    <x v="764"/>
    <n v="40767.524155092593"/>
    <n v="40767.524236111109"/>
    <n v="8.1018515629693866E-5"/>
    <n v="14285.714795090733"/>
  </r>
  <r>
    <n v="767"/>
    <x v="0"/>
    <x v="1"/>
    <x v="0"/>
    <s v="Sim Run 7"/>
    <x v="2"/>
    <n v="251738.25406380917"/>
    <n v="7302.7342239104964"/>
    <n v="214239.00448113051"/>
    <n v="288303.5885660334"/>
    <n v="233568.50940034274"/>
    <n v="239340.37520197016"/>
    <n v="242239.34090834865"/>
    <x v="765"/>
    <n v="260687.49876932695"/>
    <n v="263267.9415098466"/>
    <n v="268549.7092572517"/>
    <n v="275348.38813222694"/>
    <x v="765"/>
    <n v="40767.524351851855"/>
    <n v="40767.524421296293"/>
    <n v="6.9444438850041479E-5"/>
    <n v="16666.668009323486"/>
  </r>
  <r>
    <n v="768"/>
    <x v="0"/>
    <x v="1"/>
    <x v="0"/>
    <s v="Sim Run 8"/>
    <x v="2"/>
    <n v="251722.66883379797"/>
    <n v="7341.5768906666844"/>
    <n v="211235.38267281133"/>
    <n v="285834.48145566171"/>
    <n v="233411.61866706843"/>
    <n v="239241.00231686948"/>
    <n v="242195.98627429595"/>
    <x v="766"/>
    <n v="260663.68697827659"/>
    <n v="263243.43935239001"/>
    <n v="268507.40274407231"/>
    <n v="275239.24842015776"/>
    <x v="766"/>
    <n v="40767.524548611109"/>
    <n v="40767.524618055555"/>
    <n v="6.9444446125999093E-5"/>
    <n v="16666.666263093561"/>
  </r>
  <r>
    <n v="769"/>
    <x v="0"/>
    <x v="1"/>
    <x v="0"/>
    <s v="Sim Run 9"/>
    <x v="2"/>
    <n v="251729.77138429706"/>
    <n v="7331.5357163421259"/>
    <n v="214709.43159224786"/>
    <n v="290874.59734564868"/>
    <n v="233492.88076035248"/>
    <n v="239305.72297798813"/>
    <n v="242242.1542528377"/>
    <x v="767"/>
    <n v="260702.40045421466"/>
    <n v="263328.35625410784"/>
    <n v="268493.76188081125"/>
    <n v="274377.57280334312"/>
    <x v="767"/>
    <n v="40767.524733796294"/>
    <n v="40767.524814814817"/>
    <n v="8.101852290565148E-5"/>
    <n v="14285.713512146393"/>
  </r>
  <r>
    <n v="770"/>
    <x v="0"/>
    <x v="1"/>
    <x v="0"/>
    <s v="Sim Run 10"/>
    <x v="2"/>
    <n v="251687.07809539471"/>
    <n v="7313.8113237402058"/>
    <n v="196479.87581042806"/>
    <n v="289222.94498189562"/>
    <n v="233456.15782768119"/>
    <n v="239305.31110925032"/>
    <n v="242216.71317577022"/>
    <x v="768"/>
    <n v="260641.92966551086"/>
    <n v="263234.60084420134"/>
    <n v="268446.20135772921"/>
    <n v="275438.60338494962"/>
    <x v="768"/>
    <n v="40767.524930555555"/>
    <n v="40767.525000000001"/>
    <n v="6.9444446125999093E-5"/>
    <n v="16666.666263093561"/>
  </r>
  <r>
    <n v="771"/>
    <x v="0"/>
    <x v="1"/>
    <x v="0"/>
    <s v="Sim Run 11"/>
    <x v="2"/>
    <n v="251694.5776083591"/>
    <n v="7328.6598357032963"/>
    <n v="209600.17017603182"/>
    <n v="285983.83965996333"/>
    <n v="233329.93787855902"/>
    <n v="239215.87756254739"/>
    <n v="242225.46850429615"/>
    <x v="769"/>
    <n v="260650.30009235261"/>
    <n v="263300.05336761201"/>
    <n v="268553.84318783029"/>
    <n v="274857.9030787365"/>
    <x v="769"/>
    <n v="40767.52511574074"/>
    <n v="40767.525196759256"/>
    <n v="8.1018515629693866E-5"/>
    <n v="14285.714795090733"/>
  </r>
  <r>
    <n v="772"/>
    <x v="0"/>
    <x v="1"/>
    <x v="0"/>
    <s v="Sim Run 12"/>
    <x v="2"/>
    <n v="251738.40253637265"/>
    <n v="7302.6001080086016"/>
    <n v="212975.33956636849"/>
    <n v="302840.47567743919"/>
    <n v="233439.23510152634"/>
    <n v="239415.67889554281"/>
    <n v="242316.14264234056"/>
    <x v="770"/>
    <n v="260619.3273603195"/>
    <n v="263254.93295270659"/>
    <n v="268567.6554318642"/>
    <n v="275208.98671437241"/>
    <x v="770"/>
    <n v="40767.525312500002"/>
    <n v="40767.525393518517"/>
    <n v="8.1018515629693866E-5"/>
    <n v="14285.714795090733"/>
  </r>
  <r>
    <n v="773"/>
    <x v="0"/>
    <x v="1"/>
    <x v="0"/>
    <s v="Sim Run 13"/>
    <x v="2"/>
    <n v="251710.65312962566"/>
    <n v="7317.7213300208732"/>
    <n v="213924.20269477883"/>
    <n v="286018.89307608915"/>
    <n v="233338.91370287281"/>
    <n v="239290.68188506531"/>
    <n v="242218.14500747979"/>
    <x v="771"/>
    <n v="260607.28184934461"/>
    <n v="263230.56199010042"/>
    <n v="268526.47710418026"/>
    <n v="275175.20354317367"/>
    <x v="771"/>
    <n v="40767.525509259256"/>
    <n v="40767.525578703702"/>
    <n v="6.9444446125999093E-5"/>
    <n v="16666.666263093561"/>
  </r>
  <r>
    <n v="774"/>
    <x v="0"/>
    <x v="1"/>
    <x v="0"/>
    <s v="Sim Run 14"/>
    <x v="2"/>
    <n v="251708.65839808417"/>
    <n v="7320.8454076297685"/>
    <n v="205280.57767319836"/>
    <n v="286860.80763940036"/>
    <n v="233428.4745603773"/>
    <n v="239310.43595036451"/>
    <n v="242245.63200905488"/>
    <x v="772"/>
    <n v="260647.08722271415"/>
    <n v="263314.37859385653"/>
    <n v="268479.84582561493"/>
    <n v="274879.83235579019"/>
    <x v="772"/>
    <n v="40767.525706018518"/>
    <n v="40767.525775462964"/>
    <n v="6.9444446125999093E-5"/>
    <n v="16666.666263093561"/>
  </r>
  <r>
    <n v="775"/>
    <x v="0"/>
    <x v="1"/>
    <x v="0"/>
    <s v="Sim Run 15"/>
    <x v="2"/>
    <n v="251743.00192799466"/>
    <n v="7302.4336348011702"/>
    <n v="214297.59221007113"/>
    <n v="286548.2778981083"/>
    <n v="233530.73288407226"/>
    <n v="239294.91781372824"/>
    <n v="242227.29296824746"/>
    <x v="773"/>
    <n v="260602.17796239338"/>
    <n v="263213.64926863328"/>
    <n v="268391.57578576234"/>
    <n v="274874.9676807542"/>
    <x v="773"/>
    <n v="40767.525891203702"/>
    <n v="40767.525972222225"/>
    <n v="8.101852290565148E-5"/>
    <n v="14285.713512146393"/>
  </r>
  <r>
    <n v="776"/>
    <x v="0"/>
    <x v="1"/>
    <x v="0"/>
    <s v="Sim Run 16"/>
    <x v="2"/>
    <n v="251705.11900487507"/>
    <n v="7291.8881033047664"/>
    <n v="209465.96145715762"/>
    <n v="285867.33528767992"/>
    <n v="233563.80998047945"/>
    <n v="239351.06868839523"/>
    <n v="242273.99647523879"/>
    <x v="774"/>
    <n v="260626.16951095109"/>
    <n v="263251.42584672914"/>
    <n v="268440.98862153792"/>
    <n v="274852.6234001402"/>
    <x v="774"/>
    <n v="40767.526087962964"/>
    <n v="40767.52616898148"/>
    <n v="8.1018515629693866E-5"/>
    <n v="14285.714795090733"/>
  </r>
  <r>
    <n v="777"/>
    <x v="0"/>
    <x v="1"/>
    <x v="0"/>
    <s v="Sim Run 17"/>
    <x v="2"/>
    <n v="251752.17800444577"/>
    <n v="7307.4520695814308"/>
    <n v="216305.40484161949"/>
    <n v="289915.47806955175"/>
    <n v="233457.00353741879"/>
    <n v="239409.80209794122"/>
    <n v="242291.85714658175"/>
    <x v="775"/>
    <n v="260650.30232066434"/>
    <n v="263303.54576286604"/>
    <n v="268584.1303882724"/>
    <n v="275356.92336403939"/>
    <x v="775"/>
    <n v="40767.526284722226"/>
    <n v="40767.526354166665"/>
    <n v="6.9444438850041479E-5"/>
    <n v="16666.668009323486"/>
  </r>
  <r>
    <n v="778"/>
    <x v="0"/>
    <x v="1"/>
    <x v="0"/>
    <s v="Sim Run 18"/>
    <x v="2"/>
    <n v="251718.01902414465"/>
    <n v="7327.7185668442917"/>
    <n v="214564.48684796775"/>
    <n v="290795.14682476793"/>
    <n v="233341.6050357731"/>
    <n v="239236.56424129356"/>
    <n v="242213.92192413652"/>
    <x v="776"/>
    <n v="260646.65797175717"/>
    <n v="263251.42698310397"/>
    <n v="268404.57213767339"/>
    <n v="274955.90319722699"/>
    <x v="776"/>
    <n v="40767.52648148148"/>
    <n v="40767.526550925926"/>
    <n v="6.9444446125999093E-5"/>
    <n v="16666.666263093561"/>
  </r>
  <r>
    <n v="779"/>
    <x v="0"/>
    <x v="1"/>
    <x v="0"/>
    <s v="Sim Run 19"/>
    <x v="2"/>
    <n v="251724.58240734576"/>
    <n v="7317.7833467257333"/>
    <n v="215716.73146756995"/>
    <n v="284594.61556479364"/>
    <n v="233447.53452319012"/>
    <n v="239295.19693664965"/>
    <n v="242245.40799813168"/>
    <x v="777"/>
    <n v="260664.71860498609"/>
    <n v="263309.87555766909"/>
    <n v="268607.77186797868"/>
    <n v="275002.83695662941"/>
    <x v="777"/>
    <n v="40767.526666666665"/>
    <n v="40767.526736111111"/>
    <n v="6.9444446125999093E-5"/>
    <n v="16666.666263093561"/>
  </r>
  <r>
    <n v="780"/>
    <x v="0"/>
    <x v="1"/>
    <x v="0"/>
    <s v="Sim Run 20"/>
    <x v="2"/>
    <n v="251726.32356446469"/>
    <n v="7332.9928810210422"/>
    <n v="210587.43300931505"/>
    <n v="286908.22237768257"/>
    <n v="233212.30437593444"/>
    <n v="239232.60255475799"/>
    <n v="242238.05586747284"/>
    <x v="778"/>
    <n v="260668.25243131164"/>
    <n v="263273.79861759138"/>
    <n v="268394.81337766437"/>
    <n v="274887.81061452179"/>
    <x v="778"/>
    <n v="40767.52685185185"/>
    <n v="40767.526932870373"/>
    <n v="8.101852290565148E-5"/>
    <n v="14285.713512146393"/>
  </r>
  <r>
    <n v="781"/>
    <x v="0"/>
    <x v="1"/>
    <x v="1"/>
    <s v="Sim Run 1"/>
    <x v="0"/>
    <n v="252002.89674368047"/>
    <n v="9540.4280891630879"/>
    <n v="209567.30780620911"/>
    <n v="292687.43015507754"/>
    <n v="226964.3640910924"/>
    <n v="235620.50042486819"/>
    <n v="239699.26017786193"/>
    <x v="779"/>
    <n v="263402.85956171586"/>
    <n v="266708.56752010935"/>
    <n v="273358.44210141822"/>
    <n v="281666.81754041254"/>
    <x v="779"/>
    <n v="40767.533321759256"/>
    <n v="40767.533356481479"/>
    <n v="3.4722223062999547E-5"/>
    <n v="3333.3332526187123"/>
  </r>
  <r>
    <n v="782"/>
    <x v="0"/>
    <x v="1"/>
    <x v="1"/>
    <s v="Sim Run 2"/>
    <x v="0"/>
    <n v="251869.16119838168"/>
    <n v="9642.3234434676833"/>
    <n v="202848.91127093459"/>
    <n v="287593.10492857167"/>
    <n v="226297.37657888411"/>
    <n v="234832.8984029507"/>
    <n v="239268.81651644307"/>
    <x v="780"/>
    <n v="263227.21710140468"/>
    <n v="266632.57855322119"/>
    <n v="272954.25520824658"/>
    <n v="281703.99850609101"/>
    <x v="780"/>
    <n v="40767.533518518518"/>
    <n v="40767.533553240741"/>
    <n v="3.4722223062999547E-5"/>
    <n v="3333.3332526187123"/>
  </r>
  <r>
    <n v="783"/>
    <x v="0"/>
    <x v="1"/>
    <x v="1"/>
    <s v="Sim Run 3"/>
    <x v="0"/>
    <n v="251864.77135105524"/>
    <n v="9559.8430286872772"/>
    <n v="202846.0820464514"/>
    <n v="291490.90495441429"/>
    <n v="227121.94868192062"/>
    <n v="235516.69338816078"/>
    <n v="239392.10508664051"/>
    <x v="781"/>
    <n v="263307.42636228824"/>
    <n v="266586.78649657388"/>
    <n v="273123.17051779968"/>
    <n v="281123.97333052848"/>
    <x v="781"/>
    <n v="40767.533703703702"/>
    <n v="40767.533738425926"/>
    <n v="3.4722223062999547E-5"/>
    <n v="3333.3332526187123"/>
  </r>
  <r>
    <n v="784"/>
    <x v="0"/>
    <x v="1"/>
    <x v="1"/>
    <s v="Sim Run 4"/>
    <x v="0"/>
    <n v="251973.40996683075"/>
    <n v="9577.5969345757694"/>
    <n v="210680.88846625728"/>
    <n v="286067.95543859986"/>
    <n v="226636.11805946578"/>
    <n v="235229.36793642628"/>
    <n v="239494.90934951673"/>
    <x v="782"/>
    <n v="263425.57836496114"/>
    <n v="266715.58101355849"/>
    <n v="272761.41914434131"/>
    <n v="282348.57960951846"/>
    <x v="782"/>
    <n v="40767.533888888887"/>
    <n v="40767.53392361111"/>
    <n v="3.4722223062999547E-5"/>
    <n v="3333.3332526187123"/>
  </r>
  <r>
    <n v="785"/>
    <x v="0"/>
    <x v="1"/>
    <x v="1"/>
    <s v="Sim Run 5"/>
    <x v="0"/>
    <n v="251801.95571698854"/>
    <n v="9601.8352435480556"/>
    <n v="199198.79839051166"/>
    <n v="295977.33065985667"/>
    <n v="226589.88508082629"/>
    <n v="235121.86075757185"/>
    <n v="239354.21228677843"/>
    <x v="783"/>
    <n v="263228.0843753551"/>
    <n v="266572.29606848431"/>
    <n v="272950.04455131758"/>
    <n v="281136.21558862069"/>
    <x v="783"/>
    <n v="40767.534074074072"/>
    <n v="40767.534108796295"/>
    <n v="3.4722223062999547E-5"/>
    <n v="3333.3332526187123"/>
  </r>
  <r>
    <n v="786"/>
    <x v="0"/>
    <x v="1"/>
    <x v="1"/>
    <s v="Sim Run 6"/>
    <x v="0"/>
    <n v="251917.58916655529"/>
    <n v="9625.5216418847449"/>
    <n v="206559.76201480537"/>
    <n v="295814.16546538455"/>
    <n v="227289.60960314708"/>
    <n v="235550.27117304769"/>
    <n v="239364.73747640694"/>
    <x v="784"/>
    <n v="263565.45523160626"/>
    <n v="267200.7071539546"/>
    <n v="274121.65913126187"/>
    <n v="283390.8050778695"/>
    <x v="784"/>
    <n v="40767.534259259257"/>
    <n v="40767.53429398148"/>
    <n v="3.4722223062999547E-5"/>
    <n v="3333.3332526187123"/>
  </r>
  <r>
    <n v="787"/>
    <x v="0"/>
    <x v="1"/>
    <x v="1"/>
    <s v="Sim Run 7"/>
    <x v="0"/>
    <n v="251849.09100126999"/>
    <n v="9578.9245855475347"/>
    <n v="203613.0036618833"/>
    <n v="286834.6219948603"/>
    <n v="227217.05546564696"/>
    <n v="235360.25610997391"/>
    <n v="239380.67111659519"/>
    <x v="785"/>
    <n v="263308.99422232946"/>
    <n v="266593.53394364548"/>
    <n v="273686.32847372064"/>
    <n v="282243.92487655976"/>
    <x v="785"/>
    <n v="40767.534456018519"/>
    <n v="40767.534490740742"/>
    <n v="3.4722223062999547E-5"/>
    <n v="3333.3332526187123"/>
  </r>
  <r>
    <n v="788"/>
    <x v="0"/>
    <x v="1"/>
    <x v="1"/>
    <s v="Sim Run 8"/>
    <x v="0"/>
    <n v="252152.73915485825"/>
    <n v="9638.5568180828886"/>
    <n v="198712.42315199386"/>
    <n v="290105.63834984036"/>
    <n v="227436.24741299445"/>
    <n v="235416.6687937052"/>
    <n v="239597.94790610368"/>
    <x v="786"/>
    <n v="263626.94984388276"/>
    <n v="266902.93427593797"/>
    <n v="273826.40456588269"/>
    <n v="282257.72175817518"/>
    <x v="786"/>
    <n v="40767.534641203703"/>
    <n v="40767.534675925926"/>
    <n v="3.4722223062999547E-5"/>
    <n v="3333.3332526187123"/>
  </r>
  <r>
    <n v="789"/>
    <x v="0"/>
    <x v="1"/>
    <x v="1"/>
    <s v="Sim Run 9"/>
    <x v="0"/>
    <n v="251873.90007859102"/>
    <n v="9638.1854653800601"/>
    <n v="208140.48243968812"/>
    <n v="298990.1200272459"/>
    <n v="226985.65277900238"/>
    <n v="235438.06666339107"/>
    <n v="239577.35792520634"/>
    <x v="787"/>
    <n v="263649.70891956636"/>
    <n v="267253.39482270356"/>
    <n v="274227.56913073867"/>
    <n v="282769.07815907773"/>
    <x v="787"/>
    <n v="40767.534826388888"/>
    <n v="40767.534861111111"/>
    <n v="3.4722223062999547E-5"/>
    <n v="3333.3332526187123"/>
  </r>
  <r>
    <n v="790"/>
    <x v="0"/>
    <x v="1"/>
    <x v="1"/>
    <s v="Sim Run 10"/>
    <x v="0"/>
    <n v="251709.62526621867"/>
    <n v="9666.9645281085996"/>
    <n v="201631.00885101382"/>
    <n v="288720.44152158964"/>
    <n v="226611.03259120323"/>
    <n v="235076.15759344283"/>
    <n v="238937.46786801645"/>
    <x v="788"/>
    <n v="263129.03372858273"/>
    <n v="266793.337239307"/>
    <n v="273899.08015349571"/>
    <n v="281438.96869077935"/>
    <x v="788"/>
    <n v="40767.535011574073"/>
    <n v="40767.535046296296"/>
    <n v="3.4722223062999547E-5"/>
    <n v="3333.3332526187123"/>
  </r>
  <r>
    <n v="791"/>
    <x v="0"/>
    <x v="1"/>
    <x v="1"/>
    <s v="Sim Run 11"/>
    <x v="0"/>
    <n v="251999.7271213264"/>
    <n v="9592.0850577636884"/>
    <n v="205371.44111232631"/>
    <n v="292188.17094223073"/>
    <n v="226700.748054714"/>
    <n v="235188.28794307631"/>
    <n v="239398.23061132382"/>
    <x v="789"/>
    <n v="263359.42557234282"/>
    <n v="266754.42472680699"/>
    <n v="273090.31378536328"/>
    <n v="281575.50416871073"/>
    <x v="789"/>
    <n v="40767.535208333335"/>
    <n v="40767.535243055558"/>
    <n v="3.4722223062999547E-5"/>
    <n v="3333.3332526187123"/>
  </r>
  <r>
    <n v="792"/>
    <x v="0"/>
    <x v="1"/>
    <x v="1"/>
    <s v="Sim Run 12"/>
    <x v="0"/>
    <n v="251896.34741839927"/>
    <n v="9752.8575498013379"/>
    <n v="203976.14904152945"/>
    <n v="295678.14937468694"/>
    <n v="226051.81350613752"/>
    <n v="235089.84394069426"/>
    <n v="239157.15087431172"/>
    <x v="790"/>
    <n v="263500.46428242692"/>
    <n v="266960.7674634271"/>
    <n v="273727.09704858856"/>
    <n v="282707.72299162921"/>
    <x v="790"/>
    <n v="40767.535393518519"/>
    <n v="40767.535428240742"/>
    <n v="3.4722223062999547E-5"/>
    <n v="3333.3332526187123"/>
  </r>
  <r>
    <n v="793"/>
    <x v="0"/>
    <x v="1"/>
    <x v="1"/>
    <s v="Sim Run 13"/>
    <x v="0"/>
    <n v="251981.32677511833"/>
    <n v="9669.2226894144605"/>
    <n v="205086.0760521632"/>
    <n v="288588.51598678296"/>
    <n v="227087.13543465867"/>
    <n v="235146.37205487283"/>
    <n v="239349.58838554341"/>
    <x v="791"/>
    <n v="263550.96940503881"/>
    <n v="266901.22058486583"/>
    <n v="273641.14770763129"/>
    <n v="282678.23186030035"/>
    <x v="791"/>
    <n v="40767.535578703704"/>
    <n v="40767.535613425927"/>
    <n v="3.4722223062999547E-5"/>
    <n v="3333.3332526187123"/>
  </r>
  <r>
    <n v="794"/>
    <x v="0"/>
    <x v="1"/>
    <x v="1"/>
    <s v="Sim Run 14"/>
    <x v="0"/>
    <n v="251807.77978736616"/>
    <n v="9558.3857941058068"/>
    <n v="195639.22193538889"/>
    <n v="294391.18908465718"/>
    <n v="227725.65143545889"/>
    <n v="235584.15991678881"/>
    <n v="239368.17187273229"/>
    <x v="792"/>
    <n v="263418.84819604363"/>
    <n v="267014.75475308934"/>
    <n v="273296.11850805354"/>
    <n v="283702.34862190083"/>
    <x v="792"/>
    <n v="40767.535775462966"/>
    <n v="40767.535798611112"/>
    <n v="2.314814628334716E-5"/>
    <n v="5000.0004027970463"/>
  </r>
  <r>
    <n v="795"/>
    <x v="0"/>
    <x v="1"/>
    <x v="1"/>
    <s v="Sim Run 15"/>
    <x v="0"/>
    <n v="251879.76966696422"/>
    <n v="9618.0392520110709"/>
    <n v="209750.1245597747"/>
    <n v="288030.98760371085"/>
    <n v="226876.02785680737"/>
    <n v="235074.87572525523"/>
    <n v="239291.51887408647"/>
    <x v="793"/>
    <n v="263317.16697236529"/>
    <n v="266590.15628659003"/>
    <n v="272935.52922034863"/>
    <n v="283539.54675579868"/>
    <x v="793"/>
    <n v="40767.535949074074"/>
    <n v="40767.535983796297"/>
    <n v="3.4722223062999547E-5"/>
    <n v="3333.3332526187123"/>
  </r>
  <r>
    <n v="796"/>
    <x v="0"/>
    <x v="1"/>
    <x v="1"/>
    <s v="Sim Run 16"/>
    <x v="0"/>
    <n v="251723.38040266838"/>
    <n v="9592.6885215678503"/>
    <n v="204239.20907731829"/>
    <n v="295728.79544798506"/>
    <n v="227136.02632025458"/>
    <n v="235178.22581259467"/>
    <n v="239265.9252376025"/>
    <x v="794"/>
    <n v="263119.05077454197"/>
    <n v="266268.49675169919"/>
    <n v="273223.26415924868"/>
    <n v="281329.50938541617"/>
    <x v="794"/>
    <n v="40767.536145833335"/>
    <n v="40767.536180555559"/>
    <n v="3.4722223062999547E-5"/>
    <n v="3333.3332526187123"/>
  </r>
  <r>
    <n v="797"/>
    <x v="0"/>
    <x v="1"/>
    <x v="1"/>
    <s v="Sim Run 17"/>
    <x v="0"/>
    <n v="251893.82598521694"/>
    <n v="9593.9024735984476"/>
    <n v="206021.66619298182"/>
    <n v="300039.48011996062"/>
    <n v="227014.74026736745"/>
    <n v="235282.24242627178"/>
    <n v="239392.1638210151"/>
    <x v="795"/>
    <n v="263382.47076499381"/>
    <n v="266765.94383311423"/>
    <n v="273763.85383789631"/>
    <n v="281887.05168165819"/>
    <x v="795"/>
    <n v="40767.53633101852"/>
    <n v="40767.536365740743"/>
    <n v="3.4722223062999547E-5"/>
    <n v="3333.3332526187123"/>
  </r>
  <r>
    <n v="798"/>
    <x v="0"/>
    <x v="1"/>
    <x v="1"/>
    <s v="Sim Run 18"/>
    <x v="0"/>
    <n v="251912.42895498947"/>
    <n v="9686.0399435893942"/>
    <n v="189700.97498857774"/>
    <n v="296636.25292981154"/>
    <n v="226939.81529938633"/>
    <n v="235339.6781543442"/>
    <n v="239239.01084410245"/>
    <x v="796"/>
    <n v="263337.03618014988"/>
    <n v="266635.0792723975"/>
    <n v="273682.78086037684"/>
    <n v="281748.48220459936"/>
    <x v="796"/>
    <n v="40767.536516203705"/>
    <n v="40767.536550925928"/>
    <n v="3.4722223062999547E-5"/>
    <n v="3333.3332526187123"/>
  </r>
  <r>
    <n v="799"/>
    <x v="0"/>
    <x v="1"/>
    <x v="1"/>
    <s v="Sim Run 19"/>
    <x v="0"/>
    <n v="251997.72213680274"/>
    <n v="9506.9427107803094"/>
    <n v="209239.95440374341"/>
    <n v="287167.24384298082"/>
    <n v="227428.59357591253"/>
    <n v="235524.60571342133"/>
    <n v="239641.22570794652"/>
    <x v="797"/>
    <n v="263347.7164109681"/>
    <n v="266699.84739328385"/>
    <n v="274453.44344054098"/>
    <n v="282460.39184649271"/>
    <x v="797"/>
    <n v="40767.53670138889"/>
    <n v="40767.536736111113"/>
    <n v="3.4722223062999547E-5"/>
    <n v="3333.3332526187123"/>
  </r>
  <r>
    <n v="800"/>
    <x v="0"/>
    <x v="1"/>
    <x v="1"/>
    <s v="Sim Run 20"/>
    <x v="0"/>
    <n v="251516.11914943406"/>
    <n v="9641.9065908146986"/>
    <n v="201859.23562002601"/>
    <n v="302721.12206832087"/>
    <n v="227062.96931425054"/>
    <n v="235110.64762598902"/>
    <n v="238980.60964364657"/>
    <x v="798"/>
    <n v="263134.40575476055"/>
    <n v="266567.72607084626"/>
    <n v="273403.68319320329"/>
    <n v="282418.92065840517"/>
    <x v="798"/>
    <n v="40767.536898148152"/>
    <n v="40767.536932870367"/>
    <n v="3.4722215787041932E-5"/>
    <n v="3333.3339511107556"/>
  </r>
  <r>
    <n v="801"/>
    <x v="0"/>
    <x v="1"/>
    <x v="1"/>
    <s v="Sim Run 1"/>
    <x v="1"/>
    <n v="251910.69257641584"/>
    <n v="9564.3885642235218"/>
    <n v="203225.96499841183"/>
    <n v="297532.34879606834"/>
    <n v="226980.39892498523"/>
    <n v="235461.49287367598"/>
    <n v="239358.71407211688"/>
    <x v="799"/>
    <n v="263330.07784429233"/>
    <n v="266645.44911659701"/>
    <n v="273197.94902967056"/>
    <n v="282268.57967892091"/>
    <x v="799"/>
    <n v="40767.533368055556"/>
    <n v="40767.533425925925"/>
    <n v="5.7870369346346706E-5"/>
    <n v="10000.000176951293"/>
  </r>
  <r>
    <n v="802"/>
    <x v="0"/>
    <x v="1"/>
    <x v="1"/>
    <s v="Sim Run 2"/>
    <x v="1"/>
    <n v="251859.94946735742"/>
    <n v="9580.0846813154822"/>
    <n v="204665.49943692153"/>
    <n v="295296.56998698798"/>
    <n v="227008.83793473215"/>
    <n v="235222.15276626515"/>
    <n v="239266.26712088098"/>
    <x v="800"/>
    <n v="263256.38458316372"/>
    <n v="266665.72719189222"/>
    <n v="273674.55580132402"/>
    <n v="282113.83456913708"/>
    <x v="800"/>
    <n v="40767.533564814818"/>
    <n v="40767.53361111111"/>
    <n v="4.6296292566694319E-5"/>
    <n v="12500.001006992616"/>
  </r>
  <r>
    <n v="803"/>
    <x v="0"/>
    <x v="1"/>
    <x v="1"/>
    <s v="Sim Run 3"/>
    <x v="1"/>
    <n v="251904.4487394708"/>
    <n v="9555.6150132228686"/>
    <n v="202601.49378586045"/>
    <n v="294712.63481952756"/>
    <n v="227357.61615680231"/>
    <n v="235579.95217695172"/>
    <n v="239510.00294866977"/>
    <x v="801"/>
    <n v="263410.68816846324"/>
    <n v="266771.85096905823"/>
    <n v="273712.10953368468"/>
    <n v="282387.44927518663"/>
    <x v="801"/>
    <n v="40767.533750000002"/>
    <n v="40767.533796296295"/>
    <n v="4.6296292566694319E-5"/>
    <n v="12500.001006992616"/>
  </r>
  <r>
    <n v="804"/>
    <x v="0"/>
    <x v="1"/>
    <x v="1"/>
    <s v="Sim Run 4"/>
    <x v="1"/>
    <n v="251887.13885211869"/>
    <n v="9574.1759201427776"/>
    <n v="198221.48916708503"/>
    <n v="293481.25813678413"/>
    <n v="227277.76616672159"/>
    <n v="235417.87705099848"/>
    <n v="239337.58664493728"/>
    <x v="802"/>
    <n v="263384.16955283401"/>
    <n v="266773.85703214537"/>
    <n v="273833.72288453695"/>
    <n v="281554.75805684872"/>
    <x v="802"/>
    <n v="40767.533935185187"/>
    <n v="40767.53398148148"/>
    <n v="4.6296292566694319E-5"/>
    <n v="12500.001006992616"/>
  </r>
  <r>
    <n v="805"/>
    <x v="0"/>
    <x v="1"/>
    <x v="1"/>
    <s v="Sim Run 5"/>
    <x v="1"/>
    <n v="251813.06804033264"/>
    <n v="9580.009250318044"/>
    <n v="188394.83400575019"/>
    <n v="300394.21798637684"/>
    <n v="227297.2743838754"/>
    <n v="235336.46988449726"/>
    <n v="239320.51029702814"/>
    <x v="803"/>
    <n v="263265.92169023782"/>
    <n v="266604.50466874818"/>
    <n v="273482.95363797247"/>
    <n v="282886.60179397545"/>
    <x v="803"/>
    <n v="40767.534120370372"/>
    <n v="40767.534166666665"/>
    <n v="4.6296292566694319E-5"/>
    <n v="12500.001006992616"/>
  </r>
  <r>
    <n v="806"/>
    <x v="0"/>
    <x v="1"/>
    <x v="1"/>
    <s v="Sim Run 6"/>
    <x v="1"/>
    <n v="251947.34959861528"/>
    <n v="9596.6533163236454"/>
    <n v="201384.65680638255"/>
    <n v="298977.81572795601"/>
    <n v="226831.10095912791"/>
    <n v="235473.383474042"/>
    <n v="239483.58815707202"/>
    <x v="804"/>
    <n v="263473.48217337427"/>
    <n v="266770.42110484949"/>
    <n v="273628.32720903255"/>
    <n v="282221.52270093228"/>
    <x v="804"/>
    <n v="40767.534305555557"/>
    <n v="40767.534351851849"/>
    <n v="4.6296292566694319E-5"/>
    <n v="12500.001006992616"/>
  </r>
  <r>
    <n v="807"/>
    <x v="0"/>
    <x v="1"/>
    <x v="1"/>
    <s v="Sim Run 7"/>
    <x v="1"/>
    <n v="251855.50233329699"/>
    <n v="9585.3613079027746"/>
    <n v="201837.34065964498"/>
    <n v="303968.35320454731"/>
    <n v="227175.89816953373"/>
    <n v="235519.20113784369"/>
    <n v="239497.89995826426"/>
    <x v="805"/>
    <n v="263337.9337919965"/>
    <n v="266819.89541865827"/>
    <n v="273822.34423767705"/>
    <n v="283136.62908247003"/>
    <x v="805"/>
    <n v="40767.534490740742"/>
    <n v="40767.534548611111"/>
    <n v="5.7870369346346706E-5"/>
    <n v="10000.000176951293"/>
  </r>
  <r>
    <n v="808"/>
    <x v="0"/>
    <x v="1"/>
    <x v="1"/>
    <s v="Sim Run 8"/>
    <x v="1"/>
    <n v="251875.89228370175"/>
    <n v="9602.2339151200595"/>
    <n v="193344.82389032014"/>
    <n v="304263.41690351639"/>
    <n v="226852.86254694758"/>
    <n v="235121.52370715127"/>
    <n v="239283.53467525193"/>
    <x v="806"/>
    <n v="263240.94648241939"/>
    <n v="266611.45582832373"/>
    <n v="273499.26696152752"/>
    <n v="282082.20739728428"/>
    <x v="806"/>
    <n v="40767.534687500003"/>
    <n v="40767.534733796296"/>
    <n v="4.6296292566694319E-5"/>
    <n v="12500.001006992616"/>
  </r>
  <r>
    <n v="809"/>
    <x v="0"/>
    <x v="1"/>
    <x v="1"/>
    <s v="Sim Run 9"/>
    <x v="1"/>
    <n v="251927.23598276841"/>
    <n v="9657.5467243583826"/>
    <n v="199343.55862345546"/>
    <n v="291523.05101996037"/>
    <n v="226992.26944319331"/>
    <n v="235098.94967509489"/>
    <n v="239363.28728440736"/>
    <x v="807"/>
    <n v="263317.75952660275"/>
    <n v="266721.47360291588"/>
    <n v="273828.36950255116"/>
    <n v="283570.51994828816"/>
    <x v="807"/>
    <n v="40767.534872685188"/>
    <n v="40767.534918981481"/>
    <n v="4.6296292566694319E-5"/>
    <n v="12500.001006992616"/>
  </r>
  <r>
    <n v="810"/>
    <x v="0"/>
    <x v="1"/>
    <x v="1"/>
    <s v="Sim Run 10"/>
    <x v="1"/>
    <n v="251880.350915925"/>
    <n v="9597.8127478358529"/>
    <n v="198989.17145713296"/>
    <n v="295658.98513442901"/>
    <n v="227152.16829158555"/>
    <n v="235508.5603958478"/>
    <n v="239445.72182919079"/>
    <x v="808"/>
    <n v="263415.52900667832"/>
    <n v="266783.08699842542"/>
    <n v="273615.0501178322"/>
    <n v="281847.93773126893"/>
    <x v="808"/>
    <n v="40767.535057870373"/>
    <n v="40767.535115740742"/>
    <n v="5.7870369346346706E-5"/>
    <n v="10000.000176951293"/>
  </r>
  <r>
    <n v="811"/>
    <x v="0"/>
    <x v="1"/>
    <x v="1"/>
    <s v="Sim Run 11"/>
    <x v="1"/>
    <n v="251816.85098941973"/>
    <n v="9566.8517074434822"/>
    <n v="197640.89454951417"/>
    <n v="301981.59188399417"/>
    <n v="226982.22998752363"/>
    <n v="235303.13782962182"/>
    <n v="239336.84271324883"/>
    <x v="809"/>
    <n v="263224.2409849448"/>
    <n v="266654.59591734508"/>
    <n v="273231.59834832855"/>
    <n v="282892.06806291931"/>
    <x v="809"/>
    <n v="40767.535254629627"/>
    <n v="40767.535300925927"/>
    <n v="4.6296299842651933E-5"/>
    <n v="12499.999042484051"/>
  </r>
  <r>
    <n v="812"/>
    <x v="0"/>
    <x v="1"/>
    <x v="1"/>
    <s v="Sim Run 12"/>
    <x v="1"/>
    <n v="251814.96945419128"/>
    <n v="9632.5628271899805"/>
    <n v="201538.14125388168"/>
    <n v="298044.10908494564"/>
    <n v="226837.68803945006"/>
    <n v="235227.9377623809"/>
    <n v="239222.52868601264"/>
    <x v="810"/>
    <n v="263343.41289567074"/>
    <n v="266720.3902893546"/>
    <n v="273610.00160659285"/>
    <n v="282854.03139182628"/>
    <x v="810"/>
    <n v="40767.535439814812"/>
    <n v="40767.535486111112"/>
    <n v="4.6296299842651933E-5"/>
    <n v="12499.999042484051"/>
  </r>
  <r>
    <n v="813"/>
    <x v="0"/>
    <x v="1"/>
    <x v="1"/>
    <s v="Sim Run 13"/>
    <x v="1"/>
    <n v="251820.68848299462"/>
    <n v="9630.5994108785089"/>
    <n v="201590.44068405672"/>
    <n v="296018.85836788721"/>
    <n v="227077.63803850106"/>
    <n v="235103.64528950627"/>
    <n v="239239.95854628849"/>
    <x v="811"/>
    <n v="263321.60169504851"/>
    <n v="266705.49917890795"/>
    <n v="273686.45196437376"/>
    <n v="282010.06589365611"/>
    <x v="811"/>
    <n v="40767.535624999997"/>
    <n v="40767.535682870373"/>
    <n v="5.787037662230432E-5"/>
    <n v="9999.9989196659299"/>
  </r>
  <r>
    <n v="814"/>
    <x v="0"/>
    <x v="1"/>
    <x v="1"/>
    <s v="Sim Run 14"/>
    <x v="1"/>
    <n v="251906.91304448698"/>
    <n v="9612.7576366478315"/>
    <n v="202863.93473246356"/>
    <n v="294385.66874728503"/>
    <n v="226978.61168347314"/>
    <n v="235302.97433517408"/>
    <n v="239385.82455612873"/>
    <x v="812"/>
    <n v="263404.19200043159"/>
    <n v="266770.68451504339"/>
    <n v="273953.06378642155"/>
    <n v="282454.26264042448"/>
    <x v="812"/>
    <n v="40767.535810185182"/>
    <n v="40767.535868055558"/>
    <n v="5.787037662230432E-5"/>
    <n v="9999.9989196659299"/>
  </r>
  <r>
    <n v="815"/>
    <x v="0"/>
    <x v="1"/>
    <x v="1"/>
    <s v="Sim Run 15"/>
    <x v="1"/>
    <n v="251896.25158137194"/>
    <n v="9628.0399578646502"/>
    <n v="187953.22546240338"/>
    <n v="299040.16329994757"/>
    <n v="226823.29677127535"/>
    <n v="235250.87483582334"/>
    <n v="239374.8262878432"/>
    <x v="813"/>
    <n v="263231.08160931407"/>
    <n v="266665.31996578921"/>
    <n v="273923.66369586205"/>
    <n v="282868.6432311383"/>
    <x v="813"/>
    <n v="40767.535995370374"/>
    <n v="40767.536041666666"/>
    <n v="4.6296292566694319E-5"/>
    <n v="12500.001006992616"/>
  </r>
  <r>
    <n v="816"/>
    <x v="0"/>
    <x v="1"/>
    <x v="1"/>
    <s v="Sim Run 16"/>
    <x v="1"/>
    <n v="251868.05508999986"/>
    <n v="9628.4939994638025"/>
    <n v="203230.63542958381"/>
    <n v="293145.00642672117"/>
    <n v="227058.65910533033"/>
    <n v="235137.00376397997"/>
    <n v="239287.84657132361"/>
    <x v="814"/>
    <n v="263335.58146315097"/>
    <n v="266752.89248122968"/>
    <n v="273494.63092866651"/>
    <n v="281070.56024953967"/>
    <x v="814"/>
    <n v="40767.536192129628"/>
    <n v="40767.536238425928"/>
    <n v="4.6296299842651933E-5"/>
    <n v="12499.999042484051"/>
  </r>
  <r>
    <n v="817"/>
    <x v="0"/>
    <x v="1"/>
    <x v="1"/>
    <s v="Sim Run 17"/>
    <x v="1"/>
    <n v="251717.26289943961"/>
    <n v="9620.8904397932947"/>
    <n v="198027.78708570349"/>
    <n v="295168.12104518129"/>
    <n v="227225.68100966394"/>
    <n v="235195.65288659712"/>
    <n v="239234.49080677435"/>
    <x v="815"/>
    <n v="263297.62532695208"/>
    <n v="266682.08705949935"/>
    <n v="273834.4241913216"/>
    <n v="283201.05835320405"/>
    <x v="815"/>
    <n v="40767.536377314813"/>
    <n v="40767.536423611113"/>
    <n v="4.6296299842651933E-5"/>
    <n v="12499.999042484051"/>
  </r>
  <r>
    <n v="818"/>
    <x v="0"/>
    <x v="1"/>
    <x v="1"/>
    <s v="Sim Run 18"/>
    <x v="1"/>
    <n v="251883.38776467161"/>
    <n v="9588.2358265376351"/>
    <n v="198517.24919313067"/>
    <n v="298777.49598166888"/>
    <n v="227262.19020428252"/>
    <n v="235325.07849863372"/>
    <n v="239365.49087873098"/>
    <x v="816"/>
    <n v="263343.86452631885"/>
    <n v="266693.04980923131"/>
    <n v="273536.51990808645"/>
    <n v="281731.3229249696"/>
    <x v="816"/>
    <n v="40767.536562499998"/>
    <n v="40767.536620370367"/>
    <n v="5.7870369346346706E-5"/>
    <n v="10000.000176951293"/>
  </r>
  <r>
    <n v="819"/>
    <x v="0"/>
    <x v="1"/>
    <x v="1"/>
    <s v="Sim Run 19"/>
    <x v="1"/>
    <n v="251834.35622924863"/>
    <n v="9609.4466269833028"/>
    <n v="198855.10302554737"/>
    <n v="291260.71481629752"/>
    <n v="227150.05864611841"/>
    <n v="235330.72208851442"/>
    <n v="239310.40877920765"/>
    <x v="817"/>
    <n v="263371.842312672"/>
    <n v="266666.46247592662"/>
    <n v="273563.50250584516"/>
    <n v="282351.85452843126"/>
    <x v="817"/>
    <n v="40767.536747685182"/>
    <n v="40767.536793981482"/>
    <n v="4.6296299842651933E-5"/>
    <n v="12499.999042484051"/>
  </r>
  <r>
    <n v="820"/>
    <x v="0"/>
    <x v="1"/>
    <x v="1"/>
    <s v="Sim Run 20"/>
    <x v="1"/>
    <n v="251868.11228273821"/>
    <n v="9574.1788064976026"/>
    <n v="192643.48533273127"/>
    <n v="305822.15980223857"/>
    <n v="227207.09694089065"/>
    <n v="235464.07144500763"/>
    <n v="239409.18437655937"/>
    <x v="818"/>
    <n v="263318.04008683137"/>
    <n v="266651.19303374545"/>
    <n v="273620.37952667382"/>
    <n v="281705.10206293355"/>
    <x v="818"/>
    <n v="40767.536944444444"/>
    <n v="40767.536990740744"/>
    <n v="4.6296299842651933E-5"/>
    <n v="12499.999042484051"/>
  </r>
  <r>
    <n v="821"/>
    <x v="0"/>
    <x v="1"/>
    <x v="1"/>
    <s v="Sim Run 1"/>
    <x v="2"/>
    <n v="251798.58405738606"/>
    <n v="9625.0760240388809"/>
    <n v="196721.96379916434"/>
    <n v="303069.92166664003"/>
    <n v="227070.97873259179"/>
    <n v="235263.57610990843"/>
    <n v="239292.23229294812"/>
    <x v="819"/>
    <n v="263377.31417901546"/>
    <n v="266719.78525830456"/>
    <n v="273589.39325924206"/>
    <n v="282116.06081630074"/>
    <x v="819"/>
    <n v="40767.533425925925"/>
    <n v="40767.533506944441"/>
    <n v="8.1018515629693866E-5"/>
    <n v="14285.714795090733"/>
  </r>
  <r>
    <n v="822"/>
    <x v="0"/>
    <x v="1"/>
    <x v="1"/>
    <s v="Sim Run 2"/>
    <x v="2"/>
    <n v="251887.3107857625"/>
    <n v="9564.6336249799442"/>
    <n v="201340.91225949611"/>
    <n v="301466.87678538781"/>
    <n v="227107.46480916199"/>
    <n v="235398.95881028599"/>
    <n v="239382.39612808957"/>
    <x v="820"/>
    <n v="263241.93168990442"/>
    <n v="266631.17988258059"/>
    <n v="273466.58910061361"/>
    <n v="282176.27725114912"/>
    <x v="820"/>
    <n v="40767.533622685187"/>
    <n v="40767.533692129633"/>
    <n v="6.9444446125999093E-5"/>
    <n v="16666.666263093561"/>
  </r>
  <r>
    <n v="823"/>
    <x v="0"/>
    <x v="1"/>
    <x v="1"/>
    <s v="Sim Run 3"/>
    <x v="2"/>
    <n v="251905.59658840438"/>
    <n v="9609.6355714182755"/>
    <n v="191896.76595638099"/>
    <n v="296149.79041974759"/>
    <n v="227007.37110714664"/>
    <n v="235315.09485345439"/>
    <n v="239356.21313782036"/>
    <x v="821"/>
    <n v="263403.26063618914"/>
    <n v="266837.91895718232"/>
    <n v="273534.09970450116"/>
    <n v="282696.22848994442"/>
    <x v="821"/>
    <n v="40767.533807870372"/>
    <n v="40767.533888888887"/>
    <n v="8.1018515629693866E-5"/>
    <n v="14285.714795090733"/>
  </r>
  <r>
    <n v="824"/>
    <x v="0"/>
    <x v="1"/>
    <x v="1"/>
    <s v="Sim Run 4"/>
    <x v="2"/>
    <n v="251869.04767836191"/>
    <n v="9561.2850848474209"/>
    <n v="201195.47180325864"/>
    <n v="297205.01376891666"/>
    <n v="227188.01396311494"/>
    <n v="235487.88235834296"/>
    <n v="239415.2307802533"/>
    <x v="822"/>
    <n v="263296.46118764102"/>
    <n v="266711.5533317565"/>
    <n v="273634.20526390441"/>
    <n v="282544.2084379376"/>
    <x v="822"/>
    <n v="40767.533993055556"/>
    <n v="40767.534062500003"/>
    <n v="6.9444446125999093E-5"/>
    <n v="16666.666263093561"/>
  </r>
  <r>
    <n v="825"/>
    <x v="0"/>
    <x v="1"/>
    <x v="1"/>
    <s v="Sim Run 5"/>
    <x v="2"/>
    <n v="251836.52947226836"/>
    <n v="9607.9661859327061"/>
    <n v="192065.17904961656"/>
    <n v="299219.84751657234"/>
    <n v="227042.87415318534"/>
    <n v="235227.11324096876"/>
    <n v="239299.63716811035"/>
    <x v="823"/>
    <n v="263298.16374605207"/>
    <n v="266612.00268333103"/>
    <n v="273668.06036962173"/>
    <n v="282502.49393660529"/>
    <x v="823"/>
    <n v="40767.534178240741"/>
    <n v="40767.534259259257"/>
    <n v="8.1018515629693866E-5"/>
    <n v="14285.714795090733"/>
  </r>
  <r>
    <n v="826"/>
    <x v="0"/>
    <x v="1"/>
    <x v="1"/>
    <s v="Sim Run 6"/>
    <x v="2"/>
    <n v="251891.13768751617"/>
    <n v="9532.146406525826"/>
    <n v="185936.20913492222"/>
    <n v="295819.15652336157"/>
    <n v="227307.78080354616"/>
    <n v="235426.70701420045"/>
    <n v="239411.59192412268"/>
    <x v="824"/>
    <n v="263319.28562632564"/>
    <n v="266639.80838779488"/>
    <n v="273535.05121809972"/>
    <n v="281773.81438894162"/>
    <x v="824"/>
    <n v="40767.534363425926"/>
    <n v="40767.534444444442"/>
    <n v="8.1018515629693866E-5"/>
    <n v="14285.714795090733"/>
  </r>
  <r>
    <n v="827"/>
    <x v="0"/>
    <x v="1"/>
    <x v="1"/>
    <s v="Sim Run 7"/>
    <x v="2"/>
    <n v="251834.06782336679"/>
    <n v="9583.3016732102587"/>
    <n v="192496.76963608299"/>
    <n v="293697.57764923497"/>
    <n v="227169.77786709036"/>
    <n v="235369.62277942974"/>
    <n v="239355.67994318329"/>
    <x v="825"/>
    <n v="263373.95419170958"/>
    <n v="266673.63537885156"/>
    <n v="273447.71752046008"/>
    <n v="282030.69503690756"/>
    <x v="825"/>
    <n v="40767.534560185188"/>
    <n v="40767.534629629627"/>
    <n v="6.9444438850041479E-5"/>
    <n v="16666.668009323486"/>
  </r>
  <r>
    <n v="828"/>
    <x v="0"/>
    <x v="1"/>
    <x v="1"/>
    <s v="Sim Run 8"/>
    <x v="2"/>
    <n v="251891.86697149853"/>
    <n v="9635.3628152783949"/>
    <n v="198518.77387692008"/>
    <n v="301084.20609519311"/>
    <n v="226987.79893723692"/>
    <n v="235223.96238895017"/>
    <n v="239335.81204883588"/>
    <x v="826"/>
    <n v="263344.13754812011"/>
    <n v="266737.08473503368"/>
    <n v="273730.43481298815"/>
    <n v="282272.12286588986"/>
    <x v="826"/>
    <n v="40767.534745370373"/>
    <n v="40767.534826388888"/>
    <n v="8.1018515629693866E-5"/>
    <n v="14285.714795090733"/>
  </r>
  <r>
    <n v="829"/>
    <x v="0"/>
    <x v="1"/>
    <x v="1"/>
    <s v="Sim Run 9"/>
    <x v="2"/>
    <n v="251914.26930008363"/>
    <n v="9610.6441251559681"/>
    <n v="189753.63234410845"/>
    <n v="302505.17326281988"/>
    <n v="227231.29085124683"/>
    <n v="235319.51105992042"/>
    <n v="239366.20733057801"/>
    <x v="827"/>
    <n v="263371.89620618068"/>
    <n v="266755.19530971377"/>
    <n v="273595.11135767552"/>
    <n v="281902.85078153497"/>
    <x v="827"/>
    <n v="40767.534930555557"/>
    <n v="40767.535011574073"/>
    <n v="8.1018515629693866E-5"/>
    <n v="14285.714795090733"/>
  </r>
  <r>
    <n v="830"/>
    <x v="0"/>
    <x v="1"/>
    <x v="1"/>
    <s v="Sim Run 10"/>
    <x v="2"/>
    <n v="251832.34025183876"/>
    <n v="9584.7945538437725"/>
    <n v="196995.17358028158"/>
    <n v="304242.17623239662"/>
    <n v="227129.18006695271"/>
    <n v="235373.93960450197"/>
    <n v="239377.74803947558"/>
    <x v="828"/>
    <n v="263275.82810433838"/>
    <n v="266680.16204841383"/>
    <n v="273533.3162803934"/>
    <n v="282220.93374909711"/>
    <x v="828"/>
    <n v="40767.535127314812"/>
    <n v="40767.535196759258"/>
    <n v="6.9444446125999093E-5"/>
    <n v="16666.666263093561"/>
  </r>
  <r>
    <n v="831"/>
    <x v="0"/>
    <x v="1"/>
    <x v="1"/>
    <s v="Sim Run 11"/>
    <x v="2"/>
    <n v="251829.30629117147"/>
    <n v="9615.1903347307398"/>
    <n v="194086.00250095024"/>
    <n v="301740.16625144548"/>
    <n v="227121.28491381751"/>
    <n v="235268.18934093689"/>
    <n v="239378.64505500268"/>
    <x v="829"/>
    <n v="263349.93063365453"/>
    <n v="266688.11687190679"/>
    <n v="273615.11120560003"/>
    <n v="282618.68309656577"/>
    <x v="829"/>
    <n v="40767.535312499997"/>
    <n v="40767.535381944443"/>
    <n v="6.9444446125999093E-5"/>
    <n v="16666.666263093561"/>
  </r>
  <r>
    <n v="832"/>
    <x v="0"/>
    <x v="1"/>
    <x v="1"/>
    <s v="Sim Run 12"/>
    <x v="2"/>
    <n v="251872.25829167612"/>
    <n v="9613.1530714063483"/>
    <n v="185340.26866424058"/>
    <n v="295847.84023161756"/>
    <n v="226997.67546881118"/>
    <n v="235412.47246315665"/>
    <n v="239390.364378859"/>
    <x v="830"/>
    <n v="263361.54795193125"/>
    <n v="266771.57045099506"/>
    <n v="273590.06302059331"/>
    <n v="282208.91888711118"/>
    <x v="830"/>
    <n v="40767.535497685189"/>
    <n v="40767.535578703704"/>
    <n v="8.1018515629693866E-5"/>
    <n v="14285.714795090733"/>
  </r>
  <r>
    <n v="833"/>
    <x v="0"/>
    <x v="1"/>
    <x v="1"/>
    <s v="Sim Run 13"/>
    <x v="2"/>
    <n v="251793.74558341573"/>
    <n v="9596.5368265204688"/>
    <n v="192015.69718173757"/>
    <n v="307440.86494757753"/>
    <n v="227043.19648982069"/>
    <n v="235237.82677797697"/>
    <n v="239311.21343516069"/>
    <x v="831"/>
    <n v="263238.19412465813"/>
    <n v="266678.34444930532"/>
    <n v="273657.66348873277"/>
    <n v="282326.1854644423"/>
    <x v="831"/>
    <n v="40767.535682870373"/>
    <n v="40767.535763888889"/>
    <n v="8.1018515629693866E-5"/>
    <n v="14285.714795090733"/>
  </r>
  <r>
    <n v="834"/>
    <x v="0"/>
    <x v="1"/>
    <x v="1"/>
    <s v="Sim Run 14"/>
    <x v="2"/>
    <n v="251866.09903475916"/>
    <n v="9568.7613350451702"/>
    <n v="198383.75239156981"/>
    <n v="303206.31932288455"/>
    <n v="227227.48251298055"/>
    <n v="235411.4432050309"/>
    <n v="239332.24142799445"/>
    <x v="832"/>
    <n v="263261.05740920099"/>
    <n v="266676.92925104313"/>
    <n v="273505.08776856103"/>
    <n v="282147.41232349403"/>
    <x v="832"/>
    <n v="40767.535868055558"/>
    <n v="40767.535949074074"/>
    <n v="8.1018515629693866E-5"/>
    <n v="14285.714795090733"/>
  </r>
  <r>
    <n v="835"/>
    <x v="0"/>
    <x v="1"/>
    <x v="1"/>
    <s v="Sim Run 15"/>
    <x v="2"/>
    <n v="251792.47557168151"/>
    <n v="9616.1467046776434"/>
    <n v="198508.79219578992"/>
    <n v="303793.68223682238"/>
    <n v="227222.19414789212"/>
    <n v="235356.54371887696"/>
    <n v="239225.34916554624"/>
    <x v="833"/>
    <n v="263384.25519369973"/>
    <n v="266780.19960844435"/>
    <n v="273612.73432299611"/>
    <n v="282378.01707767294"/>
    <x v="833"/>
    <n v="40767.536053240743"/>
    <n v="40767.536134259259"/>
    <n v="8.1018515629693866E-5"/>
    <n v="14285.714795090733"/>
  </r>
  <r>
    <n v="836"/>
    <x v="0"/>
    <x v="1"/>
    <x v="1"/>
    <s v="Sim Run 16"/>
    <x v="2"/>
    <n v="251880.71919444989"/>
    <n v="9611.1070174793786"/>
    <n v="202229.87689220018"/>
    <n v="297359.24264632462"/>
    <n v="227074.90687323798"/>
    <n v="235375.0920206728"/>
    <n v="239382.10005256411"/>
    <x v="834"/>
    <n v="263345.41731994913"/>
    <n v="266844.46307038446"/>
    <n v="273597.38413149299"/>
    <n v="282949.90024044941"/>
    <x v="834"/>
    <n v="40767.536249999997"/>
    <n v="40767.53633101852"/>
    <n v="8.101852290565148E-5"/>
    <n v="14285.713512146393"/>
  </r>
  <r>
    <n v="837"/>
    <x v="0"/>
    <x v="1"/>
    <x v="1"/>
    <s v="Sim Run 17"/>
    <x v="2"/>
    <n v="251919.74663041552"/>
    <n v="9604.7850826842368"/>
    <n v="191099.40938166837"/>
    <n v="298135.60504551063"/>
    <n v="227237.28776188835"/>
    <n v="235342.98663205715"/>
    <n v="239287.31101340699"/>
    <x v="835"/>
    <n v="263329.37442585564"/>
    <n v="266650.11705224944"/>
    <n v="273584.90083613683"/>
    <n v="282808.02415577543"/>
    <x v="835"/>
    <n v="40767.536435185182"/>
    <n v="40767.536516203705"/>
    <n v="8.101852290565148E-5"/>
    <n v="14285.713512146393"/>
  </r>
  <r>
    <n v="838"/>
    <x v="0"/>
    <x v="1"/>
    <x v="1"/>
    <s v="Sim Run 18"/>
    <x v="2"/>
    <n v="251902.62664800277"/>
    <n v="9603.7821051098581"/>
    <n v="196494.56485064147"/>
    <n v="308717.04438614345"/>
    <n v="227035.06952902395"/>
    <n v="235347.04625656124"/>
    <n v="239401.75758197394"/>
    <x v="836"/>
    <n v="263330.19322579441"/>
    <n v="266738.24471420719"/>
    <n v="273686.59474868269"/>
    <n v="282142.66538417042"/>
    <x v="836"/>
    <n v="40767.536620370367"/>
    <n v="40767.53670138889"/>
    <n v="8.101852290565148E-5"/>
    <n v="14285.713512146393"/>
  </r>
  <r>
    <n v="839"/>
    <x v="0"/>
    <x v="1"/>
    <x v="1"/>
    <s v="Sim Run 19"/>
    <x v="2"/>
    <n v="251785.76139927586"/>
    <n v="9610.4538302210403"/>
    <n v="191810.97947728971"/>
    <n v="298309.01391358697"/>
    <n v="227075.7266893684"/>
    <n v="235337.04008036104"/>
    <n v="239278.57289690003"/>
    <x v="837"/>
    <n v="263266.16186046257"/>
    <n v="266632.77424586494"/>
    <n v="273584.72747693449"/>
    <n v="282173.67591154238"/>
    <x v="837"/>
    <n v="40767.536805555559"/>
    <n v="40767.536886574075"/>
    <n v="8.1018515629693866E-5"/>
    <n v="14285.714795090733"/>
  </r>
  <r>
    <n v="840"/>
    <x v="0"/>
    <x v="1"/>
    <x v="1"/>
    <s v="Sim Run 20"/>
    <x v="2"/>
    <n v="251863.42587392108"/>
    <n v="9595.1600716223347"/>
    <n v="194618.48044842388"/>
    <n v="308187.93912126368"/>
    <n v="227213.05324443418"/>
    <n v="235335.83181753478"/>
    <n v="239264.06231927421"/>
    <x v="838"/>
    <n v="263329.84140531387"/>
    <n v="266664.28432613687"/>
    <n v="273498.55402332509"/>
    <n v="281925.50843798928"/>
    <x v="838"/>
    <n v="40767.537002314813"/>
    <n v="40767.53707175926"/>
    <n v="6.9444446125999093E-5"/>
    <n v="16666.666263093561"/>
  </r>
  <r>
    <n v="841"/>
    <x v="3"/>
    <x v="1"/>
    <x v="1"/>
    <s v="Sim Run 1"/>
    <x v="0"/>
    <n v="251131.67375251994"/>
    <n v="9650.7161649058889"/>
    <n v="196529.83738547421"/>
    <n v="284517.80210744723"/>
    <n v="224107.78010315273"/>
    <n v="233978.41666792124"/>
    <n v="238713.26232411197"/>
    <x v="839"/>
    <n v="262447.20610759396"/>
    <n v="265519.91755498014"/>
    <n v="271270.74715617113"/>
    <n v="277859.69228991499"/>
    <x v="839"/>
    <n v="40783.728796296295"/>
    <n v="40783.728796296295"/>
    <n v="5.0000000000000004E-6"/>
    <n v="23148.148148148146"/>
  </r>
  <r>
    <n v="842"/>
    <x v="3"/>
    <x v="1"/>
    <x v="1"/>
    <s v="Sim Run 2"/>
    <x v="0"/>
    <n v="251057.65313329216"/>
    <n v="9700.2532586713769"/>
    <n v="186364.40912401228"/>
    <n v="283622.30338687025"/>
    <n v="224099.30871880651"/>
    <n v="233814.19758934187"/>
    <n v="238394.37914965439"/>
    <x v="840"/>
    <n v="262639.68249794689"/>
    <n v="265397.02657459496"/>
    <n v="270796.35116256331"/>
    <n v="277072.96288885083"/>
    <x v="840"/>
    <n v="40783.728819444441"/>
    <n v="40783.728819444441"/>
    <n v="5.0000000000000004E-6"/>
    <n v="23148.148148148146"/>
  </r>
  <r>
    <n v="843"/>
    <x v="3"/>
    <x v="1"/>
    <x v="1"/>
    <s v="Sim Run 3"/>
    <x v="0"/>
    <n v="251020.62977925953"/>
    <n v="9698.8711796561001"/>
    <n v="198175.29879489378"/>
    <n v="288399.41850764229"/>
    <n v="223695.79095542175"/>
    <n v="233977.37019504842"/>
    <n v="238411.46156590828"/>
    <x v="841"/>
    <n v="262435.23998834187"/>
    <n v="265260.95813500654"/>
    <n v="271117.39904997032"/>
    <n v="277592.21422960341"/>
    <x v="841"/>
    <n v="40783.728842592594"/>
    <n v="40783.728854166664"/>
    <n v="1.1574069503694773E-5"/>
    <n v="10000.003948809275"/>
  </r>
  <r>
    <n v="844"/>
    <x v="3"/>
    <x v="1"/>
    <x v="1"/>
    <s v="Sim Run 4"/>
    <x v="0"/>
    <n v="251193.09136691116"/>
    <n v="9703.9869384615758"/>
    <n v="192621.04021162502"/>
    <n v="282678.35549536388"/>
    <n v="224175.31124383098"/>
    <n v="234238.71250496802"/>
    <n v="238753.32953229389"/>
    <x v="842"/>
    <n v="262600.99418373447"/>
    <n v="265611.62827551726"/>
    <n v="271337.19322643313"/>
    <n v="277402.95081347955"/>
    <x v="842"/>
    <n v="40783.728877314818"/>
    <n v="40783.728888888887"/>
    <n v="1.1574069503694773E-5"/>
    <n v="10000.003948809275"/>
  </r>
  <r>
    <n v="845"/>
    <x v="3"/>
    <x v="1"/>
    <x v="1"/>
    <s v="Sim Run 5"/>
    <x v="0"/>
    <n v="250977.26970448031"/>
    <n v="9806.2793737178526"/>
    <n v="195486.76910736453"/>
    <n v="284877.09508075571"/>
    <n v="223593.73688438017"/>
    <n v="233640.94727221501"/>
    <n v="238341.26874905531"/>
    <x v="843"/>
    <n v="262571.87436701759"/>
    <n v="265466.30234682653"/>
    <n v="270957.11468533834"/>
    <n v="277301.0812566104"/>
    <x v="843"/>
    <n v="40783.72892361111"/>
    <n v="40783.728946759256"/>
    <n v="2.314814628334716E-5"/>
    <n v="5000.0004027970463"/>
  </r>
  <r>
    <n v="846"/>
    <x v="3"/>
    <x v="1"/>
    <x v="1"/>
    <s v="Sim Run 6"/>
    <x v="0"/>
    <n v="251040.70262215409"/>
    <n v="9770.539766344431"/>
    <n v="192383.49000413535"/>
    <n v="284307.07153602783"/>
    <n v="223027.62394772485"/>
    <n v="233986.39707708382"/>
    <n v="238533.23708865207"/>
    <x v="844"/>
    <n v="262561.81171248178"/>
    <n v="265427.9426286121"/>
    <n v="270644.04341217177"/>
    <n v="276961.30328097695"/>
    <x v="844"/>
    <n v="40783.73332175926"/>
    <n v="40783.73332175926"/>
    <n v="5.0000000000000004E-6"/>
    <n v="23148.148148148146"/>
  </r>
  <r>
    <n v="847"/>
    <x v="3"/>
    <x v="1"/>
    <x v="1"/>
    <s v="Sim Run 7"/>
    <x v="0"/>
    <n v="251114.63514814721"/>
    <n v="9651.0295323964438"/>
    <n v="191387.04223023594"/>
    <n v="288182.22570196964"/>
    <n v="224183.47108705618"/>
    <n v="234048.24652015543"/>
    <n v="238734.85620233539"/>
    <x v="845"/>
    <n v="262517.60171315068"/>
    <n v="265446.51814558008"/>
    <n v="270569.15258973237"/>
    <n v="277174.29663387913"/>
    <x v="845"/>
    <n v="40783.733344907407"/>
    <n v="40783.733356481483"/>
    <n v="1.1574076779652387E-5"/>
    <n v="9999.9976623808834"/>
  </r>
  <r>
    <n v="848"/>
    <x v="3"/>
    <x v="1"/>
    <x v="1"/>
    <s v="Sim Run 8"/>
    <x v="0"/>
    <n v="250869.85203432516"/>
    <n v="9800.5453969471982"/>
    <n v="194997.45049629925"/>
    <n v="294600.30772212829"/>
    <n v="223557.13031431264"/>
    <n v="233615.14088179634"/>
    <n v="238275.9151670819"/>
    <x v="846"/>
    <n v="262475.09942617797"/>
    <n v="265263.7025972121"/>
    <n v="270881.27593308943"/>
    <n v="277208.80210733763"/>
    <x v="846"/>
    <n v="40783.733437499999"/>
    <n v="40783.733541666668"/>
    <n v="1.0416666918899864E-4"/>
    <n v="1111.1110842062374"/>
  </r>
  <r>
    <n v="849"/>
    <x v="3"/>
    <x v="1"/>
    <x v="1"/>
    <s v="Sim Run 9"/>
    <x v="0"/>
    <n v="251083.10553659478"/>
    <n v="9671.8805864686074"/>
    <n v="198572.92662278924"/>
    <n v="287662.53173668555"/>
    <n v="223987.15665542093"/>
    <n v="234111.65316169325"/>
    <n v="238681.54350167688"/>
    <x v="847"/>
    <n v="262509.29611304816"/>
    <n v="265353.57202297042"/>
    <n v="270883.50184612081"/>
    <n v="276821.50779992272"/>
    <x v="847"/>
    <n v="40783.733564814815"/>
    <n v="40783.733576388891"/>
    <n v="1.1574076779652387E-5"/>
    <n v="9999.9976623808834"/>
  </r>
  <r>
    <n v="850"/>
    <x v="3"/>
    <x v="1"/>
    <x v="1"/>
    <s v="Sim Run 10"/>
    <x v="0"/>
    <n v="250878.35762793542"/>
    <n v="9771.3400068057363"/>
    <n v="196008.19515298685"/>
    <n v="294857.40121813904"/>
    <n v="223450.3501844049"/>
    <n v="233863.01212292022"/>
    <n v="238363.28948984353"/>
    <x v="848"/>
    <n v="262373.13538388174"/>
    <n v="265152.18427691504"/>
    <n v="271345.02029729413"/>
    <n v="277157.84906816302"/>
    <x v="848"/>
    <n v="40783.733611111114"/>
    <n v="40783.733622685184"/>
    <n v="1.1574069503694773E-5"/>
    <n v="10000.003948809275"/>
  </r>
  <r>
    <n v="851"/>
    <x v="3"/>
    <x v="1"/>
    <x v="1"/>
    <s v="Sim Run 11"/>
    <x v="0"/>
    <n v="251109.54338226328"/>
    <n v="9730.7112130613896"/>
    <n v="192071.6912929212"/>
    <n v="284322.96110029845"/>
    <n v="223709.7333388399"/>
    <n v="233779.97666541545"/>
    <n v="238492.87367856113"/>
    <x v="849"/>
    <n v="262571.45394170389"/>
    <n v="265440.80153533019"/>
    <n v="270514.36820728838"/>
    <n v="277942.8169267106"/>
    <x v="849"/>
    <n v="40783.733657407407"/>
    <n v="40783.733668981484"/>
    <n v="1.1574076779652387E-5"/>
    <n v="9999.9976623808834"/>
  </r>
  <r>
    <n v="852"/>
    <x v="3"/>
    <x v="1"/>
    <x v="1"/>
    <s v="Sim Run 12"/>
    <x v="0"/>
    <n v="251178.15873166366"/>
    <n v="9643.355470873481"/>
    <n v="193916.2343046868"/>
    <n v="283605.51788797765"/>
    <n v="223815.06675564087"/>
    <n v="234269.60825767092"/>
    <n v="238729.26265499069"/>
    <x v="850"/>
    <n v="262695.97599622788"/>
    <n v="265454.03498823079"/>
    <n v="271094.020488279"/>
    <n v="276640.18846064655"/>
    <x v="850"/>
    <n v="40783.733715277776"/>
    <n v="40783.733726851853"/>
    <n v="1.1574076779652387E-5"/>
    <n v="9999.9976623808834"/>
  </r>
  <r>
    <n v="853"/>
    <x v="3"/>
    <x v="1"/>
    <x v="1"/>
    <s v="Sim Run 13"/>
    <x v="0"/>
    <n v="251051.7165343223"/>
    <n v="9699.3584570989369"/>
    <n v="194229.85477619208"/>
    <n v="283199.15010204085"/>
    <n v="224583.96990447093"/>
    <n v="233896.29891258763"/>
    <n v="238378.51793146986"/>
    <x v="851"/>
    <n v="262690.44471094594"/>
    <n v="265360.48715673364"/>
    <n v="270892.50626751233"/>
    <n v="275615.68770447909"/>
    <x v="851"/>
    <n v="40783.733749999999"/>
    <n v="40783.733761574076"/>
    <n v="1.1574076779652387E-5"/>
    <n v="9999.9976623808834"/>
  </r>
  <r>
    <n v="854"/>
    <x v="3"/>
    <x v="1"/>
    <x v="1"/>
    <s v="Sim Run 14"/>
    <x v="0"/>
    <n v="251033.2219501175"/>
    <n v="9703.7788634478475"/>
    <n v="201466.59369946996"/>
    <n v="282087.97383249644"/>
    <n v="223885.79501309444"/>
    <n v="233976.08168215974"/>
    <n v="238542.31086925641"/>
    <x v="852"/>
    <n v="262653.55679402093"/>
    <n v="265390.29630216723"/>
    <n v="270808.11683876941"/>
    <n v="275902.70248911006"/>
    <x v="852"/>
    <n v="40783.733773148146"/>
    <n v="40783.733784722222"/>
    <n v="1.1574076779652387E-5"/>
    <n v="9999.9976623808834"/>
  </r>
  <r>
    <n v="855"/>
    <x v="3"/>
    <x v="1"/>
    <x v="1"/>
    <s v="Sim Run 15"/>
    <x v="0"/>
    <n v="251224.94932249642"/>
    <n v="9526.3318696403985"/>
    <n v="200049.8594448512"/>
    <n v="283010.42556518008"/>
    <n v="225116.60793641431"/>
    <n v="234594.01724394067"/>
    <n v="238876.91138473872"/>
    <x v="853"/>
    <n v="262703.82359975285"/>
    <n v="265395.98255250865"/>
    <n v="270802.70320965839"/>
    <n v="276429.45305724221"/>
    <x v="853"/>
    <n v="40783.733807870369"/>
    <n v="40783.733807870369"/>
    <n v="5.0000000000000004E-6"/>
    <n v="23148.148148148146"/>
  </r>
  <r>
    <n v="856"/>
    <x v="3"/>
    <x v="1"/>
    <x v="1"/>
    <s v="Sim Run 16"/>
    <x v="0"/>
    <n v="251199.63132444545"/>
    <n v="9639.5375414808532"/>
    <n v="193429.44403381823"/>
    <n v="284975.30848901038"/>
    <n v="224409.56386146578"/>
    <n v="234026.48634153389"/>
    <n v="238909.93149757379"/>
    <x v="854"/>
    <n v="262611.62251955131"/>
    <n v="265593.43698946008"/>
    <n v="271228.22467257234"/>
    <n v="277032.43999122054"/>
    <x v="854"/>
    <n v="40783.733831018515"/>
    <n v="40783.733842592592"/>
    <n v="1.1574076779652387E-5"/>
    <n v="9999.9976623808834"/>
  </r>
  <r>
    <n v="857"/>
    <x v="3"/>
    <x v="1"/>
    <x v="1"/>
    <s v="Sim Run 17"/>
    <x v="0"/>
    <n v="251131.98968439054"/>
    <n v="9758.2568991520966"/>
    <n v="197897.54611278319"/>
    <n v="285566.16177577927"/>
    <n v="223872.47200695268"/>
    <n v="233983.4256251996"/>
    <n v="238639.16720613791"/>
    <x v="855"/>
    <n v="262680.58785012423"/>
    <n v="265579.11097573099"/>
    <n v="270976.47661635163"/>
    <n v="278645.87652799342"/>
    <x v="855"/>
    <n v="40783.733865740738"/>
    <n v="40783.733865740738"/>
    <n v="5.0000000000000004E-6"/>
    <n v="23148.148148148146"/>
  </r>
  <r>
    <n v="858"/>
    <x v="3"/>
    <x v="1"/>
    <x v="1"/>
    <s v="Sim Run 18"/>
    <x v="0"/>
    <n v="251134.31135534024"/>
    <n v="9688.4218565537321"/>
    <n v="197018.58388776745"/>
    <n v="290337.80116632709"/>
    <n v="224032.03987730303"/>
    <n v="234132.1770320613"/>
    <n v="238752.70692339967"/>
    <x v="856"/>
    <n v="262656.55599119072"/>
    <n v="265485.85863934451"/>
    <n v="270853.21380567749"/>
    <n v="279062.57768646412"/>
    <x v="856"/>
    <n v="40783.733900462961"/>
    <n v="40783.733912037038"/>
    <n v="1.1574076779652387E-5"/>
    <n v="9999.9976623808834"/>
  </r>
  <r>
    <n v="859"/>
    <x v="3"/>
    <x v="1"/>
    <x v="1"/>
    <s v="Sim Run 19"/>
    <x v="0"/>
    <n v="250957.81968280641"/>
    <n v="9834.6272418324716"/>
    <n v="188783.8690833275"/>
    <n v="288096.60787959048"/>
    <n v="223058.5869632808"/>
    <n v="233417.88556216061"/>
    <n v="238365.49051617371"/>
    <x v="857"/>
    <n v="262545.45441404008"/>
    <n v="265448.50373853534"/>
    <n v="270436.32367429632"/>
    <n v="278385.93002048478"/>
    <x v="857"/>
    <n v="40783.733935185184"/>
    <n v="40783.733946759261"/>
    <n v="1.1574076779652387E-5"/>
    <n v="9999.9976623808834"/>
  </r>
  <r>
    <n v="860"/>
    <x v="3"/>
    <x v="1"/>
    <x v="1"/>
    <s v="Sim Run 20"/>
    <x v="0"/>
    <n v="250997.38056910672"/>
    <n v="9654.6029698099919"/>
    <n v="197089.90868657691"/>
    <n v="289229.46977867757"/>
    <n v="224075.74076214575"/>
    <n v="234098.63136489116"/>
    <n v="238551.33628634494"/>
    <x v="858"/>
    <n v="262361.17659338802"/>
    <n v="265121.3112415892"/>
    <n v="270885.5371916091"/>
    <n v="277291.85059889732"/>
    <x v="858"/>
    <n v="40783.733969907407"/>
    <n v="40783.733969907407"/>
    <n v="5.0000000000000004E-6"/>
    <n v="23148.148148148146"/>
  </r>
  <r>
    <n v="861"/>
    <x v="3"/>
    <x v="1"/>
    <x v="1"/>
    <s v="Sim Run 1"/>
    <x v="1"/>
    <n v="251144.54037747532"/>
    <n v="9648.8547099617317"/>
    <n v="193722.80449914519"/>
    <n v="284241.91672869789"/>
    <n v="224357.05822718484"/>
    <n v="234162.77607411565"/>
    <n v="238632.04258432283"/>
    <x v="859"/>
    <n v="262578.3810284494"/>
    <n v="265311.56500774599"/>
    <n v="270946.21807401959"/>
    <n v="277478.70651052782"/>
    <x v="859"/>
    <n v="40783.728796296295"/>
    <n v="40783.728807870371"/>
    <n v="1.1574076779652387E-5"/>
    <n v="5.0000000000000004E-6"/>
  </r>
  <r>
    <n v="862"/>
    <x v="3"/>
    <x v="1"/>
    <x v="1"/>
    <s v="Sim Run 2"/>
    <x v="1"/>
    <n v="251078.82879182204"/>
    <n v="9634.6299347866698"/>
    <n v="187459.49883323934"/>
    <n v="287126.24588269991"/>
    <n v="224822.58381298691"/>
    <n v="233987.12368668595"/>
    <n v="238603.73224399108"/>
    <x v="860"/>
    <n v="262382.6306497702"/>
    <n v="265291.7254768039"/>
    <n v="270983.10536158242"/>
    <n v="278909.05200208549"/>
    <x v="860"/>
    <n v="40783.728831018518"/>
    <n v="40783.728831018518"/>
    <n v="5.0000000000000004E-6"/>
    <n v="115740.74074074073"/>
  </r>
  <r>
    <n v="863"/>
    <x v="3"/>
    <x v="1"/>
    <x v="1"/>
    <s v="Sim Run 3"/>
    <x v="1"/>
    <n v="251147.07333126184"/>
    <n v="9635.6001582997324"/>
    <n v="203136.80617054415"/>
    <n v="287583.855102956"/>
    <n v="224549.39946433034"/>
    <n v="234156.17344483323"/>
    <n v="238699.28949807081"/>
    <x v="861"/>
    <n v="262600.82000061468"/>
    <n v="265379.03011873207"/>
    <n v="270874.28595202783"/>
    <n v="277396.49069661199"/>
    <x v="861"/>
    <n v="40783.728854166664"/>
    <n v="40783.728865740741"/>
    <n v="1.1574076779652387E-5"/>
    <n v="49999.988311904424"/>
  </r>
  <r>
    <n v="864"/>
    <x v="3"/>
    <x v="1"/>
    <x v="1"/>
    <s v="Sim Run 4"/>
    <x v="1"/>
    <n v="250988.51910978407"/>
    <n v="9694.9926773275565"/>
    <n v="200367.29767961995"/>
    <n v="287584.36494801927"/>
    <n v="223809.55819573678"/>
    <n v="233824.8164407876"/>
    <n v="238515.72060309022"/>
    <x v="862"/>
    <n v="262439.65694151266"/>
    <n v="265463.64676011214"/>
    <n v="270618.48435007589"/>
    <n v="277699.8640730505"/>
    <x v="862"/>
    <n v="40783.728900462964"/>
    <n v="40783.728900462964"/>
    <n v="5.0000000000000004E-6"/>
    <n v="115740.74074074073"/>
  </r>
  <r>
    <n v="865"/>
    <x v="3"/>
    <x v="1"/>
    <x v="1"/>
    <s v="Sim Run 5"/>
    <x v="1"/>
    <n v="250930.88077021629"/>
    <n v="9748.5674641349069"/>
    <n v="185752.50827219282"/>
    <n v="284270.16606498853"/>
    <n v="224245.2579195899"/>
    <n v="233751.86330487655"/>
    <n v="238205.73426951663"/>
    <x v="863"/>
    <n v="262595.03650238068"/>
    <n v="265358.8229456917"/>
    <n v="270958.28071634221"/>
    <n v="276855.08966762264"/>
    <x v="863"/>
    <n v="40783.728981481479"/>
    <n v="40783.729039351849"/>
    <n v="5.7870369346346706E-5"/>
    <n v="10000.000176951293"/>
  </r>
  <r>
    <n v="866"/>
    <x v="3"/>
    <x v="1"/>
    <x v="1"/>
    <s v="Sim Run 6"/>
    <x v="1"/>
    <n v="251056.14776889671"/>
    <n v="9617.8448205287787"/>
    <n v="191543.81087180649"/>
    <n v="285723.03055946017"/>
    <n v="224551.70489154244"/>
    <n v="234106.45808515479"/>
    <n v="238541.19158025697"/>
    <x v="864"/>
    <n v="262445.90728146047"/>
    <n v="265236.9269839417"/>
    <n v="271125.99063304113"/>
    <n v="279260.45202112733"/>
    <x v="864"/>
    <n v="40783.73333333333"/>
    <n v="40783.73333333333"/>
    <n v="5.0000000000000004E-6"/>
    <n v="115740.74074074073"/>
  </r>
  <r>
    <n v="867"/>
    <x v="3"/>
    <x v="1"/>
    <x v="1"/>
    <s v="Sim Run 7"/>
    <x v="1"/>
    <n v="250835.42417424454"/>
    <n v="9800.4202325426795"/>
    <n v="192455.34483339661"/>
    <n v="292781.09282132884"/>
    <n v="223381.52608039282"/>
    <n v="233468.26952524213"/>
    <n v="238016.95498141251"/>
    <x v="865"/>
    <n v="262340.83117818547"/>
    <n v="265012.78365645057"/>
    <n v="270630.65663558751"/>
    <n v="277933.53929411568"/>
    <x v="865"/>
    <n v="40783.73337962963"/>
    <n v="40783.73337962963"/>
    <n v="5.0000000000000004E-6"/>
    <n v="115740.74074074073"/>
  </r>
  <r>
    <n v="868"/>
    <x v="3"/>
    <x v="1"/>
    <x v="1"/>
    <s v="Sim Run 8"/>
    <x v="1"/>
    <n v="250936.5054535823"/>
    <n v="9712.7139129811658"/>
    <n v="199437.01506959452"/>
    <n v="285471.93551082537"/>
    <n v="223260.11911667811"/>
    <n v="233604.01923704834"/>
    <n v="238513.26057030878"/>
    <x v="866"/>
    <n v="262380.31447457604"/>
    <n v="265217.09712224768"/>
    <n v="270506.10489755933"/>
    <n v="277779.36301156337"/>
    <x v="866"/>
    <n v="40783.733553240738"/>
    <n v="40783.733553240738"/>
    <n v="5.0000000000000004E-6"/>
    <n v="115740.74074074073"/>
  </r>
  <r>
    <n v="869"/>
    <x v="3"/>
    <x v="1"/>
    <x v="1"/>
    <s v="Sim Run 9"/>
    <x v="1"/>
    <n v="251120.32526713828"/>
    <n v="9722.0493766538584"/>
    <n v="189231.91851375101"/>
    <n v="291072.09830793808"/>
    <n v="224620.24637560808"/>
    <n v="234024.72372731043"/>
    <n v="238643.79172845837"/>
    <x v="867"/>
    <n v="262599.08819300286"/>
    <n v="265601.35414889839"/>
    <n v="271009.82985718432"/>
    <n v="278340.6245786114"/>
    <x v="867"/>
    <n v="40783.733576388891"/>
    <n v="40783.733587962961"/>
    <n v="1.1574069503694773E-5"/>
    <n v="50000.019744046382"/>
  </r>
  <r>
    <n v="870"/>
    <x v="3"/>
    <x v="1"/>
    <x v="1"/>
    <s v="Sim Run 10"/>
    <x v="1"/>
    <n v="250890.43311446795"/>
    <n v="9712.360059867131"/>
    <n v="199704.21348912231"/>
    <n v="287408.33609099092"/>
    <n v="224121.91323372911"/>
    <n v="233584.47275707626"/>
    <n v="238339.58960901224"/>
    <x v="868"/>
    <n v="262334.53758675058"/>
    <n v="265291.84964904474"/>
    <n v="270577.21921011695"/>
    <n v="277146.65595261299"/>
    <x v="868"/>
    <n v="40783.733622685184"/>
    <n v="40783.733634259261"/>
    <n v="1.1574076779652387E-5"/>
    <n v="49999.988311904424"/>
  </r>
  <r>
    <n v="871"/>
    <x v="3"/>
    <x v="1"/>
    <x v="1"/>
    <s v="Sim Run 11"/>
    <x v="1"/>
    <n v="250921.99900738936"/>
    <n v="9634.8001439411473"/>
    <n v="197826.38449742904"/>
    <n v="284553.07415947609"/>
    <n v="224101.27034136053"/>
    <n v="233863.27101426429"/>
    <n v="238530.81488833655"/>
    <x v="869"/>
    <n v="262399.09546228038"/>
    <n v="265227.61382134561"/>
    <n v="270736.91553838004"/>
    <n v="277731.38797001867"/>
    <x v="869"/>
    <n v="40783.733668981484"/>
    <n v="40783.733680555553"/>
    <n v="1.1574069503694773E-5"/>
    <n v="50000.019744046382"/>
  </r>
  <r>
    <n v="872"/>
    <x v="3"/>
    <x v="1"/>
    <x v="1"/>
    <s v="Sim Run 12"/>
    <x v="1"/>
    <n v="251149.97717735849"/>
    <n v="9735.2334522883466"/>
    <n v="185886.64323551673"/>
    <n v="283422.30822296138"/>
    <n v="223709.20223691183"/>
    <n v="234042.3833441232"/>
    <n v="238542.77376005772"/>
    <x v="870"/>
    <n v="262645.20392775367"/>
    <n v="265619.12515326834"/>
    <n v="271130.32743359741"/>
    <n v="277470.7670452249"/>
    <x v="870"/>
    <n v="40783.733738425923"/>
    <n v="40783.733738425923"/>
    <n v="5.0000000000000004E-6"/>
    <n v="115740.74074074073"/>
  </r>
  <r>
    <n v="873"/>
    <x v="3"/>
    <x v="1"/>
    <x v="1"/>
    <s v="Sim Run 13"/>
    <x v="1"/>
    <n v="251070.38956248941"/>
    <n v="9682.2022127973378"/>
    <n v="195700.97997384446"/>
    <n v="284795.18472202029"/>
    <n v="224117.97526277046"/>
    <n v="234119.30639630373"/>
    <n v="238494.53793202763"/>
    <x v="871"/>
    <n v="262585.94050993095"/>
    <n v="265560.22577693162"/>
    <n v="270875.05261025036"/>
    <n v="278214.62297559663"/>
    <x v="871"/>
    <n v="40783.733761574076"/>
    <n v="40783.733761574076"/>
    <n v="5.0000000000000004E-6"/>
    <n v="115740.74074074073"/>
  </r>
  <r>
    <n v="874"/>
    <x v="3"/>
    <x v="1"/>
    <x v="1"/>
    <s v="Sim Run 14"/>
    <x v="1"/>
    <n v="250942.31968905978"/>
    <n v="9671.5817130782798"/>
    <n v="188696.2054758858"/>
    <n v="284944.94348387176"/>
    <n v="223914.82598940507"/>
    <n v="233698.59525100811"/>
    <n v="238547.7876113489"/>
    <x v="872"/>
    <n v="262219.20477814833"/>
    <n v="265150.28984036116"/>
    <n v="270918.91213969619"/>
    <n v="277905.58451898326"/>
    <x v="872"/>
    <n v="40783.733784722222"/>
    <n v="40783.733796296299"/>
    <n v="1.1574076779652387E-5"/>
    <n v="49999.988311904424"/>
  </r>
  <r>
    <n v="875"/>
    <x v="3"/>
    <x v="1"/>
    <x v="1"/>
    <s v="Sim Run 15"/>
    <x v="1"/>
    <n v="250915.91296775462"/>
    <n v="9686.5444249216125"/>
    <n v="196020.14417517584"/>
    <n v="282714.84901688481"/>
    <n v="223780.78909423007"/>
    <n v="233743.45916344246"/>
    <n v="238439.87221833755"/>
    <x v="873"/>
    <n v="262421.22348697571"/>
    <n v="265291.29203155055"/>
    <n v="270450.2628622317"/>
    <n v="277343.45218435652"/>
    <x v="873"/>
    <n v="40783.733807870369"/>
    <n v="40783.733819444446"/>
    <n v="1.1574076779652387E-5"/>
    <n v="49999.988311904424"/>
  </r>
  <r>
    <n v="876"/>
    <x v="3"/>
    <x v="1"/>
    <x v="1"/>
    <s v="Sim Run 16"/>
    <x v="1"/>
    <n v="251073.92070810776"/>
    <n v="9740.0999080518341"/>
    <n v="196624.37849239324"/>
    <n v="286755.28061526536"/>
    <n v="224215.40795297388"/>
    <n v="233804.37239952965"/>
    <n v="238314.2767783844"/>
    <x v="874"/>
    <n v="262583.75812234491"/>
    <n v="265408.19239109493"/>
    <n v="270797.26093497616"/>
    <n v="277254.55064251012"/>
    <x v="874"/>
    <n v="40783.733842592592"/>
    <n v="40783.733854166669"/>
    <n v="1.1574076779652387E-5"/>
    <n v="49999.988311904424"/>
  </r>
  <r>
    <n v="877"/>
    <x v="3"/>
    <x v="1"/>
    <x v="1"/>
    <s v="Sim Run 17"/>
    <x v="1"/>
    <n v="251063.07888447915"/>
    <n v="9710.6368392841396"/>
    <n v="199538.66970651105"/>
    <n v="298939.23993882054"/>
    <n v="223831.21689113264"/>
    <n v="233821.87361133797"/>
    <n v="238371.78292941497"/>
    <x v="875"/>
    <n v="262493.54152179841"/>
    <n v="265393.53682844853"/>
    <n v="270407.03804626066"/>
    <n v="276642.01732930326"/>
    <x v="875"/>
    <n v="40783.733877314815"/>
    <n v="40783.733877314815"/>
    <n v="5.0000000000000004E-6"/>
    <n v="115740.74074074073"/>
  </r>
  <r>
    <n v="878"/>
    <x v="3"/>
    <x v="1"/>
    <x v="1"/>
    <s v="Sim Run 18"/>
    <x v="1"/>
    <n v="251043.79183460394"/>
    <n v="9723.687776107352"/>
    <n v="172904.91358656745"/>
    <n v="286386.05929526029"/>
    <n v="223934.06771241478"/>
    <n v="233900.55829317414"/>
    <n v="238723.91214259737"/>
    <x v="876"/>
    <n v="262489.12863012304"/>
    <n v="265383.26595755148"/>
    <n v="271028.41851686203"/>
    <n v="278428.41808865487"/>
    <x v="876"/>
    <n v="40783.733912037038"/>
    <n v="40783.733923611115"/>
    <n v="1.1574076779652387E-5"/>
    <n v="49999.988311904424"/>
  </r>
  <r>
    <n v="879"/>
    <x v="3"/>
    <x v="1"/>
    <x v="1"/>
    <s v="Sim Run 19"/>
    <x v="1"/>
    <n v="251068.91802543079"/>
    <n v="9634.1778472478964"/>
    <n v="196185.21584414289"/>
    <n v="288369.29075457726"/>
    <n v="224038.417202043"/>
    <n v="233954.44609495922"/>
    <n v="238797.98085107846"/>
    <x v="877"/>
    <n v="262454.94418957742"/>
    <n v="265296.80800650612"/>
    <n v="270861.1495673458"/>
    <n v="277344.49772438535"/>
    <x v="877"/>
    <n v="40783.733946759261"/>
    <n v="40783.733958333331"/>
    <n v="1.1574069503694773E-5"/>
    <n v="50000.019744046382"/>
  </r>
  <r>
    <n v="880"/>
    <x v="3"/>
    <x v="1"/>
    <x v="1"/>
    <s v="Sim Run 20"/>
    <x v="1"/>
    <n v="250993.50375799314"/>
    <n v="9812.9894233574541"/>
    <n v="195992.70710589105"/>
    <n v="286350.05678821768"/>
    <n v="223940.14959328374"/>
    <n v="233801.36173118971"/>
    <n v="238229.86519158399"/>
    <x v="878"/>
    <n v="262572.14446432522"/>
    <n v="265455.18758437142"/>
    <n v="271087.31280700874"/>
    <n v="276861.68156458152"/>
    <x v="878"/>
    <n v="40783.733981481484"/>
    <n v="40783.733981481484"/>
    <n v="5.0000000000000004E-6"/>
    <n v="115740.74074074073"/>
  </r>
  <r>
    <n v="881"/>
    <x v="3"/>
    <x v="1"/>
    <x v="1"/>
    <s v="Sim Run 1"/>
    <x v="2"/>
    <n v="251146.92287949251"/>
    <n v="9679.6922382148514"/>
    <n v="192543.0316359998"/>
    <n v="291439.86223998747"/>
    <n v="224014.35674336032"/>
    <n v="233831.28075489894"/>
    <n v="238670.87894246948"/>
    <x v="879"/>
    <n v="262576.6367829183"/>
    <n v="265385.88539852423"/>
    <n v="271321.08699758345"/>
    <n v="277343.47559930757"/>
    <x v="879"/>
    <n v="40783.728807870371"/>
    <n v="40783.728807870371"/>
    <n v="5.0000000000000004E-6"/>
    <n v="231481.48148148146"/>
  </r>
  <r>
    <n v="882"/>
    <x v="3"/>
    <x v="1"/>
    <x v="1"/>
    <s v="Sim Run 2"/>
    <x v="2"/>
    <n v="251073.45454736732"/>
    <n v="9709.177929755353"/>
    <n v="200603.56811004912"/>
    <n v="285858.80738009146"/>
    <n v="223751.18551765801"/>
    <n v="233963.93680407834"/>
    <n v="238441.76585370797"/>
    <x v="880"/>
    <n v="262485.34234195156"/>
    <n v="265200.04759867792"/>
    <n v="271030.13877573115"/>
    <n v="277646.45156310854"/>
    <x v="880"/>
    <n v="40783.728831018518"/>
    <n v="40783.728842592594"/>
    <n v="1.1574076779652387E-5"/>
    <n v="99999.976623808849"/>
  </r>
  <r>
    <n v="883"/>
    <x v="3"/>
    <x v="1"/>
    <x v="1"/>
    <s v="Sim Run 3"/>
    <x v="2"/>
    <n v="251027.89459202538"/>
    <n v="9778.0151639590931"/>
    <n v="192435.25202114688"/>
    <n v="283570.50648075651"/>
    <n v="223016.79406431413"/>
    <n v="233914.55567352171"/>
    <n v="238373.80614492853"/>
    <x v="881"/>
    <n v="262508.05508506112"/>
    <n v="265328.23626891803"/>
    <n v="270421.42606558191"/>
    <n v="277049.61800432357"/>
    <x v="881"/>
    <n v="40783.728865740741"/>
    <n v="40783.728877314818"/>
    <n v="1.1574076779652387E-5"/>
    <n v="99999.976623808849"/>
  </r>
  <r>
    <n v="884"/>
    <x v="3"/>
    <x v="1"/>
    <x v="1"/>
    <s v="Sim Run 4"/>
    <x v="2"/>
    <n v="251154.77999141344"/>
    <n v="9564.4890255305254"/>
    <n v="201223.93142727515"/>
    <n v="280728.95932978648"/>
    <n v="224418.73285616713"/>
    <n v="234261.96081561138"/>
    <n v="238740.00232778105"/>
    <x v="882"/>
    <n v="262476.83464053948"/>
    <n v="265272.27363686287"/>
    <n v="270885.07968463842"/>
    <n v="276059.31490877853"/>
    <x v="882"/>
    <n v="40783.728912037041"/>
    <n v="40783.72892361111"/>
    <n v="1.1574069503694773E-5"/>
    <n v="100000.03948809276"/>
  </r>
  <r>
    <n v="885"/>
    <x v="3"/>
    <x v="1"/>
    <x v="1"/>
    <s v="Sim Run 5"/>
    <x v="2"/>
    <n v="251182.47752824641"/>
    <n v="9638.2364774458838"/>
    <n v="202347.66782803604"/>
    <n v="286433.4308343631"/>
    <n v="224352.34920316006"/>
    <n v="233965.09222815698"/>
    <n v="238745.49002745608"/>
    <x v="883"/>
    <n v="262693.87912642636"/>
    <n v="265376.71896634257"/>
    <n v="271151.07662208291"/>
    <n v="278250.56950844312"/>
    <x v="883"/>
    <n v="40783.730671296296"/>
    <n v="40783.73332175926"/>
    <n v="2.6504629640839994E-3"/>
    <n v="436.68122252272542"/>
  </r>
  <r>
    <n v="886"/>
    <x v="3"/>
    <x v="1"/>
    <x v="1"/>
    <s v="Sim Run 6"/>
    <x v="2"/>
    <n v="251091.49262179507"/>
    <n v="9668.3865093200711"/>
    <n v="197422.69655057567"/>
    <n v="285456.2169795623"/>
    <n v="223989.86368208064"/>
    <n v="234154.9103560542"/>
    <n v="238651.08658348973"/>
    <x v="884"/>
    <n v="262473.87792650389"/>
    <n v="265249.67957081762"/>
    <n v="271254.10683992848"/>
    <n v="276657.43514931819"/>
    <x v="884"/>
    <n v="40783.733344907407"/>
    <n v="40783.733344907407"/>
    <n v="5.0000000000000004E-6"/>
    <n v="231481.48148148146"/>
  </r>
  <r>
    <n v="887"/>
    <x v="3"/>
    <x v="1"/>
    <x v="1"/>
    <s v="Sim Run 7"/>
    <x v="2"/>
    <n v="251157.89858358022"/>
    <n v="9607.6861692266248"/>
    <n v="200187.92203180547"/>
    <n v="281923.2033913731"/>
    <n v="224756.77515145007"/>
    <n v="234151.83493881181"/>
    <n v="238875.08736590462"/>
    <x v="885"/>
    <n v="262567.4108216911"/>
    <n v="265526.58396183583"/>
    <n v="271094.55298307876"/>
    <n v="277755.98654760391"/>
    <x v="885"/>
    <n v="40783.733391203707"/>
    <n v="40783.733414351853"/>
    <n v="2.314814628334716E-5"/>
    <n v="50000.004027970463"/>
  </r>
  <r>
    <n v="888"/>
    <x v="3"/>
    <x v="1"/>
    <x v="1"/>
    <s v="Sim Run 8"/>
    <x v="2"/>
    <n v="251115.12427301021"/>
    <n v="9635.7508830763982"/>
    <n v="202612.94283400828"/>
    <n v="297040.56088851771"/>
    <n v="224772.95183462044"/>
    <n v="234132.54244072447"/>
    <n v="238612.85806225718"/>
    <x v="886"/>
    <n v="262450.7138617179"/>
    <n v="265598.04282996198"/>
    <n v="271216.63759434537"/>
    <n v="277728.52418524632"/>
    <x v="886"/>
    <n v="40783.733553240738"/>
    <n v="40783.733564814815"/>
    <n v="1.1574076779652387E-5"/>
    <n v="99999.976623808849"/>
  </r>
  <r>
    <n v="889"/>
    <x v="3"/>
    <x v="1"/>
    <x v="1"/>
    <s v="Sim Run 9"/>
    <x v="2"/>
    <n v="251170.60366327714"/>
    <n v="9629.7799521374527"/>
    <n v="196212.621185258"/>
    <n v="287859.81646469323"/>
    <n v="224422.17058142371"/>
    <n v="234109.32652439241"/>
    <n v="238660.42264540258"/>
    <x v="887"/>
    <n v="262454.38391320454"/>
    <n v="265338.91931137652"/>
    <n v="270727.17350703652"/>
    <n v="277649.46984808822"/>
    <x v="887"/>
    <n v="40783.733599537038"/>
    <n v="40783.733599537038"/>
    <n v="5.0000000000000004E-6"/>
    <n v="231481.48148148146"/>
  </r>
  <r>
    <n v="890"/>
    <x v="3"/>
    <x v="1"/>
    <x v="1"/>
    <s v="Sim Run 10"/>
    <x v="2"/>
    <n v="250921.9551642783"/>
    <n v="9796.8548782422422"/>
    <n v="197003.91311630796"/>
    <n v="289454.94800649054"/>
    <n v="224360.8009555777"/>
    <n v="233602.2295169541"/>
    <n v="238142.01897186571"/>
    <x v="888"/>
    <n v="262520.53770574671"/>
    <n v="265290.50572129118"/>
    <n v="270932.04082744749"/>
    <n v="277795.68706024956"/>
    <x v="888"/>
    <n v="40783.733634259261"/>
    <n v="40783.73364583333"/>
    <n v="1.1574069503694773E-5"/>
    <n v="100000.03948809276"/>
  </r>
  <r>
    <n v="891"/>
    <x v="3"/>
    <x v="1"/>
    <x v="1"/>
    <s v="Sim Run 11"/>
    <x v="2"/>
    <n v="251044.34679792466"/>
    <n v="9702.9425598737234"/>
    <n v="198880.68850158426"/>
    <n v="281734.08293343533"/>
    <n v="223981.22519797913"/>
    <n v="233966.37848611741"/>
    <n v="238510.85279048511"/>
    <x v="889"/>
    <n v="262545.99626277882"/>
    <n v="265246.70723402774"/>
    <n v="271197.0696664718"/>
    <n v="276479.16971438838"/>
    <x v="889"/>
    <n v="40783.73369212963"/>
    <n v="40783.733703703707"/>
    <n v="1.1574076779652387E-5"/>
    <n v="99999.976623808849"/>
  </r>
  <r>
    <n v="892"/>
    <x v="3"/>
    <x v="1"/>
    <x v="1"/>
    <s v="Sim Run 12"/>
    <x v="2"/>
    <n v="251135.92833879913"/>
    <n v="9633.5402526176895"/>
    <n v="195246.60075879746"/>
    <n v="281924.38851146045"/>
    <n v="224495.11803897133"/>
    <n v="234436.24179410512"/>
    <n v="238865.83120138652"/>
    <x v="890"/>
    <n v="262556.59188571578"/>
    <n v="265459.87935741543"/>
    <n v="271094.81666959263"/>
    <n v="277975.19669637067"/>
    <x v="890"/>
    <n v="40783.733749999999"/>
    <n v="40783.733749999999"/>
    <n v="5.0000000000000004E-6"/>
    <n v="231481.48148148146"/>
  </r>
  <r>
    <n v="893"/>
    <x v="3"/>
    <x v="1"/>
    <x v="1"/>
    <s v="Sim Run 13"/>
    <x v="2"/>
    <n v="251101.13732165523"/>
    <n v="9720.5052191368322"/>
    <n v="197954.42908539317"/>
    <n v="285466.12571739388"/>
    <n v="223874.37974839777"/>
    <n v="233824.99335301179"/>
    <n v="238520.85255958131"/>
    <x v="891"/>
    <n v="262618.90832106693"/>
    <n v="265405.43024371786"/>
    <n v="270927.55669468798"/>
    <n v="276890.11271502229"/>
    <x v="891"/>
    <n v="40783.733773148146"/>
    <n v="40783.733773148146"/>
    <n v="5.0000000000000004E-6"/>
    <n v="231481.48148148146"/>
  </r>
  <r>
    <n v="894"/>
    <x v="3"/>
    <x v="1"/>
    <x v="1"/>
    <s v="Sim Run 14"/>
    <x v="2"/>
    <n v="250964.29697940731"/>
    <n v="9736.5907079528697"/>
    <n v="174835.61019626923"/>
    <n v="281646.62676755706"/>
    <n v="224270.59120966878"/>
    <n v="233883.89959284768"/>
    <n v="238205.89932374217"/>
    <x v="892"/>
    <n v="262425.97061995696"/>
    <n v="265336.32016475563"/>
    <n v="270928.87311401981"/>
    <n v="278075.25642751809"/>
    <x v="892"/>
    <n v="40783.733796296299"/>
    <n v="40783.733796296299"/>
    <n v="5.0000000000000004E-6"/>
    <n v="231481.48148148146"/>
  </r>
  <r>
    <n v="895"/>
    <x v="3"/>
    <x v="1"/>
    <x v="1"/>
    <s v="Sim Run 15"/>
    <x v="2"/>
    <n v="250996.70181667103"/>
    <n v="9653.5857001701988"/>
    <n v="195113.03820403092"/>
    <n v="285440.94325203623"/>
    <n v="224242.18668153617"/>
    <n v="233836.1234393538"/>
    <n v="238386.17525473176"/>
    <x v="893"/>
    <n v="262314.62598551222"/>
    <n v="265172.33150569419"/>
    <n v="270773.34875371394"/>
    <n v="276881.76222552726"/>
    <x v="893"/>
    <n v="40783.733819444446"/>
    <n v="40783.733831018515"/>
    <n v="1.1574069503694773E-5"/>
    <n v="100000.03948809276"/>
  </r>
  <r>
    <n v="896"/>
    <x v="3"/>
    <x v="1"/>
    <x v="1"/>
    <s v="Sim Run 16"/>
    <x v="2"/>
    <n v="251000.06580027356"/>
    <n v="9636.4664641039071"/>
    <n v="190829.37292433606"/>
    <n v="286505.68258888449"/>
    <n v="224411.22075480633"/>
    <n v="233726.33806579225"/>
    <n v="238539.09689896071"/>
    <x v="894"/>
    <n v="262410.68201693095"/>
    <n v="265191.93569603644"/>
    <n v="270538.64384396514"/>
    <n v="277515.27959083993"/>
    <x v="894"/>
    <n v="40783.733854166669"/>
    <n v="40783.733854166669"/>
    <n v="5.0000000000000004E-6"/>
    <n v="231481.48148148146"/>
  </r>
  <r>
    <n v="897"/>
    <x v="3"/>
    <x v="1"/>
    <x v="1"/>
    <s v="Sim Run 17"/>
    <x v="2"/>
    <n v="251077.02953258218"/>
    <n v="9631.65819644761"/>
    <n v="191065.2634990107"/>
    <n v="284715.85889802861"/>
    <n v="224169.06523982689"/>
    <n v="234107.46347665318"/>
    <n v="238576.58298655064"/>
    <x v="895"/>
    <n v="262428.01677372551"/>
    <n v="265149.01348500495"/>
    <n v="270796.89912994509"/>
    <n v="277149.25241932267"/>
    <x v="895"/>
    <n v="40783.733888888892"/>
    <n v="40783.733888888892"/>
    <n v="5.0000000000000004E-6"/>
    <n v="231481.48148148146"/>
  </r>
  <r>
    <n v="898"/>
    <x v="3"/>
    <x v="1"/>
    <x v="1"/>
    <s v="Sim Run 18"/>
    <x v="2"/>
    <n v="250935.81332130256"/>
    <n v="9844.5173093317699"/>
    <n v="190779.81172576296"/>
    <n v="284045.33530846576"/>
    <n v="223588.45462354104"/>
    <n v="233479.77491808718"/>
    <n v="238304.86052458116"/>
    <x v="896"/>
    <n v="262572.66590893856"/>
    <n v="265479.39570320852"/>
    <n v="270980.67969204258"/>
    <n v="277961.16575682582"/>
    <x v="896"/>
    <n v="40783.733935185184"/>
    <n v="40783.733935185184"/>
    <n v="5.0000000000000004E-6"/>
    <n v="231481.48148148146"/>
  </r>
  <r>
    <n v="899"/>
    <x v="3"/>
    <x v="1"/>
    <x v="1"/>
    <s v="Sim Run 19"/>
    <x v="2"/>
    <n v="251133.99055791582"/>
    <n v="9662.4402875549295"/>
    <n v="195860.50527439776"/>
    <n v="283066.93775497942"/>
    <n v="224400.24493948949"/>
    <n v="234031.21938405451"/>
    <n v="238548.66800301362"/>
    <x v="897"/>
    <n v="262594.89834854478"/>
    <n v="265508.53734830982"/>
    <n v="271127.89865949465"/>
    <n v="277628.54349624808"/>
    <x v="897"/>
    <n v="40783.733958333331"/>
    <n v="40783.733958333331"/>
    <n v="5.0000000000000004E-6"/>
    <n v="231481.48148148146"/>
  </r>
  <r>
    <n v="900"/>
    <x v="3"/>
    <x v="1"/>
    <x v="1"/>
    <s v="Sim Run 20"/>
    <x v="2"/>
    <n v="251043.31624444877"/>
    <n v="9654.0504109184003"/>
    <n v="191951.92790754556"/>
    <n v="290200.79101614805"/>
    <n v="223865.66942557177"/>
    <n v="234251.09001615897"/>
    <n v="238736.80123116047"/>
    <x v="898"/>
    <n v="262410.93225337961"/>
    <n v="265281.97558164404"/>
    <n v="271124.20191750384"/>
    <n v="278410.26729331719"/>
    <x v="898"/>
    <n v="40783.733993055554"/>
    <n v="40783.733993055554"/>
    <n v="5.0000000000000004E-6"/>
    <n v="231481.48148148146"/>
  </r>
  <r>
    <n v="901"/>
    <x v="3"/>
    <x v="1"/>
    <x v="0"/>
    <s v="Sim Run 1"/>
    <x v="0"/>
    <n v="251020.53223863573"/>
    <n v="7511.4212023025775"/>
    <n v="213511.89695924954"/>
    <n v="278720.54200670728"/>
    <n v="231046.15735657245"/>
    <n v="237953.90548186627"/>
    <n v="241274.62646648439"/>
    <x v="899"/>
    <n v="260237.75257644555"/>
    <n v="262343.24788760324"/>
    <n v="266672.92947151349"/>
    <n v="271853.22669310798"/>
    <x v="899"/>
    <n v="40778.81287037037"/>
    <n v="40778.81287037037"/>
    <n v="5.0000000000000004E-6"/>
    <n v="23148.148148148146"/>
  </r>
  <r>
    <n v="902"/>
    <x v="3"/>
    <x v="1"/>
    <x v="0"/>
    <s v="Sim Run 2"/>
    <x v="0"/>
    <n v="250898.45352460069"/>
    <n v="7498.9184085162906"/>
    <n v="209626.90774013766"/>
    <n v="273403.40965291206"/>
    <n v="230797.81628419942"/>
    <n v="237613.90532430742"/>
    <n v="241104.54137302225"/>
    <x v="900"/>
    <n v="259822.48545919952"/>
    <n v="262087.93857034476"/>
    <n v="266315.83267910779"/>
    <n v="270225.20037718886"/>
    <x v="900"/>
    <n v="40778.812893518516"/>
    <n v="40778.812893518516"/>
    <n v="5.0000000000000004E-6"/>
    <n v="23148.148148148146"/>
  </r>
  <r>
    <n v="903"/>
    <x v="3"/>
    <x v="1"/>
    <x v="0"/>
    <s v="Sim Run 3"/>
    <x v="0"/>
    <n v="251201.6926999898"/>
    <n v="7413.714170243501"/>
    <n v="215430.09000165437"/>
    <n v="276448.07500881149"/>
    <n v="230861.41192227427"/>
    <n v="238303.48035255994"/>
    <n v="241555.8308411889"/>
    <x v="901"/>
    <n v="260234.76509602234"/>
    <n v="262497.53002953605"/>
    <n v="266712.7306452787"/>
    <n v="271315.93820714502"/>
    <x v="901"/>
    <n v="40778.812916666669"/>
    <n v="40778.812916666669"/>
    <n v="5.0000000000000004E-6"/>
    <n v="23148.148148148146"/>
  </r>
  <r>
    <n v="904"/>
    <x v="3"/>
    <x v="1"/>
    <x v="0"/>
    <s v="Sim Run 4"/>
    <x v="0"/>
    <n v="251081.45845077457"/>
    <n v="7544.8885245167839"/>
    <n v="209224.88236016693"/>
    <n v="280714.67431926512"/>
    <n v="230940.57624588738"/>
    <n v="237661.15842149561"/>
    <n v="241313.85385118303"/>
    <x v="902"/>
    <n v="260126.70201585235"/>
    <n v="262488.12566929939"/>
    <n v="266475.96728097333"/>
    <n v="272025.46066917817"/>
    <x v="902"/>
    <n v="40778.812939814816"/>
    <n v="40778.812939814816"/>
    <n v="5.0000000000000004E-6"/>
    <n v="23148.148148148146"/>
  </r>
  <r>
    <n v="905"/>
    <x v="3"/>
    <x v="1"/>
    <x v="0"/>
    <s v="Sim Run 5"/>
    <x v="0"/>
    <n v="251241.88674672297"/>
    <n v="7361.315809636375"/>
    <n v="211088.27975871816"/>
    <n v="276546.24027953309"/>
    <n v="230741.97243091816"/>
    <n v="238333.56210510409"/>
    <n v="241563.31201516051"/>
    <x v="903"/>
    <n v="259977.64753998155"/>
    <n v="262259.37227842957"/>
    <n v="266727.56771099783"/>
    <n v="271626.74815035221"/>
    <x v="903"/>
    <n v="40778.812962962962"/>
    <n v="40778.812962962962"/>
    <n v="5.0000000000000004E-6"/>
    <n v="23148.148148148146"/>
  </r>
  <r>
    <n v="906"/>
    <x v="3"/>
    <x v="1"/>
    <x v="0"/>
    <s v="Sim Run 6"/>
    <x v="0"/>
    <n v="251144.05164955641"/>
    <n v="7437.6469073687595"/>
    <n v="204147.58415233603"/>
    <n v="282655.14101150917"/>
    <n v="231332.81594897617"/>
    <n v="238053.98293159556"/>
    <n v="241247.27790724844"/>
    <x v="904"/>
    <n v="260025.42671320832"/>
    <n v="262228.95232450333"/>
    <n v="266794.55737597216"/>
    <n v="272597.65708595025"/>
    <x v="904"/>
    <n v="40778.812986111108"/>
    <n v="40778.812986111108"/>
    <n v="5.0000000000000004E-6"/>
    <n v="23148.148148148146"/>
  </r>
  <r>
    <n v="907"/>
    <x v="3"/>
    <x v="1"/>
    <x v="0"/>
    <s v="Sim Run 7"/>
    <x v="0"/>
    <n v="251099.50393695035"/>
    <n v="7529.4163406159778"/>
    <n v="217081.85654607197"/>
    <n v="280023.19049876177"/>
    <n v="231350.25968424647"/>
    <n v="237927.89521797365"/>
    <n v="241293.14641756442"/>
    <x v="905"/>
    <n v="260151.10000860444"/>
    <n v="262509.41001122375"/>
    <n v="266656.41835190036"/>
    <n v="272624.11709854141"/>
    <x v="905"/>
    <n v="40778.813009259262"/>
    <n v="40778.813009259262"/>
    <n v="5.0000000000000004E-6"/>
    <n v="23148.148148148146"/>
  </r>
  <r>
    <n v="908"/>
    <x v="3"/>
    <x v="1"/>
    <x v="0"/>
    <s v="Sim Run 8"/>
    <x v="0"/>
    <n v="251025.62581993613"/>
    <n v="7521.5771830628782"/>
    <n v="214281.33336142718"/>
    <n v="280544.37843646831"/>
    <n v="229965.47625445767"/>
    <n v="237744.89384977505"/>
    <n v="241425.12192438263"/>
    <x v="906"/>
    <n v="260053.87546047565"/>
    <n v="262437.12479502353"/>
    <n v="266780.35149543354"/>
    <n v="271579.79225027899"/>
    <x v="906"/>
    <n v="40778.813032407408"/>
    <n v="40778.813032407408"/>
    <n v="5.0000000000000004E-6"/>
    <n v="23148.148148148146"/>
  </r>
  <r>
    <n v="909"/>
    <x v="3"/>
    <x v="1"/>
    <x v="0"/>
    <s v="Sim Run 9"/>
    <x v="0"/>
    <n v="251126.90573886386"/>
    <n v="7468.277456604721"/>
    <n v="199803.88002542214"/>
    <n v="282555.88524715591"/>
    <n v="231435.63856120693"/>
    <n v="238259.71702425438"/>
    <n v="241399.26515269079"/>
    <x v="907"/>
    <n v="260198.72316993642"/>
    <n v="262590.16190540569"/>
    <n v="266979.73123515066"/>
    <n v="272575.543806564"/>
    <x v="907"/>
    <n v="40778.813055555554"/>
    <n v="40778.813055555554"/>
    <n v="5.0000000000000004E-6"/>
    <n v="23148.148148148146"/>
  </r>
  <r>
    <n v="910"/>
    <x v="3"/>
    <x v="1"/>
    <x v="0"/>
    <s v="Sim Run 10"/>
    <x v="0"/>
    <n v="251230.29341771136"/>
    <n v="7608.1642559490592"/>
    <n v="215402.62351697209"/>
    <n v="277616.93448800885"/>
    <n v="230497.38405999995"/>
    <n v="237954.86372520708"/>
    <n v="241295.47773183775"/>
    <x v="908"/>
    <n v="260326.48943752763"/>
    <n v="262604.11653997161"/>
    <n v="267070.39225916209"/>
    <n v="273307.30467079434"/>
    <x v="908"/>
    <n v="40778.813078703701"/>
    <n v="40778.813078703701"/>
    <n v="5.0000000000000004E-6"/>
    <n v="23148.148148148146"/>
  </r>
  <r>
    <n v="911"/>
    <x v="3"/>
    <x v="1"/>
    <x v="0"/>
    <s v="Sim Run 11"/>
    <x v="0"/>
    <n v="251022.87477143426"/>
    <n v="7593.7403611059553"/>
    <n v="206693.34305768044"/>
    <n v="276978.67889254959"/>
    <n v="230299.73154093607"/>
    <n v="237735.63027803131"/>
    <n v="241208.32804615577"/>
    <x v="909"/>
    <n v="260058.86833427032"/>
    <n v="262402.10874986101"/>
    <n v="266790.15986081777"/>
    <n v="271911.05995728762"/>
    <x v="909"/>
    <n v="40778.813101851854"/>
    <n v="40778.813101851854"/>
    <n v="5.0000000000000004E-6"/>
    <n v="23148.148148148146"/>
  </r>
  <r>
    <n v="912"/>
    <x v="3"/>
    <x v="1"/>
    <x v="0"/>
    <s v="Sim Run 12"/>
    <x v="0"/>
    <n v="250943.10477041177"/>
    <n v="7625.7871497226315"/>
    <n v="210253.38816475781"/>
    <n v="277455.75581419352"/>
    <n v="229173.74561412947"/>
    <n v="237649.91894933378"/>
    <n v="241158.50796711497"/>
    <x v="910"/>
    <n v="259972.84840730138"/>
    <n v="262283.17797413503"/>
    <n v="266483.68574645335"/>
    <n v="272228.05380274879"/>
    <x v="910"/>
    <n v="40778.813125000001"/>
    <n v="40778.813136574077"/>
    <n v="1.1574076779652387E-5"/>
    <n v="9999.9976623808834"/>
  </r>
  <r>
    <n v="913"/>
    <x v="3"/>
    <x v="1"/>
    <x v="0"/>
    <s v="Sim Run 13"/>
    <x v="0"/>
    <n v="251049.25818611894"/>
    <n v="7438.6633789661364"/>
    <n v="212523.78248434368"/>
    <n v="282856.88580396958"/>
    <n v="231180.32815827339"/>
    <n v="238332.68765870779"/>
    <n v="241366.073500422"/>
    <x v="911"/>
    <n v="260138.66892776836"/>
    <n v="262244.92993631365"/>
    <n v="266697.13839461736"/>
    <n v="273000.04078802111"/>
    <x v="911"/>
    <n v="40778.813148148147"/>
    <n v="40778.813159722224"/>
    <n v="1.1574076779652387E-5"/>
    <n v="9999.9976623808834"/>
  </r>
  <r>
    <n v="914"/>
    <x v="3"/>
    <x v="1"/>
    <x v="0"/>
    <s v="Sim Run 14"/>
    <x v="0"/>
    <n v="251029.3122966197"/>
    <n v="7487.0610488528519"/>
    <n v="201998.36290159271"/>
    <n v="286408.60675808054"/>
    <n v="230864.72326939536"/>
    <n v="238023.71321234384"/>
    <n v="241337.74395966198"/>
    <x v="912"/>
    <n v="260057.35556100681"/>
    <n v="262332.64268474362"/>
    <n v="267021.50779160322"/>
    <n v="272366.45552816859"/>
    <x v="912"/>
    <n v="40778.813171296293"/>
    <n v="40778.81318287037"/>
    <n v="1.1574076779652387E-5"/>
    <n v="9999.9976623808834"/>
  </r>
  <r>
    <n v="915"/>
    <x v="3"/>
    <x v="1"/>
    <x v="0"/>
    <s v="Sim Run 15"/>
    <x v="0"/>
    <n v="251096.10539556007"/>
    <n v="7430.011349636552"/>
    <n v="211810.25034325616"/>
    <n v="279901.01041187148"/>
    <n v="230915.51712366162"/>
    <n v="237983.78033689174"/>
    <n v="241427.23054641753"/>
    <x v="913"/>
    <n v="259924.55947343292"/>
    <n v="262147.89698499901"/>
    <n v="266600.56842370518"/>
    <n v="271684.44823063986"/>
    <x v="913"/>
    <n v="40778.813194444447"/>
    <n v="40778.813206018516"/>
    <n v="1.1574069503694773E-5"/>
    <n v="10000.003948809275"/>
  </r>
  <r>
    <n v="916"/>
    <x v="3"/>
    <x v="1"/>
    <x v="0"/>
    <s v="Sim Run 16"/>
    <x v="0"/>
    <n v="251092.99979918619"/>
    <n v="7534.8133770499498"/>
    <n v="210711.75557484294"/>
    <n v="279879.43286516436"/>
    <n v="230438.50121999061"/>
    <n v="237745.20342424812"/>
    <n v="241371.81991639061"/>
    <x v="914"/>
    <n v="260197.80390377485"/>
    <n v="262364.76402804238"/>
    <n v="266711.64553780592"/>
    <n v="272917.14354427869"/>
    <x v="914"/>
    <n v="40778.81322916667"/>
    <n v="40778.81322916667"/>
    <n v="5.0000000000000004E-6"/>
    <n v="23148.148148148146"/>
  </r>
  <r>
    <n v="917"/>
    <x v="3"/>
    <x v="1"/>
    <x v="0"/>
    <s v="Sim Run 17"/>
    <x v="0"/>
    <n v="251007.25022804551"/>
    <n v="7494.3997848158051"/>
    <n v="200085.73841635272"/>
    <n v="278997.57649798197"/>
    <n v="230898.67474071521"/>
    <n v="238046.93591069838"/>
    <n v="241407.18830135444"/>
    <x v="915"/>
    <n v="260010.51465061354"/>
    <n v="262274.36120148865"/>
    <n v="266762.66881985276"/>
    <n v="271951.01221547188"/>
    <x v="915"/>
    <n v="40778.813252314816"/>
    <n v="40778.813252314816"/>
    <n v="5.0000000000000004E-6"/>
    <n v="23148.148148148146"/>
  </r>
  <r>
    <n v="918"/>
    <x v="3"/>
    <x v="1"/>
    <x v="0"/>
    <s v="Sim Run 18"/>
    <x v="0"/>
    <n v="251095.80823350133"/>
    <n v="7505.4751399833758"/>
    <n v="209039.73578423943"/>
    <n v="277336.15902314644"/>
    <n v="230926.41446180767"/>
    <n v="237960.34865072285"/>
    <n v="241257.67202482958"/>
    <x v="916"/>
    <n v="260078.90207190876"/>
    <n v="262323.81577414263"/>
    <n v="266527.27045115124"/>
    <n v="271016.18602027686"/>
    <x v="916"/>
    <n v="40778.813275462962"/>
    <n v="40778.813275462962"/>
    <n v="5.0000000000000004E-6"/>
    <n v="23148.148148148146"/>
  </r>
  <r>
    <n v="919"/>
    <x v="3"/>
    <x v="1"/>
    <x v="0"/>
    <s v="Sim Run 19"/>
    <x v="0"/>
    <n v="250917.59522254427"/>
    <n v="7498.3257462607626"/>
    <n v="210830.77942188288"/>
    <n v="278733.35744608723"/>
    <n v="230686.01077448187"/>
    <n v="237710.04244353148"/>
    <n v="241201.23181493627"/>
    <x v="917"/>
    <n v="259883.25322263077"/>
    <n v="262101.84195283579"/>
    <n v="266290.30647021555"/>
    <n v="272090.6307582173"/>
    <x v="917"/>
    <n v="40778.813298611109"/>
    <n v="40778.813298611109"/>
    <n v="5.0000000000000004E-6"/>
    <n v="23148.148148148146"/>
  </r>
  <r>
    <n v="920"/>
    <x v="3"/>
    <x v="1"/>
    <x v="0"/>
    <s v="Sim Run 20"/>
    <x v="0"/>
    <n v="251122.17246157789"/>
    <n v="7464.0930666772429"/>
    <n v="216984.50163981452"/>
    <n v="273892.39482230454"/>
    <n v="231020.54875993638"/>
    <n v="238024.51084732549"/>
    <n v="241370.30535622695"/>
    <x v="918"/>
    <n v="260226.20619834485"/>
    <n v="262505.76266202587"/>
    <n v="266382.33051691775"/>
    <n v="271499.25074849563"/>
    <x v="918"/>
    <n v="40778.813321759262"/>
    <n v="40778.813321759262"/>
    <n v="5.0000000000000004E-6"/>
    <n v="23148.148148148146"/>
  </r>
  <r>
    <n v="921"/>
    <x v="3"/>
    <x v="1"/>
    <x v="0"/>
    <s v="Sim Run 1"/>
    <x v="1"/>
    <n v="251013.38326325206"/>
    <n v="7473.2858569019554"/>
    <n v="210639.79250431946"/>
    <n v="280117.30649875622"/>
    <n v="230650.17417458276"/>
    <n v="237897.08256132799"/>
    <n v="241322.44926428923"/>
    <x v="919"/>
    <n v="260043.61011749366"/>
    <n v="262267.72411659488"/>
    <n v="266712.36039042141"/>
    <n v="272123.69223003049"/>
    <x v="919"/>
    <n v="40778.81287037037"/>
    <n v="40778.81287037037"/>
    <n v="5.0000000000000004E-6"/>
    <n v="5.0000000000000004E-6"/>
  </r>
  <r>
    <n v="922"/>
    <x v="3"/>
    <x v="1"/>
    <x v="0"/>
    <s v="Sim Run 2"/>
    <x v="1"/>
    <n v="251064.26048672904"/>
    <n v="7492.3347195649549"/>
    <n v="198818.83589609753"/>
    <n v="284733.84272567637"/>
    <n v="231043.67946981476"/>
    <n v="237975.72396523223"/>
    <n v="241333.97104725966"/>
    <x v="920"/>
    <n v="260059.18671209444"/>
    <n v="262334.08636638767"/>
    <n v="266810.44737735507"/>
    <n v="272232.74934121087"/>
    <x v="920"/>
    <n v="40778.812893518516"/>
    <n v="40778.812893518516"/>
    <n v="5.0000000000000004E-6"/>
    <n v="115740.74074074073"/>
  </r>
  <r>
    <n v="923"/>
    <x v="3"/>
    <x v="1"/>
    <x v="0"/>
    <s v="Sim Run 3"/>
    <x v="1"/>
    <n v="251034.54021952054"/>
    <n v="7500.5069342053757"/>
    <n v="205261.70533806898"/>
    <n v="281789.16719946213"/>
    <n v="230624.18203082873"/>
    <n v="237941.30539910914"/>
    <n v="241298.58276569488"/>
    <x v="921"/>
    <n v="260006.95094633443"/>
    <n v="262264.59588827461"/>
    <n v="266549.04203306505"/>
    <n v="271477.48563328636"/>
    <x v="921"/>
    <n v="40778.812916666669"/>
    <n v="40778.812916666669"/>
    <n v="5.0000000000000004E-6"/>
    <n v="115740.74074074073"/>
  </r>
  <r>
    <n v="924"/>
    <x v="3"/>
    <x v="1"/>
    <x v="0"/>
    <s v="Sim Run 4"/>
    <x v="1"/>
    <n v="251024.98180895977"/>
    <n v="7502.351671162477"/>
    <n v="180443.76754593736"/>
    <n v="282363.02235738566"/>
    <n v="230622.74920522401"/>
    <n v="237990.50488410392"/>
    <n v="241440.22957951334"/>
    <x v="922"/>
    <n v="260012.23376405786"/>
    <n v="262270.4115385139"/>
    <n v="266669.80154925858"/>
    <n v="272090.364858719"/>
    <x v="922"/>
    <n v="40778.812939814816"/>
    <n v="40778.812939814816"/>
    <n v="5.0000000000000004E-6"/>
    <n v="115740.74074074073"/>
  </r>
  <r>
    <n v="925"/>
    <x v="3"/>
    <x v="1"/>
    <x v="0"/>
    <s v="Sim Run 5"/>
    <x v="1"/>
    <n v="251022.53069947319"/>
    <n v="7514.6749026618936"/>
    <n v="205951.65422680118"/>
    <n v="281728.88799664733"/>
    <n v="230642.14104339186"/>
    <n v="237928.55370676544"/>
    <n v="241282.07677153643"/>
    <x v="923"/>
    <n v="260045.3176290149"/>
    <n v="262346.74582853832"/>
    <n v="266832.47710528993"/>
    <n v="272664.50085660786"/>
    <x v="923"/>
    <n v="40778.812962962962"/>
    <n v="40778.812974537039"/>
    <n v="1.1574076779652387E-5"/>
    <n v="49999.988311904424"/>
  </r>
  <r>
    <n v="926"/>
    <x v="3"/>
    <x v="1"/>
    <x v="0"/>
    <s v="Sim Run 6"/>
    <x v="1"/>
    <n v="251022.94605723766"/>
    <n v="7481.1081485660206"/>
    <n v="211315.29315944112"/>
    <n v="279458.90580802271"/>
    <n v="230908.9167136905"/>
    <n v="237931.11414848611"/>
    <n v="241303.70939062981"/>
    <x v="924"/>
    <n v="260057.38648769411"/>
    <n v="262303.69998956297"/>
    <n v="266678.43912433134"/>
    <n v="271806.60239716695"/>
    <x v="924"/>
    <n v="40778.812986111108"/>
    <n v="40778.812997685185"/>
    <n v="1.1574076779652387E-5"/>
    <n v="49999.988311904424"/>
  </r>
  <r>
    <n v="927"/>
    <x v="3"/>
    <x v="1"/>
    <x v="0"/>
    <s v="Sim Run 7"/>
    <x v="1"/>
    <n v="251031.38643458352"/>
    <n v="7470.8234285302851"/>
    <n v="209303.82584716825"/>
    <n v="282112.19150706049"/>
    <n v="231025.50372511393"/>
    <n v="237926.27746548218"/>
    <n v="241381.40780542803"/>
    <x v="925"/>
    <n v="260063.31754747746"/>
    <n v="262274.02357088798"/>
    <n v="266553.9812398387"/>
    <n v="271916.59732993768"/>
    <x v="925"/>
    <n v="40778.813009259262"/>
    <n v="40778.813020833331"/>
    <n v="1.1574069503694773E-5"/>
    <n v="50000.019744046382"/>
  </r>
  <r>
    <n v="928"/>
    <x v="3"/>
    <x v="1"/>
    <x v="0"/>
    <s v="Sim Run 8"/>
    <x v="1"/>
    <n v="251082.18982535505"/>
    <n v="7495.2570429417019"/>
    <n v="201513.03058610696"/>
    <n v="285771.95956013544"/>
    <n v="230927.39746354392"/>
    <n v="237942.4039908197"/>
    <n v="241395.40542811574"/>
    <x v="926"/>
    <n v="260076.09148732765"/>
    <n v="262308.89801555604"/>
    <n v="266594.30312591267"/>
    <n v="272034.08876277669"/>
    <x v="926"/>
    <n v="40778.813032407408"/>
    <n v="40778.813043981485"/>
    <n v="1.1574076779652387E-5"/>
    <n v="49999.988311904424"/>
  </r>
  <r>
    <n v="929"/>
    <x v="3"/>
    <x v="1"/>
    <x v="0"/>
    <s v="Sim Run 9"/>
    <x v="1"/>
    <n v="251116.51692500187"/>
    <n v="7494.3114086703108"/>
    <n v="207896.82964549417"/>
    <n v="278809.39510321082"/>
    <n v="230766.95547059266"/>
    <n v="238019.85244133952"/>
    <n v="241417.51405099858"/>
    <x v="927"/>
    <n v="260117.2468920644"/>
    <n v="262356.2992332491"/>
    <n v="266755.63878326857"/>
    <n v="272383.75176308467"/>
    <x v="927"/>
    <n v="40778.813067129631"/>
    <n v="40778.813067129631"/>
    <n v="5.0000000000000004E-6"/>
    <n v="115740.74074074073"/>
  </r>
  <r>
    <n v="930"/>
    <x v="3"/>
    <x v="1"/>
    <x v="0"/>
    <s v="Sim Run 10"/>
    <x v="1"/>
    <n v="251101.6597228405"/>
    <n v="7454.1085941924994"/>
    <n v="205838.79175046759"/>
    <n v="283129.08047120034"/>
    <n v="230766.89448609337"/>
    <n v="238127.73002817295"/>
    <n v="241489.19920632252"/>
    <x v="928"/>
    <n v="260046.48217264228"/>
    <n v="262345.4464276692"/>
    <n v="266766.82615057006"/>
    <n v="272483.64487331867"/>
    <x v="928"/>
    <n v="40778.813090277778"/>
    <n v="40778.813090277778"/>
    <n v="5.0000000000000004E-6"/>
    <n v="115740.74074074073"/>
  </r>
  <r>
    <n v="931"/>
    <x v="3"/>
    <x v="1"/>
    <x v="0"/>
    <s v="Sim Run 11"/>
    <x v="1"/>
    <n v="251100.26507103237"/>
    <n v="7487.6071204488235"/>
    <n v="201496.86747963613"/>
    <n v="280853.69791126892"/>
    <n v="230995.52824913425"/>
    <n v="237992.76414156661"/>
    <n v="241422.13674825724"/>
    <x v="929"/>
    <n v="260118.38706447763"/>
    <n v="262407.90255528316"/>
    <n v="266756.38141442096"/>
    <n v="272049.62502244062"/>
    <x v="929"/>
    <n v="40778.813113425924"/>
    <n v="40778.813113425924"/>
    <n v="5.0000000000000004E-6"/>
    <n v="115740.74074074073"/>
  </r>
  <r>
    <n v="932"/>
    <x v="3"/>
    <x v="1"/>
    <x v="0"/>
    <s v="Sim Run 12"/>
    <x v="1"/>
    <n v="251070.03790922044"/>
    <n v="7524.0550961929403"/>
    <n v="205427.61390044203"/>
    <n v="280085.48111971159"/>
    <n v="230614.96622432864"/>
    <n v="237926.12818266902"/>
    <n v="241345.38003823944"/>
    <x v="930"/>
    <n v="260076.06795795663"/>
    <n v="262364.50847210217"/>
    <n v="266842.7023708605"/>
    <n v="272144.9388799615"/>
    <x v="930"/>
    <n v="40778.813136574077"/>
    <n v="40778.813136574077"/>
    <n v="5.0000000000000004E-6"/>
    <n v="115740.74074074073"/>
  </r>
  <r>
    <n v="933"/>
    <x v="3"/>
    <x v="1"/>
    <x v="0"/>
    <s v="Sim Run 13"/>
    <x v="1"/>
    <n v="251061.94410431763"/>
    <n v="7546.7989403326101"/>
    <n v="197369.94042973832"/>
    <n v="280073.83992229082"/>
    <n v="230728.85434566296"/>
    <n v="237822.27218776898"/>
    <n v="241258.29016678489"/>
    <x v="931"/>
    <n v="260117.79205175382"/>
    <n v="262394.2442056539"/>
    <n v="266674.53952751798"/>
    <n v="272373.78810038278"/>
    <x v="931"/>
    <n v="40778.813159722224"/>
    <n v="40778.813159722224"/>
    <n v="5.0000000000000004E-6"/>
    <n v="115740.74074074073"/>
  </r>
  <r>
    <n v="934"/>
    <x v="3"/>
    <x v="1"/>
    <x v="0"/>
    <s v="Sim Run 14"/>
    <x v="1"/>
    <n v="251067.38982629936"/>
    <n v="7467.8297893116996"/>
    <n v="198742.33592373866"/>
    <n v="278984.92872989364"/>
    <n v="230971.75823350344"/>
    <n v="237966.74634252387"/>
    <n v="241428.51753558448"/>
    <x v="932"/>
    <n v="260066.37212116001"/>
    <n v="262321.86139660387"/>
    <n v="266635.88356386847"/>
    <n v="271733.52738365915"/>
    <x v="932"/>
    <n v="40778.81318287037"/>
    <n v="40778.81318287037"/>
    <n v="5.0000000000000004E-6"/>
    <n v="115740.74074074073"/>
  </r>
  <r>
    <n v="935"/>
    <x v="3"/>
    <x v="1"/>
    <x v="0"/>
    <s v="Sim Run 15"/>
    <x v="1"/>
    <n v="250986.06023602115"/>
    <n v="7479.630114365872"/>
    <n v="203247.76170071468"/>
    <n v="282893.6407873556"/>
    <n v="230870.86363805123"/>
    <n v="237903.70022500755"/>
    <n v="241316.655602496"/>
    <x v="933"/>
    <n v="259948.11376040542"/>
    <n v="262202.35151143483"/>
    <n v="266574.16883969365"/>
    <n v="271661.27024332457"/>
    <x v="933"/>
    <n v="40778.813206018516"/>
    <n v="40778.813206018516"/>
    <n v="5.0000000000000004E-6"/>
    <n v="115740.74074074073"/>
  </r>
  <r>
    <n v="936"/>
    <x v="3"/>
    <x v="1"/>
    <x v="0"/>
    <s v="Sim Run 16"/>
    <x v="1"/>
    <n v="251050.62745230988"/>
    <n v="7481.7502072523566"/>
    <n v="201009.91854383107"/>
    <n v="280101.95682005805"/>
    <n v="230939.36669327563"/>
    <n v="237908.16988256431"/>
    <n v="241271.7587841645"/>
    <x v="934"/>
    <n v="260086.82572902099"/>
    <n v="262422.28521257383"/>
    <n v="266779.40166498418"/>
    <n v="272115.73912761995"/>
    <x v="934"/>
    <n v="40778.81322916667"/>
    <n v="40778.81322916667"/>
    <n v="5.0000000000000004E-6"/>
    <n v="115740.74074074073"/>
  </r>
  <r>
    <n v="937"/>
    <x v="3"/>
    <x v="1"/>
    <x v="0"/>
    <s v="Sim Run 17"/>
    <x v="1"/>
    <n v="251072.42017614131"/>
    <n v="7472.0650060865728"/>
    <n v="204819.39199261655"/>
    <n v="279989.94311261008"/>
    <n v="230785.30965642905"/>
    <n v="238004.57610880662"/>
    <n v="241382.76901124275"/>
    <x v="935"/>
    <n v="260035.79249790675"/>
    <n v="262271.95988055778"/>
    <n v="266739.72076542827"/>
    <n v="272126.87452406454"/>
    <x v="935"/>
    <n v="40778.813252314816"/>
    <n v="40778.813252314816"/>
    <n v="5.0000000000000004E-6"/>
    <n v="115740.74074074073"/>
  </r>
  <r>
    <n v="938"/>
    <x v="3"/>
    <x v="1"/>
    <x v="0"/>
    <s v="Sim Run 18"/>
    <x v="1"/>
    <n v="251056.16695759387"/>
    <n v="7495.4340277585707"/>
    <n v="201012.93935660779"/>
    <n v="283774.91474217473"/>
    <n v="230637.0297055977"/>
    <n v="237992.51822312269"/>
    <n v="241413.7351629546"/>
    <x v="936"/>
    <n v="260128.75748410166"/>
    <n v="262366.47203235276"/>
    <n v="266608.25115052622"/>
    <n v="272215.79877427546"/>
    <x v="936"/>
    <n v="40778.813275462962"/>
    <n v="40778.813287037039"/>
    <n v="1.1574076779652387E-5"/>
    <n v="49999.988311904424"/>
  </r>
  <r>
    <n v="939"/>
    <x v="3"/>
    <x v="1"/>
    <x v="0"/>
    <s v="Sim Run 19"/>
    <x v="1"/>
    <n v="251044.78974542953"/>
    <n v="7489.4477362113794"/>
    <n v="200828.782754596"/>
    <n v="280312.28514313925"/>
    <n v="231034.40595111687"/>
    <n v="237946.78875549309"/>
    <n v="241284.52209227852"/>
    <x v="937"/>
    <n v="260027.16306830762"/>
    <n v="262330.80169793271"/>
    <n v="266614.61758124968"/>
    <n v="271954.66524958506"/>
    <x v="937"/>
    <n v="40778.813298611109"/>
    <n v="40778.813310185185"/>
    <n v="1.1574076779652387E-5"/>
    <n v="49999.988311904424"/>
  </r>
  <r>
    <n v="940"/>
    <x v="3"/>
    <x v="1"/>
    <x v="0"/>
    <s v="Sim Run 20"/>
    <x v="1"/>
    <n v="251038.9254185149"/>
    <n v="7507.4371712044522"/>
    <n v="207605.67494660843"/>
    <n v="278678.55346090777"/>
    <n v="230783.28995401761"/>
    <n v="237861.14342050467"/>
    <n v="241366.29650478135"/>
    <x v="938"/>
    <n v="260027.5174087109"/>
    <n v="262386.89198622917"/>
    <n v="266607.78210550005"/>
    <n v="272413.91805727675"/>
    <x v="938"/>
    <n v="40778.813321759262"/>
    <n v="40778.813333333332"/>
    <n v="1.1574069503694773E-5"/>
    <n v="50000.019744046382"/>
  </r>
  <r>
    <n v="941"/>
    <x v="3"/>
    <x v="1"/>
    <x v="0"/>
    <s v="Sim Run 1"/>
    <x v="2"/>
    <n v="251079.61860445241"/>
    <n v="7471.5176788269791"/>
    <n v="204931.07236862724"/>
    <n v="280854.23794275976"/>
    <n v="230978.43110248935"/>
    <n v="238033.70758906624"/>
    <n v="241368.45607804053"/>
    <x v="939"/>
    <n v="260057.2462112082"/>
    <n v="262377.59917222062"/>
    <n v="266720.86712911224"/>
    <n v="272291.85114248516"/>
    <x v="939"/>
    <n v="40778.812881944446"/>
    <n v="40778.812881944446"/>
    <n v="5.0000000000000004E-6"/>
    <n v="231481.48148148146"/>
  </r>
  <r>
    <n v="942"/>
    <x v="3"/>
    <x v="1"/>
    <x v="0"/>
    <s v="Sim Run 2"/>
    <x v="2"/>
    <n v="251103.8155556632"/>
    <n v="7505.3601446413759"/>
    <n v="208550.15626959247"/>
    <n v="280965.39788044122"/>
    <n v="230616.5258978749"/>
    <n v="237988.21673916074"/>
    <n v="241427.10616015681"/>
    <x v="940"/>
    <n v="260148.36529535954"/>
    <n v="262358.0829019433"/>
    <n v="266645.11170869216"/>
    <n v="271934.27157167299"/>
    <x v="940"/>
    <n v="40778.812905092593"/>
    <n v="40778.812905092593"/>
    <n v="5.0000000000000004E-6"/>
    <n v="231481.48148148146"/>
  </r>
  <r>
    <n v="943"/>
    <x v="3"/>
    <x v="1"/>
    <x v="0"/>
    <s v="Sim Run 3"/>
    <x v="2"/>
    <n v="251073.57883828747"/>
    <n v="7483.3266786869071"/>
    <n v="202569.29292349413"/>
    <n v="285788.75740673544"/>
    <n v="230768.35077145626"/>
    <n v="238003.97654354532"/>
    <n v="241387.26148710298"/>
    <x v="941"/>
    <n v="260076.92776096679"/>
    <n v="262329.23788419092"/>
    <n v="266761.47521833063"/>
    <n v="272376.813942042"/>
    <x v="941"/>
    <n v="40778.812928240739"/>
    <n v="40778.812928240739"/>
    <n v="5.0000000000000004E-6"/>
    <n v="231481.48148148146"/>
  </r>
  <r>
    <n v="944"/>
    <x v="3"/>
    <x v="1"/>
    <x v="0"/>
    <s v="Sim Run 4"/>
    <x v="2"/>
    <n v="251085.55318000106"/>
    <n v="7477.4746937496848"/>
    <n v="206215.14728220017"/>
    <n v="283863.95198750432"/>
    <n v="230824.46852536322"/>
    <n v="237976.07030188761"/>
    <n v="241382.7287426813"/>
    <x v="942"/>
    <n v="260099.88319471513"/>
    <n v="262357.32819199126"/>
    <n v="266664.39691882289"/>
    <n v="271923.37024491199"/>
    <x v="942"/>
    <n v="40778.812951388885"/>
    <n v="40778.812951388885"/>
    <n v="5.0000000000000004E-6"/>
    <n v="231481.48148148146"/>
  </r>
  <r>
    <n v="945"/>
    <x v="3"/>
    <x v="1"/>
    <x v="0"/>
    <s v="Sim Run 5"/>
    <x v="2"/>
    <n v="251053.56257949324"/>
    <n v="7492.6875843273965"/>
    <n v="202636.51326078677"/>
    <n v="280193.75197414914"/>
    <n v="230732.08119420853"/>
    <n v="237945.57296707309"/>
    <n v="241365.85106832098"/>
    <x v="943"/>
    <n v="260080.03661554129"/>
    <n v="262380.77271589939"/>
    <n v="266727.23841704597"/>
    <n v="272121.04661029571"/>
    <x v="943"/>
    <n v="40778.812974537039"/>
    <n v="40778.812974537039"/>
    <n v="5.0000000000000004E-6"/>
    <n v="231481.48148148146"/>
  </r>
  <r>
    <n v="946"/>
    <x v="3"/>
    <x v="1"/>
    <x v="0"/>
    <s v="Sim Run 6"/>
    <x v="2"/>
    <n v="251061.29632262536"/>
    <n v="7490.1588337308567"/>
    <n v="183912.2784567684"/>
    <n v="281985.4860147158"/>
    <n v="230794.04273888728"/>
    <n v="237941.28397902282"/>
    <n v="241360.95875571083"/>
    <x v="944"/>
    <n v="260010.73909371361"/>
    <n v="262277.74540534051"/>
    <n v="266627.36512031482"/>
    <n v="272460.91491901752"/>
    <x v="944"/>
    <n v="40778.812997685185"/>
    <n v="40778.812997685185"/>
    <n v="5.0000000000000004E-6"/>
    <n v="231481.48148148146"/>
  </r>
  <r>
    <n v="947"/>
    <x v="3"/>
    <x v="1"/>
    <x v="0"/>
    <s v="Sim Run 7"/>
    <x v="2"/>
    <n v="251046.76834380513"/>
    <n v="7474.9064787507814"/>
    <n v="203322.33328828184"/>
    <n v="282565.29805024067"/>
    <n v="230862.09765506419"/>
    <n v="237944.69571358044"/>
    <n v="241337.12350791847"/>
    <x v="945"/>
    <n v="260012.07715235022"/>
    <n v="262300.94899619994"/>
    <n v="266761.42648799974"/>
    <n v="272284.45536836947"/>
    <x v="945"/>
    <n v="40778.813020833331"/>
    <n v="40778.813032407408"/>
    <n v="1.1574076779652387E-5"/>
    <n v="99999.976623808849"/>
  </r>
  <r>
    <n v="948"/>
    <x v="3"/>
    <x v="1"/>
    <x v="0"/>
    <s v="Sim Run 8"/>
    <x v="2"/>
    <n v="251040.97687336378"/>
    <n v="7466.9203032699015"/>
    <n v="192641.4601306949"/>
    <n v="281132.30086762668"/>
    <n v="230995.78254723156"/>
    <n v="237946.10920779372"/>
    <n v="241366.79877153281"/>
    <x v="946"/>
    <n v="260033.98497716925"/>
    <n v="262283.06687226612"/>
    <n v="266605.62274649867"/>
    <n v="271873.22615493747"/>
    <x v="946"/>
    <n v="40778.813043981485"/>
    <n v="40778.813055555554"/>
    <n v="1.1574069503694773E-5"/>
    <n v="100000.03948809276"/>
  </r>
  <r>
    <n v="949"/>
    <x v="3"/>
    <x v="1"/>
    <x v="0"/>
    <s v="Sim Run 9"/>
    <x v="2"/>
    <n v="251049.07812468347"/>
    <n v="7500.027306030609"/>
    <n v="205857.71851702541"/>
    <n v="288458.24787958967"/>
    <n v="230719.10616897486"/>
    <n v="237913.02519413148"/>
    <n v="241291.75946746214"/>
    <x v="947"/>
    <n v="260007.09374887741"/>
    <n v="262291.86641977669"/>
    <n v="266666.56648103165"/>
    <n v="272389.0753847704"/>
    <x v="947"/>
    <n v="40778.813067129631"/>
    <n v="40778.813078703701"/>
    <n v="1.1574069503694773E-5"/>
    <n v="100000.03948809276"/>
  </r>
  <r>
    <n v="950"/>
    <x v="3"/>
    <x v="1"/>
    <x v="0"/>
    <s v="Sim Run 10"/>
    <x v="2"/>
    <n v="251023.45082405742"/>
    <n v="7459.7564868343725"/>
    <n v="188219.602633509"/>
    <n v="279927.88686784572"/>
    <n v="230778.05079037067"/>
    <n v="237938.97378304001"/>
    <n v="241351.06857419369"/>
    <x v="948"/>
    <n v="259979.33785923125"/>
    <n v="262294.86218390078"/>
    <n v="266698.76325988385"/>
    <n v="272078.3383358951"/>
    <x v="948"/>
    <n v="40778.813090277778"/>
    <n v="40778.813101851854"/>
    <n v="1.1574076779652387E-5"/>
    <n v="99999.976623808849"/>
  </r>
  <r>
    <n v="951"/>
    <x v="3"/>
    <x v="1"/>
    <x v="0"/>
    <s v="Sim Run 11"/>
    <x v="2"/>
    <n v="251099.93511419281"/>
    <n v="7508.2097488187619"/>
    <n v="194086.84381835326"/>
    <n v="284227.89958333585"/>
    <n v="230813.16361831804"/>
    <n v="238019.40119382995"/>
    <n v="241378.69939821115"/>
    <x v="949"/>
    <n v="260101.45837356918"/>
    <n v="262362.80105467461"/>
    <n v="266749.66329001822"/>
    <n v="272564.65732685378"/>
    <x v="949"/>
    <n v="40778.813113425924"/>
    <n v="40778.813125000001"/>
    <n v="1.1574076779652387E-5"/>
    <n v="99999.976623808849"/>
  </r>
  <r>
    <n v="952"/>
    <x v="3"/>
    <x v="1"/>
    <x v="0"/>
    <s v="Sim Run 12"/>
    <x v="2"/>
    <n v="251049.93800434566"/>
    <n v="7470.2577198779009"/>
    <n v="205097.68423110721"/>
    <n v="281657.07991183538"/>
    <n v="230864.7295204484"/>
    <n v="237974.1221144601"/>
    <n v="241450.17112892616"/>
    <x v="950"/>
    <n v="260023.30094027476"/>
    <n v="262358.29958952643"/>
    <n v="266686.47841882514"/>
    <n v="272312.08932591631"/>
    <x v="950"/>
    <n v="40778.813136574077"/>
    <n v="40778.813148148147"/>
    <n v="1.1574069503694773E-5"/>
    <n v="100000.03948809276"/>
  </r>
  <r>
    <n v="953"/>
    <x v="3"/>
    <x v="1"/>
    <x v="0"/>
    <s v="Sim Run 13"/>
    <x v="2"/>
    <n v="251073.03684599555"/>
    <n v="7518.6642831862964"/>
    <n v="200613.59484612243"/>
    <n v="284914.42430372152"/>
    <n v="230664.24487542111"/>
    <n v="237946.17286464942"/>
    <n v="241317.33146486976"/>
    <x v="951"/>
    <n v="260095.64558625926"/>
    <n v="262340.25795467856"/>
    <n v="266664.39147252805"/>
    <n v="271998.82375231374"/>
    <x v="951"/>
    <n v="40778.813159722224"/>
    <n v="40778.813171296293"/>
    <n v="1.1574069503694773E-5"/>
    <n v="100000.03948809276"/>
  </r>
  <r>
    <n v="954"/>
    <x v="3"/>
    <x v="1"/>
    <x v="0"/>
    <s v="Sim Run 14"/>
    <x v="2"/>
    <n v="251039.37130218235"/>
    <n v="7522.8933989039788"/>
    <n v="199018.03450750161"/>
    <n v="288019.72925660497"/>
    <n v="230514.86552436641"/>
    <n v="237830.02863970585"/>
    <n v="241299.00518931338"/>
    <x v="952"/>
    <n v="260085.87997549248"/>
    <n v="262334.93650619604"/>
    <n v="266704.89864661614"/>
    <n v="271828.11259744712"/>
    <x v="952"/>
    <n v="40778.81318287037"/>
    <n v="40778.813194444447"/>
    <n v="1.1574076779652387E-5"/>
    <n v="99999.976623808849"/>
  </r>
  <r>
    <n v="955"/>
    <x v="3"/>
    <x v="1"/>
    <x v="0"/>
    <s v="Sim Run 15"/>
    <x v="2"/>
    <n v="251095.13319475585"/>
    <n v="7476.5620155888009"/>
    <n v="200477.86609510487"/>
    <n v="280800.37863259629"/>
    <n v="230852.54465081118"/>
    <n v="238033.11404909668"/>
    <n v="241391.17162412635"/>
    <x v="953"/>
    <n v="260058.25609804789"/>
    <n v="262306.63626532612"/>
    <n v="266623.15851762093"/>
    <n v="271893.900268053"/>
    <x v="953"/>
    <n v="40778.813217592593"/>
    <n v="40778.813217592593"/>
    <n v="5.0000000000000004E-6"/>
    <n v="231481.48148148146"/>
  </r>
  <r>
    <n v="956"/>
    <x v="3"/>
    <x v="1"/>
    <x v="0"/>
    <s v="Sim Run 16"/>
    <x v="2"/>
    <n v="251102.69050460742"/>
    <n v="7520.3839714616724"/>
    <n v="201012.05411757738"/>
    <n v="284376.2126461044"/>
    <n v="230980.36925290828"/>
    <n v="237931.16132053809"/>
    <n v="241347.84521828985"/>
    <x v="954"/>
    <n v="260162.04851208042"/>
    <n v="262437.9179715619"/>
    <n v="266792.66591939353"/>
    <n v="272064.29941752984"/>
    <x v="954"/>
    <n v="40778.813240740739"/>
    <n v="40778.813240740739"/>
    <n v="5.0000000000000004E-6"/>
    <n v="231481.48148148146"/>
  </r>
  <r>
    <n v="957"/>
    <x v="3"/>
    <x v="1"/>
    <x v="0"/>
    <s v="Sim Run 17"/>
    <x v="2"/>
    <n v="251068.05911527312"/>
    <n v="7465.5875375408787"/>
    <n v="204669.47640978236"/>
    <n v="284794.24093629332"/>
    <n v="230960.05549532961"/>
    <n v="237994.25275677734"/>
    <n v="241384.02508497046"/>
    <x v="955"/>
    <n v="260062.66090388488"/>
    <n v="262326.63969801139"/>
    <n v="266686.20923448517"/>
    <n v="271975.11315253342"/>
    <x v="955"/>
    <n v="40778.813263888886"/>
    <n v="40778.813263888886"/>
    <n v="5.0000000000000004E-6"/>
    <n v="231481.48148148146"/>
  </r>
  <r>
    <n v="958"/>
    <x v="3"/>
    <x v="1"/>
    <x v="0"/>
    <s v="Sim Run 18"/>
    <x v="2"/>
    <n v="251083.36987528572"/>
    <n v="7518.7501971997544"/>
    <n v="203373.10463282204"/>
    <n v="281746.81464580423"/>
    <n v="230824.00966759407"/>
    <n v="237992.74684365641"/>
    <n v="241333.56655528513"/>
    <x v="956"/>
    <n v="260163.40098863441"/>
    <n v="262395.51139195653"/>
    <n v="266759.16386416974"/>
    <n v="271995.98665603169"/>
    <x v="956"/>
    <n v="40778.813287037039"/>
    <n v="40778.813287037039"/>
    <n v="5.0000000000000004E-6"/>
    <n v="231481.48148148146"/>
  </r>
  <r>
    <n v="959"/>
    <x v="3"/>
    <x v="1"/>
    <x v="0"/>
    <s v="Sim Run 19"/>
    <x v="2"/>
    <n v="251063.92300321331"/>
    <n v="7515.0713758218908"/>
    <n v="198958.51458818265"/>
    <n v="292520.91024586826"/>
    <n v="230644.00010908555"/>
    <n v="237952.8640780804"/>
    <n v="241386.7160661995"/>
    <x v="957"/>
    <n v="260096.62799491157"/>
    <n v="262365.9799147243"/>
    <n v="266753.25343508413"/>
    <n v="272140.78665251163"/>
    <x v="957"/>
    <n v="40778.813310185185"/>
    <n v="40778.813310185185"/>
    <n v="5.0000000000000004E-6"/>
    <n v="231481.48148148146"/>
  </r>
  <r>
    <n v="960"/>
    <x v="3"/>
    <x v="1"/>
    <x v="0"/>
    <s v="Sim Run 20"/>
    <x v="2"/>
    <n v="251066.52921640771"/>
    <n v="7516.597208453014"/>
    <n v="193189.67122813157"/>
    <n v="282084.31863893435"/>
    <n v="230569.80970992643"/>
    <n v="237943.82376942469"/>
    <n v="241375.89553781311"/>
    <x v="958"/>
    <n v="260099.85542280282"/>
    <n v="262326.64334158931"/>
    <n v="266722.21454038436"/>
    <n v="272557.84515597852"/>
    <x v="958"/>
    <n v="40778.813333333332"/>
    <n v="40778.813333333332"/>
    <n v="5.0000000000000004E-6"/>
    <n v="231481.48148148146"/>
  </r>
  <r>
    <n v="961"/>
    <x v="1"/>
    <x v="2"/>
    <x v="1"/>
    <s v="Sim Run 1"/>
    <x v="0"/>
    <n v="285681.97914965544"/>
    <n v="37321.431088285724"/>
    <n v="147593.40574925934"/>
    <n v="434956.0863275677"/>
    <n v="200666.87494446972"/>
    <n v="224170.63820339035"/>
    <n v="237751.70555683514"/>
    <x v="959"/>
    <n v="334199.00320201466"/>
    <n v="349552.9328167169"/>
    <n v="373059.43868590199"/>
    <n v="393826.12708724919"/>
    <x v="959"/>
    <n v="40761.591493055559"/>
    <n v="40761.591793981483"/>
    <n v="3.0092592351138592E-4"/>
    <n v="384.61538770142391"/>
  </r>
  <r>
    <n v="962"/>
    <x v="1"/>
    <x v="2"/>
    <x v="1"/>
    <s v="Sim Run 2"/>
    <x v="0"/>
    <n v="286369.38639590133"/>
    <n v="37149.981495322572"/>
    <n v="143820.52254684616"/>
    <n v="420298.46102858149"/>
    <n v="193030.39190013701"/>
    <n v="221968.09022521719"/>
    <n v="237473.11327773621"/>
    <x v="960"/>
    <n v="336114.79060143325"/>
    <n v="351891.71544372488"/>
    <n v="371368.82820493332"/>
    <n v="390383.79347268114"/>
    <x v="960"/>
    <n v="40761.595902777779"/>
    <n v="40761.596180555556"/>
    <n v="2.7777777722803876E-4"/>
    <n v="416.66666749127518"/>
  </r>
  <r>
    <n v="963"/>
    <x v="1"/>
    <x v="2"/>
    <x v="1"/>
    <s v="Sim Run 3"/>
    <x v="0"/>
    <n v="285746.45116103144"/>
    <n v="37042.653491316843"/>
    <n v="139702.53136601025"/>
    <n v="422756.92166855751"/>
    <n v="201246.11437755389"/>
    <n v="226177.20320558251"/>
    <n v="239713.32726664064"/>
    <x v="961"/>
    <n v="331109.22941592307"/>
    <n v="345047.38790816028"/>
    <n v="376804.73506068235"/>
    <n v="405283.90788907511"/>
    <x v="961"/>
    <n v="40761.600115740737"/>
    <n v="40761.600381944445"/>
    <n v="2.6620370772434399E-4"/>
    <n v="434.78260212885982"/>
  </r>
  <r>
    <n v="964"/>
    <x v="1"/>
    <x v="2"/>
    <x v="1"/>
    <s v="Sim Run 4"/>
    <x v="0"/>
    <n v="286603.74738608079"/>
    <n v="37064.190707589732"/>
    <n v="138417.61841369519"/>
    <n v="430304.66451736516"/>
    <n v="189782.74482278951"/>
    <n v="224650.85679920204"/>
    <n v="239413.99823517012"/>
    <x v="962"/>
    <n v="332980.42914289626"/>
    <n v="344725.39225587563"/>
    <n v="370552.07284144982"/>
    <n v="393435.16001062782"/>
    <x v="962"/>
    <n v="40761.604317129626"/>
    <n v="40761.604594907411"/>
    <n v="2.7777778450399637E-4"/>
    <n v="416.66665657733904"/>
  </r>
  <r>
    <n v="965"/>
    <x v="1"/>
    <x v="2"/>
    <x v="1"/>
    <s v="Sim Run 5"/>
    <x v="0"/>
    <n v="286287.40165934403"/>
    <n v="36954.167700038794"/>
    <n v="136624.19406722736"/>
    <n v="413580.25812574133"/>
    <n v="191674.33872967778"/>
    <n v="224077.68739179123"/>
    <n v="239466.37763541142"/>
    <x v="963"/>
    <n v="334058.42527131562"/>
    <n v="345901.71488907683"/>
    <n v="367731.39998319902"/>
    <n v="381577.10190442629"/>
    <x v="963"/>
    <n v="40761.608506944445"/>
    <n v="40761.608784722222"/>
    <n v="2.7777777722803876E-4"/>
    <n v="416.66666749127518"/>
  </r>
  <r>
    <n v="966"/>
    <x v="1"/>
    <x v="2"/>
    <x v="1"/>
    <s v="Sim Run 6"/>
    <x v="0"/>
    <n v="285878.18097106082"/>
    <n v="37402.745112178331"/>
    <n v="138505.74279096679"/>
    <n v="432222.14456514228"/>
    <n v="197755.0178933329"/>
    <n v="224669.18486037874"/>
    <n v="239498.52556603582"/>
    <x v="964"/>
    <n v="335097.24435062642"/>
    <n v="347225.8646439478"/>
    <n v="371702.63075673091"/>
    <n v="386990.3451630036"/>
    <x v="964"/>
    <n v="40761.612719907411"/>
    <n v="40761.612997685188"/>
    <n v="2.7777777722803876E-4"/>
    <n v="416.66666749127518"/>
  </r>
  <r>
    <n v="967"/>
    <x v="1"/>
    <x v="2"/>
    <x v="1"/>
    <s v="Sim Run 7"/>
    <x v="0"/>
    <n v="285629.15039761568"/>
    <n v="36941.050927604592"/>
    <n v="150131.03145330906"/>
    <n v="426976.87698499527"/>
    <n v="207074.89654865026"/>
    <n v="227659.72682926882"/>
    <n v="237628.60242176108"/>
    <x v="965"/>
    <n v="337126.90433921985"/>
    <n v="348554.22419335536"/>
    <n v="371262.83163773257"/>
    <n v="385892.33806188166"/>
    <x v="965"/>
    <n v="40761.6169212963"/>
    <n v="40761.617199074077"/>
    <n v="2.7777777722803876E-4"/>
    <n v="416.66666749127518"/>
  </r>
  <r>
    <n v="968"/>
    <x v="1"/>
    <x v="2"/>
    <x v="1"/>
    <s v="Sim Run 8"/>
    <x v="0"/>
    <n v="285998.02949721162"/>
    <n v="37506.545973585722"/>
    <n v="159864.4067971789"/>
    <n v="416147.6032722625"/>
    <n v="200430.33308362713"/>
    <n v="225634.15528909661"/>
    <n v="240201.51645178688"/>
    <x v="966"/>
    <n v="334513.97561710863"/>
    <n v="347266.33062212274"/>
    <n v="377690.66052156896"/>
    <n v="389592.02414984861"/>
    <x v="966"/>
    <n v="40761.621238425927"/>
    <n v="40761.621516203704"/>
    <n v="2.7777777722803876E-4"/>
    <n v="416.66666749127518"/>
  </r>
  <r>
    <n v="969"/>
    <x v="1"/>
    <x v="2"/>
    <x v="1"/>
    <s v="Sim Run 9"/>
    <x v="0"/>
    <n v="285975.88424778212"/>
    <n v="37328.260536435795"/>
    <n v="152614.77368093046"/>
    <n v="427080.15296264866"/>
    <n v="201322.79776031632"/>
    <n v="225132.33706181153"/>
    <n v="237423.70808866885"/>
    <x v="967"/>
    <n v="332069.32329984341"/>
    <n v="346207.58858158113"/>
    <n v="370221.90913199267"/>
    <n v="400712.45879158768"/>
    <x v="967"/>
    <n v="40761.625578703701"/>
    <n v="40761.625856481478"/>
    <n v="2.7777777722803876E-4"/>
    <n v="416.66666749127518"/>
  </r>
  <r>
    <n v="970"/>
    <x v="1"/>
    <x v="2"/>
    <x v="1"/>
    <s v="Sim Run 10"/>
    <x v="0"/>
    <n v="286579.57150975172"/>
    <n v="37431.453699390033"/>
    <n v="132762.42845335096"/>
    <n v="423711.40381746029"/>
    <n v="202779.73647509029"/>
    <n v="227379.93659345934"/>
    <n v="241747.14229327568"/>
    <x v="968"/>
    <n v="334938.99612432282"/>
    <n v="347621.5951250369"/>
    <n v="374662.24187998596"/>
    <n v="398699.20924575464"/>
    <x v="968"/>
    <n v="40761.629861111112"/>
    <n v="40761.630127314813"/>
    <n v="2.6620370044838637E-4"/>
    <n v="434.78261401246544"/>
  </r>
  <r>
    <n v="971"/>
    <x v="1"/>
    <x v="2"/>
    <x v="1"/>
    <s v="Sim Run 11"/>
    <x v="0"/>
    <n v="286527.89342097158"/>
    <n v="37474.68725334874"/>
    <n v="151042.60842134032"/>
    <n v="422092.449152919"/>
    <n v="191563.93985787866"/>
    <n v="219985.21186240317"/>
    <n v="236720.36825330398"/>
    <x v="969"/>
    <n v="336951.6926465467"/>
    <n v="348778.80482441909"/>
    <n v="373333.49931013386"/>
    <n v="406762.52945037105"/>
    <x v="969"/>
    <n v="40761.634062500001"/>
    <n v="40761.634340277778"/>
    <n v="2.7777777722803876E-4"/>
    <n v="416.66666749127518"/>
  </r>
  <r>
    <n v="972"/>
    <x v="1"/>
    <x v="2"/>
    <x v="1"/>
    <s v="Sim Run 12"/>
    <x v="0"/>
    <n v="285515.62223334354"/>
    <n v="37442.113630601176"/>
    <n v="128558.67714748642"/>
    <n v="445031.40704974585"/>
    <n v="199465.92894131606"/>
    <n v="223996.84507351642"/>
    <n v="238184.08725594377"/>
    <x v="970"/>
    <n v="334932.52861901233"/>
    <n v="347187.34151679429"/>
    <n v="376250.05566995143"/>
    <n v="397567.67018915468"/>
    <x v="970"/>
    <n v="40761.63826388889"/>
    <n v="40761.638541666667"/>
    <n v="2.7777777722803876E-4"/>
    <n v="416.66666749127518"/>
  </r>
  <r>
    <n v="973"/>
    <x v="1"/>
    <x v="2"/>
    <x v="1"/>
    <s v="Sim Run 13"/>
    <x v="0"/>
    <n v="286009.38009660685"/>
    <n v="36917.394313241428"/>
    <n v="131205.27345544824"/>
    <n v="418582.51100988564"/>
    <n v="201682.22189360438"/>
    <n v="225254.47084350022"/>
    <n v="239193.67836028841"/>
    <x v="971"/>
    <n v="331812.93552070699"/>
    <n v="345592.51493397751"/>
    <n v="369781.67676174501"/>
    <n v="392411.43030367745"/>
    <x v="971"/>
    <n v="40761.642476851855"/>
    <n v="40761.642754629633"/>
    <n v="2.7777777722803876E-4"/>
    <n v="416.66666749127518"/>
  </r>
  <r>
    <n v="974"/>
    <x v="1"/>
    <x v="2"/>
    <x v="1"/>
    <s v="Sim Run 14"/>
    <x v="0"/>
    <n v="286026.38636387431"/>
    <n v="36897.449910945645"/>
    <n v="141433.11224122171"/>
    <n v="444974.10417016875"/>
    <n v="194032.6123674484"/>
    <n v="225687.44256596378"/>
    <n v="237741.30539989035"/>
    <x v="972"/>
    <n v="332718.69766503328"/>
    <n v="345054.97689144121"/>
    <n v="366644.23523422371"/>
    <n v="385322.22372652404"/>
    <x v="972"/>
    <n v="40761.646689814814"/>
    <n v="40761.646956018521"/>
    <n v="2.6620370772434399E-4"/>
    <n v="434.78260212885982"/>
  </r>
  <r>
    <n v="975"/>
    <x v="1"/>
    <x v="2"/>
    <x v="1"/>
    <s v="Sim Run 15"/>
    <x v="0"/>
    <n v="285955.61175911594"/>
    <n v="37186.930848370532"/>
    <n v="148964.36495469141"/>
    <n v="418182.19878336199"/>
    <n v="195128.69189164107"/>
    <n v="220589.37097360299"/>
    <n v="236518.51155506045"/>
    <x v="973"/>
    <n v="331696.54041025788"/>
    <n v="344829.77973065915"/>
    <n v="364109.12405046914"/>
    <n v="387379.25144751917"/>
    <x v="973"/>
    <n v="40761.650891203702"/>
    <n v="40761.65115740741"/>
    <n v="2.6620370772434399E-4"/>
    <n v="434.78260212885982"/>
  </r>
  <r>
    <n v="976"/>
    <x v="1"/>
    <x v="2"/>
    <x v="1"/>
    <s v="Sim Run 16"/>
    <x v="0"/>
    <n v="285683.85778764152"/>
    <n v="36592.977430373983"/>
    <n v="140519.04415059974"/>
    <n v="420167.13440868916"/>
    <n v="200254.92110906573"/>
    <n v="225640.38733839025"/>
    <n v="238057.11365200029"/>
    <x v="974"/>
    <n v="331323.77716742671"/>
    <n v="343291.80389045458"/>
    <n v="367546.58351066394"/>
    <n v="393914.53613288631"/>
    <x v="974"/>
    <n v="40761.655104166668"/>
    <n v="40761.655370370368"/>
    <n v="2.6620370044838637E-4"/>
    <n v="434.78261401246544"/>
  </r>
  <r>
    <n v="977"/>
    <x v="1"/>
    <x v="2"/>
    <x v="1"/>
    <s v="Sim Run 17"/>
    <x v="0"/>
    <n v="285694.23212886229"/>
    <n v="36869.09605051612"/>
    <n v="140935.93454977678"/>
    <n v="434236.29177210736"/>
    <n v="198288.99415925969"/>
    <n v="224825.79062593076"/>
    <n v="237424.28329112614"/>
    <x v="975"/>
    <n v="334142.50485071377"/>
    <n v="346505.73453747702"/>
    <n v="373891.89530526026"/>
    <n v="389099.56534116517"/>
    <x v="975"/>
    <n v="40761.65929398148"/>
    <n v="40761.659699074073"/>
    <n v="4.0509259270038456E-4"/>
    <n v="285.71428563825935"/>
  </r>
  <r>
    <n v="978"/>
    <x v="1"/>
    <x v="2"/>
    <x v="1"/>
    <s v="Sim Run 18"/>
    <x v="0"/>
    <n v="286083.6072319285"/>
    <n v="36965.295739315705"/>
    <n v="161258.37440166535"/>
    <n v="434868.1941133326"/>
    <n v="206605.28631913872"/>
    <n v="227783.94008825714"/>
    <n v="240388.15190793239"/>
    <x v="976"/>
    <n v="334043.11010400491"/>
    <n v="347008.06276910391"/>
    <n v="367547.12477340247"/>
    <n v="391334.59040311049"/>
    <x v="976"/>
    <n v="40761.663634259261"/>
    <n v="40761.663900462961"/>
    <n v="2.6620370044838637E-4"/>
    <n v="434.78261401246544"/>
  </r>
  <r>
    <n v="979"/>
    <x v="1"/>
    <x v="2"/>
    <x v="1"/>
    <s v="Sim Run 19"/>
    <x v="0"/>
    <n v="286165.2356031097"/>
    <n v="37529.320541786663"/>
    <n v="141919.63398782298"/>
    <n v="434222.29078748886"/>
    <n v="200998.77697580357"/>
    <n v="222554.12987396633"/>
    <n v="237724.2861111176"/>
    <x v="977"/>
    <n v="333118.24707939144"/>
    <n v="342964.32436662627"/>
    <n v="370739.34688941541"/>
    <n v="390137.12922122621"/>
    <x v="977"/>
    <n v="40761.66783564815"/>
    <n v="40761.668113425927"/>
    <n v="2.7777777722803876E-4"/>
    <n v="416.66666749127518"/>
  </r>
  <r>
    <n v="980"/>
    <x v="1"/>
    <x v="2"/>
    <x v="1"/>
    <s v="Sim Run 20"/>
    <x v="0"/>
    <n v="286186.97420913388"/>
    <n v="37130.482383861759"/>
    <n v="131017.64691383486"/>
    <n v="429308.59102835436"/>
    <n v="187488.55002819147"/>
    <n v="227105.32429236773"/>
    <n v="240887.3659515513"/>
    <x v="978"/>
    <n v="333375.97083601222"/>
    <n v="350265.17389943765"/>
    <n v="376746.46891648631"/>
    <n v="407703.76633245585"/>
    <x v="978"/>
    <n v="40761.672037037039"/>
    <n v="40761.672314814816"/>
    <n v="2.7777777722803876E-4"/>
    <n v="416.66666749127518"/>
  </r>
  <r>
    <n v="981"/>
    <x v="1"/>
    <x v="2"/>
    <x v="1"/>
    <s v="Sim Run 1"/>
    <x v="1"/>
    <n v="285975.97079651774"/>
    <n v="37296.580753173577"/>
    <n v="129270.50694872296"/>
    <n v="432484.43063824438"/>
    <n v="199516.97490508575"/>
    <n v="227231.03497758144"/>
    <n v="238908.02016614872"/>
    <x v="979"/>
    <n v="332913.71120056551"/>
    <n v="344744.56192592531"/>
    <n v="372245.95154425083"/>
    <n v="396409.51029328594"/>
    <x v="979"/>
    <n v="40761.591793981483"/>
    <n v="40761.593229166669"/>
    <n v="1.4351851859828457E-3"/>
    <n v="403.22580622750434"/>
  </r>
  <r>
    <n v="982"/>
    <x v="1"/>
    <x v="2"/>
    <x v="1"/>
    <s v="Sim Run 2"/>
    <x v="1"/>
    <n v="286071.60705782042"/>
    <n v="37149.63989241232"/>
    <n v="125418.71414677946"/>
    <n v="462398.54272107797"/>
    <n v="197821.80981709409"/>
    <n v="225199.92509649589"/>
    <n v="238249.49288473872"/>
    <x v="980"/>
    <n v="337301.04416139616"/>
    <n v="347071.81986983924"/>
    <n v="367397.14302397612"/>
    <n v="385080.24859719642"/>
    <x v="980"/>
    <n v="40761.596180555556"/>
    <n v="40761.597500000003"/>
    <n v="1.3194444472901523E-3"/>
    <n v="438.59649028212851"/>
  </r>
  <r>
    <n v="983"/>
    <x v="1"/>
    <x v="2"/>
    <x v="1"/>
    <s v="Sim Run 3"/>
    <x v="1"/>
    <n v="286167.12391902163"/>
    <n v="37268.842522036"/>
    <n v="127956.32589028224"/>
    <n v="451491.92876297329"/>
    <n v="200641.02446282899"/>
    <n v="227509.07050306126"/>
    <n v="239671.30769606651"/>
    <x v="981"/>
    <n v="332020.7696417179"/>
    <n v="343960.41130737448"/>
    <n v="370575.10125558992"/>
    <n v="393866.87000635732"/>
    <x v="981"/>
    <n v="40761.600381944445"/>
    <n v="40761.601689814815"/>
    <n v="1.3078703705104999E-3"/>
    <n v="442.47787605878614"/>
  </r>
  <r>
    <n v="984"/>
    <x v="1"/>
    <x v="2"/>
    <x v="1"/>
    <s v="Sim Run 4"/>
    <x v="1"/>
    <n v="285971.32250682515"/>
    <n v="37074.679216218035"/>
    <n v="134325.53948196032"/>
    <n v="438681.96062001988"/>
    <n v="200824.2790831298"/>
    <n v="224492.1195870456"/>
    <n v="237970.65003295435"/>
    <x v="982"/>
    <n v="337768.03130603227"/>
    <n v="353321.63553499768"/>
    <n v="373841.31703254313"/>
    <n v="382876.36383031867"/>
    <x v="982"/>
    <n v="40761.604594907411"/>
    <n v="40761.605902777781"/>
    <n v="1.3078703705104999E-3"/>
    <n v="442.47787605878614"/>
  </r>
  <r>
    <n v="985"/>
    <x v="1"/>
    <x v="2"/>
    <x v="1"/>
    <s v="Sim Run 5"/>
    <x v="1"/>
    <n v="286085.76329703454"/>
    <n v="37007.631088879309"/>
    <n v="132336.6629426076"/>
    <n v="459761.24765428714"/>
    <n v="195475.12444083844"/>
    <n v="223058.61531862276"/>
    <n v="236748.84653177182"/>
    <x v="983"/>
    <n v="329911.82889731071"/>
    <n v="343640.5259180718"/>
    <n v="370764.11055581912"/>
    <n v="387625.7265722318"/>
    <x v="983"/>
    <n v="40761.608784722222"/>
    <n v="40761.610092592593"/>
    <n v="1.3078703705104999E-3"/>
    <n v="442.47787605878614"/>
  </r>
  <r>
    <n v="986"/>
    <x v="1"/>
    <x v="2"/>
    <x v="1"/>
    <s v="Sim Run 6"/>
    <x v="1"/>
    <n v="286010.57589149266"/>
    <n v="37068.334930614037"/>
    <n v="146808.86450860096"/>
    <n v="428697.18471604376"/>
    <n v="194043.75383006662"/>
    <n v="222824.09369826849"/>
    <n v="238908.69245458761"/>
    <x v="984"/>
    <n v="334129.54140126117"/>
    <n v="349041.82002080797"/>
    <n v="369576.95490960527"/>
    <n v="393573.6865114962"/>
    <x v="984"/>
    <n v="40761.612997685188"/>
    <n v="40761.614305555559"/>
    <n v="1.3078703705104999E-3"/>
    <n v="442.47787605878614"/>
  </r>
  <r>
    <n v="987"/>
    <x v="1"/>
    <x v="2"/>
    <x v="1"/>
    <s v="Sim Run 7"/>
    <x v="1"/>
    <n v="286287.90592609695"/>
    <n v="37197.720346987939"/>
    <n v="130398.73499385735"/>
    <n v="453953.43573438394"/>
    <n v="197423.9114852557"/>
    <n v="222542.63822647362"/>
    <n v="237769.22481991921"/>
    <x v="985"/>
    <n v="333690.6824964066"/>
    <n v="344075.2321180639"/>
    <n v="370928.31161643536"/>
    <n v="392240.99825456459"/>
    <x v="985"/>
    <n v="40761.617199074077"/>
    <n v="40761.618634259263"/>
    <n v="1.4351851859828457E-3"/>
    <n v="403.22580622750434"/>
  </r>
  <r>
    <n v="988"/>
    <x v="1"/>
    <x v="2"/>
    <x v="1"/>
    <s v="Sim Run 8"/>
    <x v="1"/>
    <n v="286010.84825745452"/>
    <n v="37341.861365808152"/>
    <n v="119424.70529081709"/>
    <n v="425366.22583826113"/>
    <n v="202342.21515768493"/>
    <n v="224371.18679466625"/>
    <n v="239143.67273391236"/>
    <x v="986"/>
    <n v="335507.52355095994"/>
    <n v="348545.55417675717"/>
    <n v="369239.87409398262"/>
    <n v="386657.93100028305"/>
    <x v="986"/>
    <n v="40761.621516203704"/>
    <n v="40761.62290509259"/>
    <n v="1.3888888861401938E-3"/>
    <n v="416.66666749127518"/>
  </r>
  <r>
    <n v="989"/>
    <x v="1"/>
    <x v="2"/>
    <x v="1"/>
    <s v="Sim Run 9"/>
    <x v="1"/>
    <n v="285883.5989763196"/>
    <n v="37228.66932528538"/>
    <n v="123993.64813363737"/>
    <n v="453148.20149480633"/>
    <n v="201029.39455498094"/>
    <n v="226714.99638862966"/>
    <n v="238604.20408294164"/>
    <x v="987"/>
    <n v="334145.55963250482"/>
    <n v="347479.60397258151"/>
    <n v="368816.48839181178"/>
    <n v="387215.58299624914"/>
    <x v="987"/>
    <n v="40761.625856481478"/>
    <n v="40761.627164351848"/>
    <n v="1.3078703705104999E-3"/>
    <n v="442.47787605878614"/>
  </r>
  <r>
    <n v="990"/>
    <x v="1"/>
    <x v="2"/>
    <x v="1"/>
    <s v="Sim Run 10"/>
    <x v="1"/>
    <n v="285798.880411644"/>
    <n v="37091.074333705874"/>
    <n v="138325.3288335244"/>
    <n v="448145.50922129129"/>
    <n v="198597.74815516412"/>
    <n v="227332.00286837757"/>
    <n v="239236.31418177483"/>
    <x v="988"/>
    <n v="329973.69402084698"/>
    <n v="344213.90784924076"/>
    <n v="367511.6756672053"/>
    <n v="387012.29370671645"/>
    <x v="988"/>
    <n v="40761.630127314813"/>
    <n v="40761.631435185183"/>
    <n v="1.3078703705104999E-3"/>
    <n v="442.47787605878614"/>
  </r>
  <r>
    <n v="991"/>
    <x v="1"/>
    <x v="2"/>
    <x v="1"/>
    <s v="Sim Run 11"/>
    <x v="1"/>
    <n v="285941.15640435601"/>
    <n v="37201.076193829787"/>
    <n v="115720.75326514344"/>
    <n v="451157.33866259089"/>
    <n v="198759.22939233328"/>
    <n v="223787.01842535089"/>
    <n v="238330.52968069966"/>
    <x v="989"/>
    <n v="335039.09287054325"/>
    <n v="345472.30669729406"/>
    <n v="368633.24480506877"/>
    <n v="378975.87385583617"/>
    <x v="989"/>
    <n v="40761.634340277778"/>
    <n v="40761.635659722226"/>
    <n v="1.3194444472901523E-3"/>
    <n v="438.59649028212851"/>
  </r>
  <r>
    <n v="992"/>
    <x v="1"/>
    <x v="2"/>
    <x v="1"/>
    <s v="Sim Run 12"/>
    <x v="1"/>
    <n v="285934.13006023242"/>
    <n v="37178.674123622834"/>
    <n v="95113.36836289303"/>
    <n v="444364.91615683405"/>
    <n v="199710.23355283847"/>
    <n v="224237.67290996879"/>
    <n v="236160.97198898313"/>
    <x v="990"/>
    <n v="332759.04761427821"/>
    <n v="348476.44822705723"/>
    <n v="369629.99146636267"/>
    <n v="391956.29621687043"/>
    <x v="990"/>
    <n v="40761.638541666667"/>
    <n v="40761.639861111114"/>
    <n v="1.3194444472901523E-3"/>
    <n v="438.59649028212851"/>
  </r>
  <r>
    <n v="993"/>
    <x v="1"/>
    <x v="2"/>
    <x v="1"/>
    <s v="Sim Run 13"/>
    <x v="1"/>
    <n v="286118.15914858523"/>
    <n v="37120.16417072952"/>
    <n v="138783.26676916704"/>
    <n v="449211.54392052878"/>
    <n v="198556.4560825956"/>
    <n v="226696.82533374292"/>
    <n v="240945.66047810184"/>
    <x v="991"/>
    <n v="334376.43000915321"/>
    <n v="350384.7829936074"/>
    <n v="373007.42646891274"/>
    <n v="406570.84639594465"/>
    <x v="991"/>
    <n v="40761.642754629633"/>
    <n v="40761.644062500003"/>
    <n v="1.3078703705104999E-3"/>
    <n v="442.47787605878614"/>
  </r>
  <r>
    <n v="994"/>
    <x v="1"/>
    <x v="2"/>
    <x v="1"/>
    <s v="Sim Run 14"/>
    <x v="1"/>
    <n v="286181.9762886613"/>
    <n v="36995.417965248191"/>
    <n v="122272.65144518611"/>
    <n v="433844.18426280178"/>
    <n v="204742.73743568355"/>
    <n v="226414.34902152958"/>
    <n v="239416.10444148164"/>
    <x v="992"/>
    <n v="332112.71870888904"/>
    <n v="344824.14696278353"/>
    <n v="366055.82208105765"/>
    <n v="400256.54991365114"/>
    <x v="992"/>
    <n v="40761.646967592591"/>
    <n v="40761.648275462961"/>
    <n v="1.3078703705104999E-3"/>
    <n v="442.47787605878614"/>
  </r>
  <r>
    <n v="995"/>
    <x v="1"/>
    <x v="2"/>
    <x v="1"/>
    <s v="Sim Run 15"/>
    <x v="1"/>
    <n v="286013.4424488201"/>
    <n v="37252.422818317427"/>
    <n v="130234.4092616588"/>
    <n v="434763.5865636802"/>
    <n v="195429.99376265513"/>
    <n v="223087.39881298284"/>
    <n v="238113.38093797679"/>
    <x v="993"/>
    <n v="331295.58665617066"/>
    <n v="345260.36391107406"/>
    <n v="373436.86602429219"/>
    <n v="385760.75506380503"/>
    <x v="993"/>
    <n v="40761.65115740741"/>
    <n v="40761.65247685185"/>
    <n v="1.3194444400141947E-3"/>
    <n v="438.59649270072936"/>
  </r>
  <r>
    <n v="996"/>
    <x v="1"/>
    <x v="2"/>
    <x v="1"/>
    <s v="Sim Run 16"/>
    <x v="1"/>
    <n v="286131.17220313853"/>
    <n v="37167.369463490373"/>
    <n v="140409.39615866708"/>
    <n v="445368.90193433838"/>
    <n v="202988.21819346078"/>
    <n v="225649.3249479935"/>
    <n v="238459.52313159488"/>
    <x v="994"/>
    <n v="331370.07054257608"/>
    <n v="342543.10943523969"/>
    <n v="364451.76997015765"/>
    <n v="386844.86409964634"/>
    <x v="994"/>
    <n v="40761.655370370368"/>
    <n v="40761.656689814816"/>
    <n v="1.3194444472901523E-3"/>
    <n v="438.59649028212851"/>
  </r>
  <r>
    <n v="997"/>
    <x v="1"/>
    <x v="2"/>
    <x v="1"/>
    <s v="Sim Run 17"/>
    <x v="1"/>
    <n v="286025.60227416235"/>
    <n v="37046.85682729313"/>
    <n v="140559.31827812488"/>
    <n v="445640.49027257093"/>
    <n v="197353.30596278462"/>
    <n v="228040.70786197035"/>
    <n v="240297.06098255518"/>
    <x v="995"/>
    <n v="335291.09708029951"/>
    <n v="347428.86439802899"/>
    <n v="373183.75245006057"/>
    <n v="400696.01711605949"/>
    <x v="995"/>
    <n v="40761.659699074073"/>
    <n v="40761.66101851852"/>
    <n v="1.3194444472901523E-3"/>
    <n v="438.59649028212851"/>
  </r>
  <r>
    <n v="998"/>
    <x v="1"/>
    <x v="2"/>
    <x v="1"/>
    <s v="Sim Run 18"/>
    <x v="1"/>
    <n v="285982.093255313"/>
    <n v="37289.367700080802"/>
    <n v="118888.38116710763"/>
    <n v="453462.22820607165"/>
    <n v="198258.63409098383"/>
    <n v="224606.67859680665"/>
    <n v="237917.68461818641"/>
    <x v="996"/>
    <n v="336290.55275631062"/>
    <n v="347746.01417878934"/>
    <n v="373967.17153270566"/>
    <n v="398940.6706273618"/>
    <x v="996"/>
    <n v="40761.663900462961"/>
    <n v="40761.665219907409"/>
    <n v="1.3194444472901523E-3"/>
    <n v="438.59649028212851"/>
  </r>
  <r>
    <n v="999"/>
    <x v="1"/>
    <x v="2"/>
    <x v="1"/>
    <s v="Sim Run 19"/>
    <x v="1"/>
    <n v="286046.079135601"/>
    <n v="37216.140981414115"/>
    <n v="139746.68306533404"/>
    <n v="434019.01258538495"/>
    <n v="204523.18569202154"/>
    <n v="226446.60057434847"/>
    <n v="239760.16430179749"/>
    <x v="997"/>
    <n v="332280.81463982956"/>
    <n v="343857.17570596031"/>
    <n v="371480.67928658915"/>
    <n v="400112.16283201735"/>
    <x v="997"/>
    <n v="40761.668113425927"/>
    <n v="40761.669421296298"/>
    <n v="1.3078703705104999E-3"/>
    <n v="442.47787605878614"/>
  </r>
  <r>
    <n v="1000"/>
    <x v="1"/>
    <x v="2"/>
    <x v="1"/>
    <s v="Sim Run 20"/>
    <x v="1"/>
    <n v="285983.67148340831"/>
    <n v="37150.158840155411"/>
    <n v="117961.69540276658"/>
    <n v="445488.91972563305"/>
    <n v="193802.59804061893"/>
    <n v="223832.60784059242"/>
    <n v="234251.84924567034"/>
    <x v="998"/>
    <n v="334331.05755331996"/>
    <n v="347448.71598081652"/>
    <n v="375088.33126162121"/>
    <n v="389734.95181230421"/>
    <x v="998"/>
    <n v="40761.672314814816"/>
    <n v="40761.673692129632"/>
    <n v="1.377314816636499E-3"/>
    <n v="420.16806667116197"/>
  </r>
  <r>
    <n v="1001"/>
    <x v="1"/>
    <x v="2"/>
    <x v="1"/>
    <s v="Sim Run 1"/>
    <x v="2"/>
    <n v="286030.72013723699"/>
    <n v="37230.705396834615"/>
    <n v="132504.41552114266"/>
    <n v="436309.75881541753"/>
    <n v="203447.2687754147"/>
    <n v="229708.40975566872"/>
    <n v="239526.80259483177"/>
    <x v="999"/>
    <n v="332768.17901291518"/>
    <n v="347138.97083532903"/>
    <n v="367409.58811453474"/>
    <n v="390970.92063965369"/>
    <x v="999"/>
    <n v="40761.593229166669"/>
    <n v="40761.595902777779"/>
    <n v="2.6736111103673466E-3"/>
    <n v="432.90043302086031"/>
  </r>
  <r>
    <n v="1002"/>
    <x v="1"/>
    <x v="2"/>
    <x v="1"/>
    <s v="Sim Run 2"/>
    <x v="2"/>
    <n v="285955.06527652784"/>
    <n v="37256.993421508501"/>
    <n v="118516.75005812729"/>
    <n v="441622.08606005041"/>
    <n v="196221.6392724372"/>
    <n v="225612.36264565869"/>
    <n v="238836.99714849042"/>
    <x v="1000"/>
    <n v="335097.29410710104"/>
    <n v="347580.95884463069"/>
    <n v="370996.30596183555"/>
    <n v="392798.02113156469"/>
    <x v="1000"/>
    <n v="40761.597500000003"/>
    <n v="40761.600104166668"/>
    <n v="2.6041666642413475E-3"/>
    <n v="444.44444485836561"/>
  </r>
  <r>
    <n v="1003"/>
    <x v="1"/>
    <x v="2"/>
    <x v="1"/>
    <s v="Sim Run 3"/>
    <x v="2"/>
    <n v="285973.1247046747"/>
    <n v="37069.065385313741"/>
    <n v="130779.89660135572"/>
    <n v="427976.0738982397"/>
    <n v="199574.23531507707"/>
    <n v="224416.27733560564"/>
    <n v="238568.28176905212"/>
    <x v="1001"/>
    <n v="334256.46026789548"/>
    <n v="344951.21624342748"/>
    <n v="370188.5025294408"/>
    <n v="397317.78585682262"/>
    <x v="1001"/>
    <n v="40761.601689814815"/>
    <n v="40761.604317129626"/>
    <n v="2.6273148105246946E-3"/>
    <n v="440.52863508056896"/>
  </r>
  <r>
    <n v="1004"/>
    <x v="1"/>
    <x v="2"/>
    <x v="1"/>
    <s v="Sim Run 4"/>
    <x v="2"/>
    <n v="286190.2057415559"/>
    <n v="37073.410457361744"/>
    <n v="114944.42995314216"/>
    <n v="451745.04625219456"/>
    <n v="206466.64415890235"/>
    <n v="226686.80007668407"/>
    <n v="239438.90425411335"/>
    <x v="1002"/>
    <n v="334442.36940084817"/>
    <n v="348215.2856311379"/>
    <n v="372194.79270339402"/>
    <n v="393779.52651613002"/>
    <x v="1002"/>
    <n v="40761.605902777781"/>
    <n v="40761.608506944445"/>
    <n v="2.6041666642413475E-3"/>
    <n v="444.44444485836561"/>
  </r>
  <r>
    <n v="1005"/>
    <x v="1"/>
    <x v="2"/>
    <x v="1"/>
    <s v="Sim Run 5"/>
    <x v="2"/>
    <n v="286062.11592151033"/>
    <n v="37166.604824272043"/>
    <n v="123841.40634240418"/>
    <n v="454674.27349585836"/>
    <n v="193157.57550440199"/>
    <n v="221630.00099516285"/>
    <n v="237166.49338462041"/>
    <x v="1003"/>
    <n v="335390.73547672486"/>
    <n v="345102.37144715089"/>
    <n v="370112.72701751336"/>
    <n v="404645.84016611241"/>
    <x v="1003"/>
    <n v="40761.610092592593"/>
    <n v="40761.612719907411"/>
    <n v="2.6273148178006522E-3"/>
    <n v="440.52863386059045"/>
  </r>
  <r>
    <n v="1006"/>
    <x v="1"/>
    <x v="2"/>
    <x v="1"/>
    <s v="Sim Run 6"/>
    <x v="2"/>
    <n v="285952.2622375107"/>
    <n v="37080.585043185893"/>
    <n v="134958.2653888092"/>
    <n v="445720.38588147913"/>
    <n v="205261.48690223662"/>
    <n v="225697.3799162918"/>
    <n v="237568.97701885356"/>
    <x v="1004"/>
    <n v="334438.06398685975"/>
    <n v="346370.05326228088"/>
    <n v="368222.60979166866"/>
    <n v="392062.19802982581"/>
    <x v="1004"/>
    <n v="40761.614317129628"/>
    <n v="40761.6169212963"/>
    <n v="2.6041666715173051E-3"/>
    <n v="444.44444361660214"/>
  </r>
  <r>
    <n v="1007"/>
    <x v="1"/>
    <x v="2"/>
    <x v="1"/>
    <s v="Sim Run 7"/>
    <x v="2"/>
    <n v="286133.94997241255"/>
    <n v="37133.678848971707"/>
    <n v="127095.60438849324"/>
    <n v="452423.01195449621"/>
    <n v="203722.70391235896"/>
    <n v="226026.12706398225"/>
    <n v="237800.1970865718"/>
    <x v="1005"/>
    <n v="333465.92255064158"/>
    <n v="346050.97473924037"/>
    <n v="375977.96469427476"/>
    <n v="396098.88708885579"/>
    <x v="1005"/>
    <n v="40761.618634259263"/>
    <n v="40761.621238425927"/>
    <n v="2.6041666642413475E-3"/>
    <n v="444.44444485836561"/>
  </r>
  <r>
    <n v="1008"/>
    <x v="1"/>
    <x v="2"/>
    <x v="1"/>
    <s v="Sim Run 8"/>
    <x v="2"/>
    <n v="286061.86672071437"/>
    <n v="37277.702687010184"/>
    <n v="135075.27364787835"/>
    <n v="446829.6743541311"/>
    <n v="201774.62149967952"/>
    <n v="223837.16340389499"/>
    <n v="236551.14196382638"/>
    <x v="1006"/>
    <n v="337832.83923979243"/>
    <n v="350056.34502265294"/>
    <n v="377911.09302691999"/>
    <n v="392550.87321380648"/>
    <x v="1006"/>
    <n v="40761.62290509259"/>
    <n v="40761.625578703701"/>
    <n v="2.6736111103673466E-3"/>
    <n v="432.90043302086031"/>
  </r>
  <r>
    <n v="1009"/>
    <x v="1"/>
    <x v="2"/>
    <x v="1"/>
    <s v="Sim Run 9"/>
    <x v="2"/>
    <n v="285958.55823079287"/>
    <n v="37128.739067768212"/>
    <n v="123668.63081827571"/>
    <n v="483552.18592126202"/>
    <n v="199144.3509097246"/>
    <n v="226785.54287767995"/>
    <n v="238890.58682249219"/>
    <x v="1007"/>
    <n v="331885.65870569838"/>
    <n v="346189.59288041759"/>
    <n v="367737.88247910846"/>
    <n v="394138.88862362865"/>
    <x v="1007"/>
    <n v="40761.627164351848"/>
    <n v="40761.629861111112"/>
    <n v="2.6967592639266513E-3"/>
    <n v="429.18454861341581"/>
  </r>
  <r>
    <n v="1010"/>
    <x v="1"/>
    <x v="2"/>
    <x v="1"/>
    <s v="Sim Run 10"/>
    <x v="2"/>
    <n v="286062.44437851961"/>
    <n v="37099.605754039905"/>
    <n v="134188.94418436289"/>
    <n v="443195.3139934275"/>
    <n v="197730.95225885528"/>
    <n v="224593.68775200762"/>
    <n v="237945.04232004087"/>
    <x v="1008"/>
    <n v="334259.00092765479"/>
    <n v="346902.95758066588"/>
    <n v="371205.79126388574"/>
    <n v="394727.57502314891"/>
    <x v="1008"/>
    <n v="40761.63144675926"/>
    <n v="40761.634062500001"/>
    <n v="2.6157407410209998E-3"/>
    <n v="442.47787605878614"/>
  </r>
  <r>
    <n v="1011"/>
    <x v="1"/>
    <x v="2"/>
    <x v="1"/>
    <s v="Sim Run 11"/>
    <x v="2"/>
    <n v="285913.58087555273"/>
    <n v="36999.386831610595"/>
    <n v="118149.91332303926"/>
    <n v="453510.35653072945"/>
    <n v="202441.22844481398"/>
    <n v="220515.652640527"/>
    <n v="236964.93225740813"/>
    <x v="1009"/>
    <n v="330158.88817005057"/>
    <n v="347303.79908426845"/>
    <n v="373471.63807615195"/>
    <n v="391636.8623570663"/>
    <x v="1009"/>
    <n v="40761.635659722226"/>
    <n v="40761.63826388889"/>
    <n v="2.6041666642413475E-3"/>
    <n v="444.44444485836561"/>
  </r>
  <r>
    <n v="1012"/>
    <x v="1"/>
    <x v="2"/>
    <x v="1"/>
    <s v="Sim Run 12"/>
    <x v="2"/>
    <n v="285801.53848098509"/>
    <n v="37123.668582330065"/>
    <n v="124381.25587921086"/>
    <n v="457961.92926804168"/>
    <n v="193240.79363258585"/>
    <n v="223915.88319586855"/>
    <n v="238198.33215678949"/>
    <x v="1010"/>
    <n v="334937.79376168334"/>
    <n v="346674.78207279724"/>
    <n v="374232.8744087154"/>
    <n v="401067.70352578646"/>
    <x v="1010"/>
    <n v="40761.639861111114"/>
    <n v="40761.642476851855"/>
    <n v="2.6157407410209998E-3"/>
    <n v="442.47787605878614"/>
  </r>
  <r>
    <n v="1013"/>
    <x v="1"/>
    <x v="2"/>
    <x v="1"/>
    <s v="Sim Run 13"/>
    <x v="2"/>
    <n v="286099.69227799651"/>
    <n v="37131.947218308283"/>
    <n v="135321.96743273339"/>
    <n v="450189.31043329218"/>
    <n v="194337.64312898443"/>
    <n v="223676.29983620244"/>
    <n v="238837.50770736157"/>
    <x v="1011"/>
    <n v="331480.37233055249"/>
    <n v="344725.82953694486"/>
    <n v="377293.31588450976"/>
    <n v="407770.84726271685"/>
    <x v="1011"/>
    <n v="40761.644062500003"/>
    <n v="40761.646689814814"/>
    <n v="2.6273148105246946E-3"/>
    <n v="440.52863508056896"/>
  </r>
  <r>
    <n v="1014"/>
    <x v="1"/>
    <x v="2"/>
    <x v="1"/>
    <s v="Sim Run 14"/>
    <x v="2"/>
    <n v="286069.87730304437"/>
    <n v="37122.700943920201"/>
    <n v="88811.297008615511"/>
    <n v="440764.69020344311"/>
    <n v="190524.50596342122"/>
    <n v="224189.07270782735"/>
    <n v="237810.89550451507"/>
    <x v="1012"/>
    <n v="332271.23856783315"/>
    <n v="350352.40017099411"/>
    <n v="375091.60411108902"/>
    <n v="400097.75877770182"/>
    <x v="1012"/>
    <n v="40761.648275462961"/>
    <n v="40761.650879629633"/>
    <n v="2.6041666715173051E-3"/>
    <n v="444.44444361660214"/>
  </r>
  <r>
    <n v="1015"/>
    <x v="1"/>
    <x v="2"/>
    <x v="1"/>
    <s v="Sim Run 15"/>
    <x v="2"/>
    <n v="285810.04962866736"/>
    <n v="37206.036089000459"/>
    <n v="129886.8972032001"/>
    <n v="444936.2421117943"/>
    <n v="198975.02517756057"/>
    <n v="229463.07109154688"/>
    <n v="239869.40876810622"/>
    <x v="1013"/>
    <n v="331968.69117468066"/>
    <n v="350456.46223514114"/>
    <n v="379790.15662008722"/>
    <n v="402441.08744362096"/>
    <x v="1013"/>
    <n v="40761.65247685185"/>
    <n v="40761.655104166668"/>
    <n v="2.6273148178006522E-3"/>
    <n v="440.52863386059045"/>
  </r>
  <r>
    <n v="1016"/>
    <x v="1"/>
    <x v="2"/>
    <x v="1"/>
    <s v="Sim Run 16"/>
    <x v="2"/>
    <n v="285952.0574646063"/>
    <n v="37023.443654950177"/>
    <n v="116538.14320341572"/>
    <n v="430931.16956947674"/>
    <n v="191155.03156999964"/>
    <n v="225432.37085074044"/>
    <n v="240085.66251297094"/>
    <x v="1014"/>
    <n v="333004.79953138833"/>
    <n v="348394.17887172563"/>
    <n v="368578.30941116245"/>
    <n v="393629.86960087687"/>
    <x v="1014"/>
    <n v="40761.656689814816"/>
    <n v="40761.65929398148"/>
    <n v="2.6041666642413475E-3"/>
    <n v="444.44444485836561"/>
  </r>
  <r>
    <n v="1017"/>
    <x v="1"/>
    <x v="2"/>
    <x v="1"/>
    <s v="Sim Run 17"/>
    <x v="2"/>
    <n v="285917.49846251833"/>
    <n v="37194.061145525171"/>
    <n v="132480.41344269339"/>
    <n v="463674.52579455491"/>
    <n v="206204.01504411062"/>
    <n v="227207.98697675535"/>
    <n v="240302.81257324587"/>
    <x v="1015"/>
    <n v="331866.65393242263"/>
    <n v="349015.75258780661"/>
    <n v="371693.87365448487"/>
    <n v="394795.46838162158"/>
    <x v="1015"/>
    <n v="40761.66101851852"/>
    <n v="40761.663622685184"/>
    <n v="2.6041666642413475E-3"/>
    <n v="444.44444485836561"/>
  </r>
  <r>
    <n v="1018"/>
    <x v="1"/>
    <x v="2"/>
    <x v="1"/>
    <s v="Sim Run 18"/>
    <x v="2"/>
    <n v="285959.40603793313"/>
    <n v="37172.292017895918"/>
    <n v="134940.079594782"/>
    <n v="442889.15216197236"/>
    <n v="194091.3574279359"/>
    <n v="227989.17028034356"/>
    <n v="240512.09551113454"/>
    <x v="1016"/>
    <n v="333045.27185482596"/>
    <n v="349223.74828409799"/>
    <n v="370643.84233826055"/>
    <n v="387672.41486502101"/>
    <x v="1016"/>
    <n v="40761.665219907409"/>
    <n v="40761.66783564815"/>
    <n v="2.6157407410209998E-3"/>
    <n v="442.47787605878614"/>
  </r>
  <r>
    <n v="1019"/>
    <x v="1"/>
    <x v="2"/>
    <x v="1"/>
    <s v="Sim Run 19"/>
    <x v="2"/>
    <n v="286067.01961855526"/>
    <n v="37156.737980268037"/>
    <n v="98569.858260747496"/>
    <n v="440163.25040612079"/>
    <n v="199632.94250164591"/>
    <n v="223231.19996058423"/>
    <n v="239032.11142365378"/>
    <x v="1017"/>
    <n v="334753.47786307044"/>
    <n v="346646.68174637383"/>
    <n v="366993.17912062316"/>
    <n v="380122.57830400928"/>
    <x v="1017"/>
    <n v="40761.669421296298"/>
    <n v="40761.672037037039"/>
    <n v="2.6157407410209998E-3"/>
    <n v="442.47787605878614"/>
  </r>
  <r>
    <n v="1020"/>
    <x v="1"/>
    <x v="2"/>
    <x v="1"/>
    <s v="Sim Run 20"/>
    <x v="2"/>
    <n v="285860.65100187773"/>
    <n v="37037.386972184839"/>
    <n v="116964.68273981003"/>
    <n v="447782.99421793711"/>
    <n v="196740.64897949281"/>
    <n v="221555.32624776571"/>
    <n v="236680.73532736144"/>
    <x v="1018"/>
    <n v="332235.02482626867"/>
    <n v="348706.69214067108"/>
    <n v="371004.7275395568"/>
    <n v="400172.49518172047"/>
    <x v="1018"/>
    <n v="40761.673692129632"/>
    <n v="40761.676550925928"/>
    <n v="2.8587962951860391E-3"/>
    <n v="404.85829975237459"/>
  </r>
  <r>
    <n v="1021"/>
    <x v="0"/>
    <x v="2"/>
    <x v="1"/>
    <s v="Sim Run 1"/>
    <x v="0"/>
    <n v="286923.95154967828"/>
    <n v="37176.724643192225"/>
    <n v="148385.84015733146"/>
    <n v="423587.10445994069"/>
    <n v="199998.69881389162"/>
    <n v="224034.80876130154"/>
    <n v="238267.88192648886"/>
    <x v="1019"/>
    <n v="333380.23867727863"/>
    <n v="346655.72752908542"/>
    <n v="370962.49535883742"/>
    <n v="400963.49428604264"/>
    <x v="1019"/>
    <n v="40761.840613425928"/>
    <n v="40761.840648148151"/>
    <n v="3.4722223062999547E-5"/>
    <n v="3333.3332526187123"/>
  </r>
  <r>
    <n v="1022"/>
    <x v="0"/>
    <x v="2"/>
    <x v="1"/>
    <s v="Sim Run 2"/>
    <x v="0"/>
    <n v="286703.28828602284"/>
    <n v="37437.316231637866"/>
    <n v="130094.9925196728"/>
    <n v="425888.41733548645"/>
    <n v="197701.12875250113"/>
    <n v="223512.86076381439"/>
    <n v="238421.60179825308"/>
    <x v="1020"/>
    <n v="333503.84306531702"/>
    <n v="346942.05931255221"/>
    <n v="372088.96332983323"/>
    <n v="393860.59713314765"/>
    <x v="1020"/>
    <n v="40761.84097222222"/>
    <n v="40761.841006944444"/>
    <n v="3.4722223062999547E-5"/>
    <n v="3333.3332526187123"/>
  </r>
  <r>
    <n v="1023"/>
    <x v="0"/>
    <x v="2"/>
    <x v="1"/>
    <s v="Sim Run 3"/>
    <x v="0"/>
    <n v="286164.91762697487"/>
    <n v="36703.55515509563"/>
    <n v="138349.43101770006"/>
    <n v="427512.05673591245"/>
    <n v="199866.93273730218"/>
    <n v="224908.18110954133"/>
    <n v="237883.38990118788"/>
    <x v="1021"/>
    <n v="331784.85027338821"/>
    <n v="345250.34247148555"/>
    <n v="369925.22228430182"/>
    <n v="395936.03948502039"/>
    <x v="1021"/>
    <n v="40761.841331018521"/>
    <n v="40761.841365740744"/>
    <n v="3.4722223062999547E-5"/>
    <n v="3333.3332526187123"/>
  </r>
  <r>
    <n v="1024"/>
    <x v="0"/>
    <x v="2"/>
    <x v="1"/>
    <s v="Sim Run 4"/>
    <x v="0"/>
    <n v="286625.76095072791"/>
    <n v="37136.024292731287"/>
    <n v="131031.10754618947"/>
    <n v="426743.39488015592"/>
    <n v="199122.30756190117"/>
    <n v="224734.01645005069"/>
    <n v="238606.75152032528"/>
    <x v="1022"/>
    <n v="333917.7052144662"/>
    <n v="346404.92554904189"/>
    <n v="371206.77195118193"/>
    <n v="402655.30207060918"/>
    <x v="1022"/>
    <n v="40761.841689814813"/>
    <n v="40761.841724537036"/>
    <n v="3.4722223062999547E-5"/>
    <n v="3333.3332526187123"/>
  </r>
  <r>
    <n v="1025"/>
    <x v="0"/>
    <x v="2"/>
    <x v="1"/>
    <s v="Sim Run 5"/>
    <x v="0"/>
    <n v="286021.74934601586"/>
    <n v="37369.405953954534"/>
    <n v="129355.7424922655"/>
    <n v="434282.49781543552"/>
    <n v="198864.27483339075"/>
    <n v="225157.20572017354"/>
    <n v="237669.01636848308"/>
    <x v="1023"/>
    <n v="334599.05537460168"/>
    <n v="347217.63555707759"/>
    <n v="372587.69938686275"/>
    <n v="397340.76418986509"/>
    <x v="1023"/>
    <n v="40761.842048611114"/>
    <n v="40761.842083333337"/>
    <n v="3.4722223062999547E-5"/>
    <n v="3333.3332526187123"/>
  </r>
  <r>
    <n v="1026"/>
    <x v="0"/>
    <x v="2"/>
    <x v="1"/>
    <s v="Sim Run 6"/>
    <x v="0"/>
    <n v="286750.28358137305"/>
    <n v="36757.372187461646"/>
    <n v="156761.36262772855"/>
    <n v="422099.55677218101"/>
    <n v="201342.90611461038"/>
    <n v="224173.71562274746"/>
    <n v="238448.81426439073"/>
    <x v="1024"/>
    <n v="332895.53124871507"/>
    <n v="346110.24284984067"/>
    <n v="368995.26838761574"/>
    <n v="394861.42599214666"/>
    <x v="1024"/>
    <n v="40761.842407407406"/>
    <n v="40761.842442129629"/>
    <n v="3.4722223062999547E-5"/>
    <n v="3333.3332526187123"/>
  </r>
  <r>
    <n v="1027"/>
    <x v="0"/>
    <x v="2"/>
    <x v="1"/>
    <s v="Sim Run 7"/>
    <x v="0"/>
    <n v="286352.86377952271"/>
    <n v="36718.655814683319"/>
    <n v="147767.41494279105"/>
    <n v="422213.02353406395"/>
    <n v="201190.3393235167"/>
    <n v="224459.89853045222"/>
    <n v="238217.04634469448"/>
    <x v="1025"/>
    <n v="333515.80563758709"/>
    <n v="345946.32175180042"/>
    <n v="369466.47643154359"/>
    <n v="392479.31008565665"/>
    <x v="1025"/>
    <n v="40761.842766203707"/>
    <n v="40761.842800925922"/>
    <n v="3.4722215787041932E-5"/>
    <n v="3333.3339511107556"/>
  </r>
  <r>
    <n v="1028"/>
    <x v="0"/>
    <x v="2"/>
    <x v="1"/>
    <s v="Sim Run 8"/>
    <x v="0"/>
    <n v="286589.11239429493"/>
    <n v="37063.12522379031"/>
    <n v="153300.84255973718"/>
    <n v="440252.47891206562"/>
    <n v="200348.06954789674"/>
    <n v="224801.78789818799"/>
    <n v="238533.2287840241"/>
    <x v="1026"/>
    <n v="333848.19378193963"/>
    <n v="347226.6056697563"/>
    <n v="370813.69664180779"/>
    <n v="399678.19839401066"/>
    <x v="1026"/>
    <n v="40761.843124999999"/>
    <n v="40761.843159722222"/>
    <n v="3.4722223062999547E-5"/>
    <n v="3333.3332526187123"/>
  </r>
  <r>
    <n v="1029"/>
    <x v="0"/>
    <x v="2"/>
    <x v="1"/>
    <s v="Sim Run 9"/>
    <x v="0"/>
    <n v="286204.27242425154"/>
    <n v="36880.35557016571"/>
    <n v="137011.34659553992"/>
    <n v="421010.06995892042"/>
    <n v="199391.42367736259"/>
    <n v="224260.93921110223"/>
    <n v="237153.40545228784"/>
    <x v="1027"/>
    <n v="332086.83904474357"/>
    <n v="344482.00042992603"/>
    <n v="368649.44505887839"/>
    <n v="394605.0086213855"/>
    <x v="1027"/>
    <n v="40761.8434837963"/>
    <n v="40761.843518518515"/>
    <n v="3.4722215787041932E-5"/>
    <n v="3333.3339511107556"/>
  </r>
  <r>
    <n v="1030"/>
    <x v="0"/>
    <x v="2"/>
    <x v="1"/>
    <s v="Sim Run 10"/>
    <x v="0"/>
    <n v="285312.01197008701"/>
    <n v="36727.1481995219"/>
    <n v="141122.48752655488"/>
    <n v="427416.6475982609"/>
    <n v="201318.21322094701"/>
    <n v="225441.56971792533"/>
    <n v="238956.57304764041"/>
    <x v="1028"/>
    <n v="333430.42477179517"/>
    <n v="345798.15795175784"/>
    <n v="370773.47266216663"/>
    <n v="400206.99658934784"/>
    <x v="1028"/>
    <n v="40761.843842592592"/>
    <n v="40761.843877314815"/>
    <n v="3.4722223062999547E-5"/>
    <n v="3333.3332526187123"/>
  </r>
  <r>
    <n v="1031"/>
    <x v="0"/>
    <x v="2"/>
    <x v="1"/>
    <s v="Sim Run 11"/>
    <x v="0"/>
    <n v="286411.92337918142"/>
    <n v="36777.589760745395"/>
    <n v="163060.11963666586"/>
    <n v="442326.97874150582"/>
    <n v="199759.490795686"/>
    <n v="223366.37177633145"/>
    <n v="237948.1762368104"/>
    <x v="1029"/>
    <n v="331957.29334565817"/>
    <n v="345393.12855190283"/>
    <n v="369169.56222410471"/>
    <n v="397608.94927004492"/>
    <x v="1029"/>
    <n v="40761.844201388885"/>
    <n v="40761.844247685185"/>
    <n v="4.6296299842651933E-5"/>
    <n v="2499.9998084968101"/>
  </r>
  <r>
    <n v="1032"/>
    <x v="0"/>
    <x v="2"/>
    <x v="1"/>
    <s v="Sim Run 12"/>
    <x v="0"/>
    <n v="285785.4621355139"/>
    <n v="36686.984963646828"/>
    <n v="154023.35506887155"/>
    <n v="428552.57983724051"/>
    <n v="200204.15580545197"/>
    <n v="225129.58741993332"/>
    <n v="238629.57872395331"/>
    <x v="1030"/>
    <n v="333396.20084632473"/>
    <n v="345505.87673401734"/>
    <n v="367325.44671201159"/>
    <n v="402618.09195572435"/>
    <x v="1030"/>
    <n v="40761.844560185185"/>
    <n v="40761.844606481478"/>
    <n v="4.6296292566694319E-5"/>
    <n v="2500.0002013985231"/>
  </r>
  <r>
    <n v="1033"/>
    <x v="0"/>
    <x v="2"/>
    <x v="1"/>
    <s v="Sim Run 13"/>
    <x v="0"/>
    <n v="287205.89156966441"/>
    <n v="37173.77065098528"/>
    <n v="156803.31917888523"/>
    <n v="433156.88243773679"/>
    <n v="199750.99955676371"/>
    <n v="223500.61437745951"/>
    <n v="237995.17545294328"/>
    <x v="1031"/>
    <n v="334110.8871709191"/>
    <n v="346891.07531886635"/>
    <n v="372016.86739071354"/>
    <n v="398265.96237414773"/>
    <x v="1031"/>
    <n v="40761.844918981478"/>
    <n v="40761.844965277778"/>
    <n v="4.6296299842651933E-5"/>
    <n v="2499.9998084968101"/>
  </r>
  <r>
    <n v="1034"/>
    <x v="0"/>
    <x v="2"/>
    <x v="1"/>
    <s v="Sim Run 14"/>
    <x v="0"/>
    <n v="286777.44639380579"/>
    <n v="37134.415130814297"/>
    <n v="113686.52733862358"/>
    <n v="427121.99861678138"/>
    <n v="198893.05386290306"/>
    <n v="224174.97163767368"/>
    <n v="238414.16396567199"/>
    <x v="1032"/>
    <n v="333395.86936308519"/>
    <n v="346392.57704628393"/>
    <n v="370023.35756889492"/>
    <n v="397793.20609595976"/>
    <x v="1032"/>
    <n v="40761.845277777778"/>
    <n v="40761.845324074071"/>
    <n v="4.6296292566694319E-5"/>
    <n v="2500.0002013985231"/>
  </r>
  <r>
    <n v="1035"/>
    <x v="0"/>
    <x v="2"/>
    <x v="1"/>
    <s v="Sim Run 15"/>
    <x v="0"/>
    <n v="286297.87348634959"/>
    <n v="37129.784603757333"/>
    <n v="143584.79617368663"/>
    <n v="451371.79481435928"/>
    <n v="199170.05716535344"/>
    <n v="224732.8301461096"/>
    <n v="238159.07078941955"/>
    <x v="1033"/>
    <n v="334134.56236828491"/>
    <n v="347692.41311664885"/>
    <n v="370405.28881035943"/>
    <n v="399976.34464449692"/>
    <x v="1033"/>
    <n v="40761.845648148148"/>
    <n v="40761.845682870371"/>
    <n v="3.4722223062999547E-5"/>
    <n v="3333.3332526187123"/>
  </r>
  <r>
    <n v="1036"/>
    <x v="0"/>
    <x v="2"/>
    <x v="1"/>
    <s v="Sim Run 16"/>
    <x v="0"/>
    <n v="286378.95901003433"/>
    <n v="36933.648206613514"/>
    <n v="147785.97939853012"/>
    <n v="418569.18869553291"/>
    <n v="201379.46261117919"/>
    <n v="224547.12408386459"/>
    <n v="237954.19270573041"/>
    <x v="1034"/>
    <n v="333421.68975821271"/>
    <n v="347563.15785184118"/>
    <n v="371668.91964878538"/>
    <n v="399310.53109609953"/>
    <x v="1034"/>
    <n v="40761.846006944441"/>
    <n v="40761.846053240741"/>
    <n v="4.6296299842651933E-5"/>
    <n v="2499.9998084968101"/>
  </r>
  <r>
    <n v="1037"/>
    <x v="0"/>
    <x v="2"/>
    <x v="1"/>
    <s v="Sim Run 17"/>
    <x v="0"/>
    <n v="285862.27852899936"/>
    <n v="36706.168260927931"/>
    <n v="150101.77906730067"/>
    <n v="422623.54603762663"/>
    <n v="199584.64168045064"/>
    <n v="225091.90091938662"/>
    <n v="238379.7257605622"/>
    <x v="1035"/>
    <n v="332812.57098508591"/>
    <n v="346022.09002455394"/>
    <n v="371697.55928416323"/>
    <n v="393715.89599965682"/>
    <x v="1035"/>
    <n v="40761.846365740741"/>
    <n v="40761.846400462964"/>
    <n v="3.4722223062999547E-5"/>
    <n v="3333.3332526187123"/>
  </r>
  <r>
    <n v="1038"/>
    <x v="0"/>
    <x v="2"/>
    <x v="1"/>
    <s v="Sim Run 18"/>
    <x v="0"/>
    <n v="286919.98800860147"/>
    <n v="37125.551609416245"/>
    <n v="161583.73050289287"/>
    <n v="421728.27523858816"/>
    <n v="198375.29656778718"/>
    <n v="224321.75038458066"/>
    <n v="238541.9762389884"/>
    <x v="1036"/>
    <n v="333091.62247004121"/>
    <n v="346346.4277856705"/>
    <n v="372172.71118499665"/>
    <n v="403396.73600568378"/>
    <x v="1036"/>
    <n v="40761.846724537034"/>
    <n v="40761.846759259257"/>
    <n v="3.4722223062999547E-5"/>
    <n v="3333.3332526187123"/>
  </r>
  <r>
    <n v="1039"/>
    <x v="0"/>
    <x v="2"/>
    <x v="1"/>
    <s v="Sim Run 19"/>
    <x v="0"/>
    <n v="286948.79140307405"/>
    <n v="37197.5116543638"/>
    <n v="150249.28346260989"/>
    <n v="416528.16847912624"/>
    <n v="200243.69781824254"/>
    <n v="224741.08021275263"/>
    <n v="237685.03859479426"/>
    <x v="1037"/>
    <n v="333743.53002333059"/>
    <n v="347487.06067332381"/>
    <n v="370474.27832457755"/>
    <n v="396085.56433124293"/>
    <x v="1037"/>
    <n v="40761.847083333334"/>
    <n v="40761.847118055557"/>
    <n v="3.4722223062999547E-5"/>
    <n v="3333.3332526187123"/>
  </r>
  <r>
    <n v="1040"/>
    <x v="0"/>
    <x v="2"/>
    <x v="1"/>
    <s v="Sim Run 20"/>
    <x v="0"/>
    <n v="286638.62807733484"/>
    <n v="37366.081564985499"/>
    <n v="131632.11151809478"/>
    <n v="410333.61886384099"/>
    <n v="198195.60438511675"/>
    <n v="224582.97010284048"/>
    <n v="238070.19627588391"/>
    <x v="1038"/>
    <n v="333879.38744740054"/>
    <n v="347623.61498965637"/>
    <n v="373285.40918031405"/>
    <n v="400301.15547045204"/>
    <x v="1038"/>
    <n v="40761.847442129627"/>
    <n v="40761.84747685185"/>
    <n v="3.4722223062999547E-5"/>
    <n v="3333.3332526187123"/>
  </r>
  <r>
    <n v="1041"/>
    <x v="0"/>
    <x v="2"/>
    <x v="1"/>
    <s v="Sim Run 1"/>
    <x v="1"/>
    <n v="286300.51589585136"/>
    <n v="37251.178771458312"/>
    <n v="134131.25228377368"/>
    <n v="441290.23611017223"/>
    <n v="198199.94523265454"/>
    <n v="224624.99550103809"/>
    <n v="237866.99955922776"/>
    <x v="1039"/>
    <n v="333675.53842762351"/>
    <n v="346191.71330750856"/>
    <n v="370555.66339759383"/>
    <n v="400400.99999779265"/>
    <x v="1039"/>
    <n v="40761.840648148151"/>
    <n v="40761.840763888889"/>
    <n v="1.1574073869269341E-4"/>
    <n v="5000.0000884756464"/>
  </r>
  <r>
    <n v="1042"/>
    <x v="0"/>
    <x v="2"/>
    <x v="1"/>
    <s v="Sim Run 2"/>
    <x v="1"/>
    <n v="286294.11641592468"/>
    <n v="36904.387033690822"/>
    <n v="129344.87825866231"/>
    <n v="438270.27858171094"/>
    <n v="199628.41460327446"/>
    <n v="224110.12717211799"/>
    <n v="238154.16383994362"/>
    <x v="1040"/>
    <n v="332812.94284905604"/>
    <n v="345755.68285404966"/>
    <n v="370630.31228930911"/>
    <n v="397908.39630548225"/>
    <x v="1040"/>
    <n v="40761.841006944444"/>
    <n v="40761.841122685182"/>
    <n v="1.1574073869269341E-4"/>
    <n v="5000.0000884756464"/>
  </r>
  <r>
    <n v="1043"/>
    <x v="0"/>
    <x v="2"/>
    <x v="1"/>
    <s v="Sim Run 3"/>
    <x v="1"/>
    <n v="286293.25178625324"/>
    <n v="37112.967775551821"/>
    <n v="119660.08695679888"/>
    <n v="450058.84999572113"/>
    <n v="199183.16701867743"/>
    <n v="224501.46805461866"/>
    <n v="237907.9285117707"/>
    <x v="1041"/>
    <n v="333252.56432234152"/>
    <n v="346365.34700779081"/>
    <n v="371495.68383917335"/>
    <n v="401348.57975384645"/>
    <x v="1041"/>
    <n v="40761.841365740744"/>
    <n v="40761.841481481482"/>
    <n v="1.1574073869269341E-4"/>
    <n v="5000.0000884756464"/>
  </r>
  <r>
    <n v="1044"/>
    <x v="0"/>
    <x v="2"/>
    <x v="1"/>
    <s v="Sim Run 4"/>
    <x v="1"/>
    <n v="286309.54291651899"/>
    <n v="36924.47719012278"/>
    <n v="135701.60005399579"/>
    <n v="435320.6840513979"/>
    <n v="200086.95158239058"/>
    <n v="224915.7393799194"/>
    <n v="238329.22764335602"/>
    <x v="1042"/>
    <n v="332900.2694014046"/>
    <n v="346237.3046683612"/>
    <n v="370653.03285765729"/>
    <n v="400645.66614318598"/>
    <x v="1042"/>
    <n v="40761.841724537036"/>
    <n v="40761.841840277775"/>
    <n v="1.1574073869269341E-4"/>
    <n v="5000.0000884756464"/>
  </r>
  <r>
    <n v="1045"/>
    <x v="0"/>
    <x v="2"/>
    <x v="1"/>
    <s v="Sim Run 5"/>
    <x v="1"/>
    <n v="286488.05280404561"/>
    <n v="37008.054665681717"/>
    <n v="147401.37957261346"/>
    <n v="443054.49260948994"/>
    <n v="199625.24642659325"/>
    <n v="224640.03339651681"/>
    <n v="238256.15627916058"/>
    <x v="1043"/>
    <n v="333445.75812372769"/>
    <n v="346455.80599055922"/>
    <n v="370757.84191110055"/>
    <n v="399587.01978920243"/>
    <x v="1043"/>
    <n v="40761.842083333337"/>
    <n v="40761.842199074075"/>
    <n v="1.1574073869269341E-4"/>
    <n v="5000.0000884756464"/>
  </r>
  <r>
    <n v="1046"/>
    <x v="0"/>
    <x v="2"/>
    <x v="1"/>
    <s v="Sim Run 6"/>
    <x v="1"/>
    <n v="286332.99046411132"/>
    <n v="36996.289729066142"/>
    <n v="134173.67909785194"/>
    <n v="437160.66599476547"/>
    <n v="199335.28019423265"/>
    <n v="224082.34844110257"/>
    <n v="238024.54829813191"/>
    <x v="1044"/>
    <n v="333114.42165221181"/>
    <n v="346023.36918859783"/>
    <n v="370737.81777523307"/>
    <n v="398015.90023899433"/>
    <x v="1044"/>
    <n v="40761.842442129629"/>
    <n v="40761.842557870368"/>
    <n v="1.1574073869269341E-4"/>
    <n v="5000.0000884756464"/>
  </r>
  <r>
    <n v="1047"/>
    <x v="0"/>
    <x v="2"/>
    <x v="1"/>
    <s v="Sim Run 7"/>
    <x v="1"/>
    <n v="286253.68817252602"/>
    <n v="36977.241144607091"/>
    <n v="141493.89331447525"/>
    <n v="448390.31716426485"/>
    <n v="199700.37361935651"/>
    <n v="224264.508033374"/>
    <n v="237964.29805773028"/>
    <x v="1045"/>
    <n v="333018.42955246341"/>
    <n v="345912.99544721638"/>
    <n v="370351.42262209055"/>
    <n v="398899.32762030832"/>
    <x v="1045"/>
    <n v="40761.842800925922"/>
    <n v="40761.842916666668"/>
    <n v="1.1574074596865103E-4"/>
    <n v="4999.9997741542857"/>
  </r>
  <r>
    <n v="1048"/>
    <x v="0"/>
    <x v="2"/>
    <x v="1"/>
    <s v="Sim Run 8"/>
    <x v="1"/>
    <n v="285972.87776635564"/>
    <n v="37264.971886886517"/>
    <n v="135597.2472257725"/>
    <n v="433914.86665290815"/>
    <n v="198586.55502209376"/>
    <n v="223815.55878788661"/>
    <n v="237634.77278791805"/>
    <x v="1046"/>
    <n v="333463.67766687943"/>
    <n v="346860.53322642751"/>
    <n v="371383.54738983768"/>
    <n v="400379.73072743276"/>
    <x v="1046"/>
    <n v="40761.843159722222"/>
    <n v="40761.843275462961"/>
    <n v="1.1574073869269341E-4"/>
    <n v="5000.0000884756464"/>
  </r>
  <r>
    <n v="1049"/>
    <x v="0"/>
    <x v="2"/>
    <x v="1"/>
    <s v="Sim Run 9"/>
    <x v="1"/>
    <n v="286467.97194843739"/>
    <n v="37005.568823745016"/>
    <n v="139475.39245909356"/>
    <n v="429570.15692896966"/>
    <n v="199694.97952625153"/>
    <n v="224359.4830871844"/>
    <n v="238312.99615178886"/>
    <x v="1047"/>
    <n v="333116.29972026346"/>
    <n v="346300.47605788981"/>
    <n v="370384.15404874517"/>
    <n v="397836.52599018038"/>
    <x v="1047"/>
    <n v="40761.843530092592"/>
    <n v="40761.843634259261"/>
    <n v="1.0416666918899864E-4"/>
    <n v="5555.5554210311866"/>
  </r>
  <r>
    <n v="1050"/>
    <x v="0"/>
    <x v="2"/>
    <x v="1"/>
    <s v="Sim Run 10"/>
    <x v="1"/>
    <n v="286173.21785050642"/>
    <n v="36949.183441098103"/>
    <n v="135013.10934244187"/>
    <n v="444060.74923678604"/>
    <n v="200004.2334078706"/>
    <n v="224937.27991581205"/>
    <n v="238297.63660487958"/>
    <x v="1048"/>
    <n v="333217.13267167337"/>
    <n v="346200.64510498103"/>
    <n v="370904.34426617791"/>
    <n v="400082.66134087788"/>
    <x v="1048"/>
    <n v="40761.843888888892"/>
    <n v="40761.843993055554"/>
    <n v="1.0416666191304103E-4"/>
    <n v="5555.5558090822678"/>
  </r>
  <r>
    <n v="1051"/>
    <x v="0"/>
    <x v="2"/>
    <x v="1"/>
    <s v="Sim Run 11"/>
    <x v="1"/>
    <n v="286280.59084619605"/>
    <n v="37165.989457056363"/>
    <n v="145499.59970490067"/>
    <n v="433575.01988304878"/>
    <n v="198354.04132911246"/>
    <n v="224178.15739070834"/>
    <n v="238034.97094680992"/>
    <x v="1049"/>
    <n v="333232.80365671433"/>
    <n v="346549.59768071491"/>
    <n v="371480.56755479594"/>
    <n v="399428.88769443857"/>
    <x v="1049"/>
    <n v="40761.844247685185"/>
    <n v="40761.844351851854"/>
    <n v="1.0416666918899864E-4"/>
    <n v="5555.5554210311866"/>
  </r>
  <r>
    <n v="1052"/>
    <x v="0"/>
    <x v="2"/>
    <x v="1"/>
    <s v="Sim Run 12"/>
    <x v="1"/>
    <n v="286693.18591497757"/>
    <n v="36999.909873751902"/>
    <n v="139491.84577459149"/>
    <n v="443709.43050111504"/>
    <n v="199009.97502754509"/>
    <n v="224491.13636697546"/>
    <n v="238098.09857490502"/>
    <x v="1050"/>
    <n v="333337.58290328266"/>
    <n v="346502.09467919182"/>
    <n v="371555.90141946799"/>
    <n v="399266.11919103778"/>
    <x v="1050"/>
    <n v="40761.844606481478"/>
    <n v="40761.844710648147"/>
    <n v="1.0416666918899864E-4"/>
    <n v="5555.5554210311866"/>
  </r>
  <r>
    <n v="1053"/>
    <x v="0"/>
    <x v="2"/>
    <x v="1"/>
    <s v="Sim Run 13"/>
    <x v="1"/>
    <n v="286406.71424729616"/>
    <n v="37103.227593651281"/>
    <n v="138927.77226362092"/>
    <n v="431915.20527328277"/>
    <n v="199034.99043362745"/>
    <n v="224530.3263318266"/>
    <n v="238352.26096530264"/>
    <x v="1051"/>
    <n v="333669.2406338313"/>
    <n v="346606.97315688035"/>
    <n v="371084.02843233512"/>
    <n v="397803.18596563226"/>
    <x v="1051"/>
    <n v="40761.844965277778"/>
    <n v="40761.845069444447"/>
    <n v="1.0416666918899864E-4"/>
    <n v="5555.5554210311866"/>
  </r>
  <r>
    <n v="1054"/>
    <x v="0"/>
    <x v="2"/>
    <x v="1"/>
    <s v="Sim Run 14"/>
    <x v="1"/>
    <n v="286247.56006807799"/>
    <n v="37015.678101331257"/>
    <n v="138875.33919064415"/>
    <n v="433810.01660426822"/>
    <n v="199385.70356573758"/>
    <n v="223922.2362268396"/>
    <n v="237842.58931555046"/>
    <x v="1052"/>
    <n v="332955.86164695979"/>
    <n v="346067.69507711614"/>
    <n v="371287.26483381167"/>
    <n v="398968.64011473383"/>
    <x v="1052"/>
    <n v="40761.845324074071"/>
    <n v="40761.84542824074"/>
    <n v="1.0416666918899864E-4"/>
    <n v="5555.5554210311866"/>
  </r>
  <r>
    <n v="1055"/>
    <x v="0"/>
    <x v="2"/>
    <x v="1"/>
    <s v="Sim Run 15"/>
    <x v="1"/>
    <n v="286610.90420129534"/>
    <n v="37066.130991102051"/>
    <n v="124433.72833890756"/>
    <n v="430306.56626022403"/>
    <n v="199202.2509598654"/>
    <n v="224713.24346486822"/>
    <n v="238715.08625722656"/>
    <x v="1053"/>
    <n v="333339.61674885883"/>
    <n v="346501.27277131745"/>
    <n v="371691.43337369652"/>
    <n v="399272.05252371519"/>
    <x v="1053"/>
    <n v="40761.845682870371"/>
    <n v="40761.84579861111"/>
    <n v="1.1574073869269341E-4"/>
    <n v="5000.0000884756464"/>
  </r>
  <r>
    <n v="1056"/>
    <x v="0"/>
    <x v="2"/>
    <x v="1"/>
    <s v="Sim Run 16"/>
    <x v="1"/>
    <n v="286244.57473160437"/>
    <n v="37270.457039872992"/>
    <n v="138825.14245562549"/>
    <n v="479768.08568711911"/>
    <n v="199463.0510089302"/>
    <n v="223850.66337744211"/>
    <n v="237573.1175256815"/>
    <x v="1054"/>
    <n v="333798.79088638729"/>
    <n v="347180.50077030103"/>
    <n v="371665.30874327355"/>
    <n v="402230.16322881967"/>
    <x v="1054"/>
    <n v="40761.846053240741"/>
    <n v="40761.84615740741"/>
    <n v="1.0416666918899864E-4"/>
    <n v="5555.5554210311866"/>
  </r>
  <r>
    <n v="1057"/>
    <x v="0"/>
    <x v="2"/>
    <x v="1"/>
    <s v="Sim Run 17"/>
    <x v="1"/>
    <n v="286264.34141591057"/>
    <n v="37000.648369218034"/>
    <n v="132294.00513683591"/>
    <n v="435544.29567798483"/>
    <n v="198906.44595625583"/>
    <n v="224094.99493231057"/>
    <n v="238025.24448750811"/>
    <x v="1055"/>
    <n v="332547.4755897139"/>
    <n v="345594.94086181803"/>
    <n v="371034.2387464841"/>
    <n v="399718.13315703545"/>
    <x v="1055"/>
    <n v="40761.846412037034"/>
    <n v="40761.846516203703"/>
    <n v="1.0416666918899864E-4"/>
    <n v="5555.5554210311866"/>
  </r>
  <r>
    <n v="1058"/>
    <x v="0"/>
    <x v="2"/>
    <x v="1"/>
    <s v="Sim Run 18"/>
    <x v="1"/>
    <n v="286231.47672622168"/>
    <n v="36967.951346139547"/>
    <n v="136774.41155461679"/>
    <n v="433956.59258566535"/>
    <n v="200238.67008258827"/>
    <n v="224666.2489257775"/>
    <n v="238085.25362602176"/>
    <x v="1056"/>
    <n v="332821.23274990625"/>
    <n v="346376.2468831914"/>
    <n v="370380.54120255756"/>
    <n v="398873.69545816939"/>
    <x v="1056"/>
    <n v="40761.846770833334"/>
    <n v="40761.846875000003"/>
    <n v="1.0416666918899864E-4"/>
    <n v="5555.5554210311866"/>
  </r>
  <r>
    <n v="1059"/>
    <x v="0"/>
    <x v="2"/>
    <x v="1"/>
    <s v="Sim Run 19"/>
    <x v="1"/>
    <n v="286113.04272105976"/>
    <n v="37268.780223209891"/>
    <n v="130460.13545002183"/>
    <n v="445617.16523356899"/>
    <n v="197572.63828148684"/>
    <n v="223558.95169291471"/>
    <n v="237633.82430009684"/>
    <x v="1057"/>
    <n v="333084.81645900366"/>
    <n v="346065.5899405792"/>
    <n v="370907.46075083513"/>
    <n v="398282.79093226005"/>
    <x v="1057"/>
    <n v="40761.847129629627"/>
    <n v="40761.847233796296"/>
    <n v="1.0416666918899864E-4"/>
    <n v="5555.5554210311866"/>
  </r>
  <r>
    <n v="1060"/>
    <x v="0"/>
    <x v="2"/>
    <x v="1"/>
    <s v="Sim Run 20"/>
    <x v="1"/>
    <n v="286403.95241620217"/>
    <n v="37051.836861697579"/>
    <n v="112515.5616348231"/>
    <n v="442948.60844544193"/>
    <n v="199794.80270369118"/>
    <n v="224471.26267084229"/>
    <n v="237964.54060144536"/>
    <x v="1058"/>
    <n v="333326.57742524467"/>
    <n v="346282.105140322"/>
    <n v="371051.95912535413"/>
    <n v="397973.77323280193"/>
    <x v="1058"/>
    <n v="40761.847488425927"/>
    <n v="40761.847592592596"/>
    <n v="1.0416666918899864E-4"/>
    <n v="5555.5554210311866"/>
  </r>
  <r>
    <n v="1061"/>
    <x v="0"/>
    <x v="2"/>
    <x v="1"/>
    <s v="Sim Run 1"/>
    <x v="2"/>
    <n v="286075.77187564009"/>
    <n v="37107.941749354366"/>
    <n v="123521.42477665645"/>
    <n v="443082.05216721242"/>
    <n v="198856.6537853395"/>
    <n v="224281.40106858499"/>
    <n v="237756.53592426516"/>
    <x v="1059"/>
    <n v="332977.07941860054"/>
    <n v="346147.0331360366"/>
    <n v="370846.15252874931"/>
    <n v="398052.25500899908"/>
    <x v="1059"/>
    <n v="40761.840763888889"/>
    <n v="40761.840960648151"/>
    <n v="1.9675926159834489E-4"/>
    <n v="5882.3528712467141"/>
  </r>
  <r>
    <n v="1062"/>
    <x v="0"/>
    <x v="2"/>
    <x v="1"/>
    <s v="Sim Run 2"/>
    <x v="2"/>
    <n v="286153.51284872892"/>
    <n v="37054.890456861031"/>
    <n v="135855.66652091724"/>
    <n v="445359.2617576996"/>
    <n v="199773.72286449856"/>
    <n v="224643.69201865332"/>
    <n v="238089.82961660065"/>
    <x v="1060"/>
    <n v="333327.95265021716"/>
    <n v="346524.38957402279"/>
    <n v="371024.52511986415"/>
    <n v="398254.52361390449"/>
    <x v="1060"/>
    <n v="40761.841122685182"/>
    <n v="40761.841319444444"/>
    <n v="1.9675926159834489E-4"/>
    <n v="5882.3528712467141"/>
  </r>
  <r>
    <n v="1063"/>
    <x v="0"/>
    <x v="2"/>
    <x v="1"/>
    <s v="Sim Run 3"/>
    <x v="2"/>
    <n v="286332.54226656939"/>
    <n v="37096.149194166093"/>
    <n v="131367.22591364803"/>
    <n v="444560.05777441867"/>
    <n v="199066.25237467053"/>
    <n v="224686.35289220148"/>
    <n v="238254.20574163328"/>
    <x v="1061"/>
    <n v="333556.29398865788"/>
    <n v="346694.20618401928"/>
    <n v="370991.14484767022"/>
    <n v="398974.03574980964"/>
    <x v="1061"/>
    <n v="40761.841481481482"/>
    <n v="40761.841678240744"/>
    <n v="1.9675926159834489E-4"/>
    <n v="5882.3528712467141"/>
  </r>
  <r>
    <n v="1064"/>
    <x v="0"/>
    <x v="2"/>
    <x v="1"/>
    <s v="Sim Run 4"/>
    <x v="2"/>
    <n v="286169.04908619262"/>
    <n v="37045.714186162026"/>
    <n v="127416.64349754398"/>
    <n v="449840.64392630063"/>
    <n v="200110.38072654975"/>
    <n v="224587.66012202593"/>
    <n v="238091.99832368476"/>
    <x v="1062"/>
    <n v="333393.31389281002"/>
    <n v="346829.46960013238"/>
    <n v="370949.92451961763"/>
    <n v="399508.16046377987"/>
    <x v="1062"/>
    <n v="40761.841840277775"/>
    <n v="40761.842037037037"/>
    <n v="1.9675926159834489E-4"/>
    <n v="5882.3528712467141"/>
  </r>
  <r>
    <n v="1065"/>
    <x v="0"/>
    <x v="2"/>
    <x v="1"/>
    <s v="Sim Run 5"/>
    <x v="2"/>
    <n v="286308.63369778759"/>
    <n v="37112.846587525724"/>
    <n v="126850.38705297296"/>
    <n v="447042.22605308465"/>
    <n v="199367.5706076278"/>
    <n v="224368.9734370868"/>
    <n v="238184.48018614907"/>
    <x v="1063"/>
    <n v="333531.56908047578"/>
    <n v="346637.52957240137"/>
    <n v="371267.16791264439"/>
    <n v="398734.19926259865"/>
    <x v="1063"/>
    <n v="40761.842199074075"/>
    <n v="40761.842395833337"/>
    <n v="1.9675926159834489E-4"/>
    <n v="5882.3528712467141"/>
  </r>
  <r>
    <n v="1066"/>
    <x v="0"/>
    <x v="2"/>
    <x v="1"/>
    <s v="Sim Run 6"/>
    <x v="2"/>
    <n v="286324.36320142541"/>
    <n v="37117.534064486666"/>
    <n v="124310.47082865029"/>
    <n v="456339.46709347906"/>
    <n v="198876.80595551548"/>
    <n v="224483.96839204265"/>
    <n v="238103.65806195117"/>
    <x v="1064"/>
    <n v="333242.33435401222"/>
    <n v="346765.42819341278"/>
    <n v="371571.06802614592"/>
    <n v="398407.56113007036"/>
    <x v="1064"/>
    <n v="40761.842557870368"/>
    <n v="40761.842766203707"/>
    <n v="2.0833333837799728E-4"/>
    <n v="5555.5554210311866"/>
  </r>
  <r>
    <n v="1067"/>
    <x v="0"/>
    <x v="2"/>
    <x v="1"/>
    <s v="Sim Run 7"/>
    <x v="2"/>
    <n v="286346.95902562555"/>
    <n v="37194.116794422953"/>
    <n v="94517.966897937396"/>
    <n v="460224.81126489834"/>
    <n v="199057.10468621328"/>
    <n v="224364.07271794134"/>
    <n v="237914.37991484624"/>
    <x v="1065"/>
    <n v="333520.56847953825"/>
    <n v="346663.063463206"/>
    <n v="371748.97753701051"/>
    <n v="399709.07016658108"/>
    <x v="1065"/>
    <n v="40761.842916666668"/>
    <n v="40761.843113425923"/>
    <n v="1.9675925432238728E-4"/>
    <n v="5882.3530887701554"/>
  </r>
  <r>
    <n v="1068"/>
    <x v="0"/>
    <x v="2"/>
    <x v="1"/>
    <s v="Sim Run 8"/>
    <x v="2"/>
    <n v="286518.59084257606"/>
    <n v="37078.548729736314"/>
    <n v="138668.88078243111"/>
    <n v="454880.99046473607"/>
    <n v="199179.92444636166"/>
    <n v="224694.29312092171"/>
    <n v="238365.6761167103"/>
    <x v="1066"/>
    <n v="333577.90396673902"/>
    <n v="346710.85944403004"/>
    <n v="370899.67949666607"/>
    <n v="397027.82907607569"/>
    <x v="1066"/>
    <n v="40761.843275462961"/>
    <n v="40761.8434837963"/>
    <n v="2.0833333837799728E-4"/>
    <n v="5555.5554210311866"/>
  </r>
  <r>
    <n v="1069"/>
    <x v="0"/>
    <x v="2"/>
    <x v="1"/>
    <s v="Sim Run 9"/>
    <x v="2"/>
    <n v="285907.39714623312"/>
    <n v="37056.459027624573"/>
    <n v="136373.8362480595"/>
    <n v="444076.11725141125"/>
    <n v="198685.9601066047"/>
    <n v="224186.51073744104"/>
    <n v="237687.17393533641"/>
    <x v="1067"/>
    <n v="332823.22106072149"/>
    <n v="346286.6286867857"/>
    <n v="370956.91384597402"/>
    <n v="398018.03190543194"/>
    <x v="1067"/>
    <n v="40761.843634259261"/>
    <n v="40761.843842592592"/>
    <n v="2.0833333110203966E-4"/>
    <n v="5555.5556150567209"/>
  </r>
  <r>
    <n v="1070"/>
    <x v="0"/>
    <x v="2"/>
    <x v="1"/>
    <s v="Sim Run 10"/>
    <x v="2"/>
    <n v="286217.98769584007"/>
    <n v="36998.785405050352"/>
    <n v="138509.50931708366"/>
    <n v="437697.34182230325"/>
    <n v="200156.24551032568"/>
    <n v="224353.17440103047"/>
    <n v="238160.38520725071"/>
    <x v="1068"/>
    <n v="333234.57082271797"/>
    <n v="346549.33134320134"/>
    <n v="370842.65490039292"/>
    <n v="399508.06614886539"/>
    <x v="1068"/>
    <n v="40761.843993055554"/>
    <n v="40761.844201388885"/>
    <n v="2.0833333110203966E-4"/>
    <n v="5555.5556150567209"/>
  </r>
  <r>
    <n v="1071"/>
    <x v="0"/>
    <x v="2"/>
    <x v="1"/>
    <s v="Sim Run 11"/>
    <x v="2"/>
    <n v="286357.17330484948"/>
    <n v="37075.538353591619"/>
    <n v="133381.464584439"/>
    <n v="436816.54815640982"/>
    <n v="199433.67438447103"/>
    <n v="224864.19173037089"/>
    <n v="238220.78262308936"/>
    <x v="1069"/>
    <n v="333423.90291805915"/>
    <n v="346380.42426506069"/>
    <n v="371568.83305507782"/>
    <n v="399098.01824715076"/>
    <x v="1069"/>
    <n v="40761.844363425924"/>
    <n v="40761.844560185185"/>
    <n v="1.9675926159834489E-4"/>
    <n v="5882.3528712467141"/>
  </r>
  <r>
    <n v="1072"/>
    <x v="0"/>
    <x v="2"/>
    <x v="1"/>
    <s v="Sim Run 12"/>
    <x v="2"/>
    <n v="286371.40774700034"/>
    <n v="37079.97014556684"/>
    <n v="122491.42207952496"/>
    <n v="471159.17889550386"/>
    <n v="199351.90136482674"/>
    <n v="224717.51583707734"/>
    <n v="238446.19961167063"/>
    <x v="1070"/>
    <n v="333354.22447235096"/>
    <n v="346507.29221706366"/>
    <n v="371460.90514036315"/>
    <n v="399559.89560593257"/>
    <x v="1070"/>
    <n v="40761.844722222224"/>
    <n v="40761.844918981478"/>
    <n v="1.9675925432238728E-4"/>
    <n v="5882.3530887701554"/>
  </r>
  <r>
    <n v="1073"/>
    <x v="0"/>
    <x v="2"/>
    <x v="1"/>
    <s v="Sim Run 13"/>
    <x v="2"/>
    <n v="286378.44958638074"/>
    <n v="37079.993598856803"/>
    <n v="130822.48629766697"/>
    <n v="465990.21859548619"/>
    <n v="199289.82364211028"/>
    <n v="224529.53268290125"/>
    <n v="238092.67245690085"/>
    <x v="1071"/>
    <n v="333422.04143997614"/>
    <n v="346406.59823003784"/>
    <n v="371389.32178188016"/>
    <n v="398825.9036243459"/>
    <x v="1071"/>
    <n v="40761.845081018517"/>
    <n v="40761.845277777778"/>
    <n v="1.9675926159834489E-4"/>
    <n v="5882.3528712467141"/>
  </r>
  <r>
    <n v="1074"/>
    <x v="0"/>
    <x v="2"/>
    <x v="1"/>
    <s v="Sim Run 14"/>
    <x v="2"/>
    <n v="286295.64979686309"/>
    <n v="37001.529569709615"/>
    <n v="138158.65363840584"/>
    <n v="449212.14323625294"/>
    <n v="198958.62908851317"/>
    <n v="224797.86131748985"/>
    <n v="238265.9509336098"/>
    <x v="1072"/>
    <n v="333383.00010773703"/>
    <n v="346373.58794641384"/>
    <n v="370399.76974611823"/>
    <n v="397278.32183209603"/>
    <x v="1072"/>
    <n v="40761.845439814817"/>
    <n v="40761.845648148148"/>
    <n v="2.0833333110203966E-4"/>
    <n v="5555.5556150567209"/>
  </r>
  <r>
    <n v="1075"/>
    <x v="0"/>
    <x v="2"/>
    <x v="1"/>
    <s v="Sim Run 15"/>
    <x v="2"/>
    <n v="286144.05752696388"/>
    <n v="37126.632008403256"/>
    <n v="127673.07638736659"/>
    <n v="440001.84699397202"/>
    <n v="199471.28925416357"/>
    <n v="224336.40664534341"/>
    <n v="237987.18685888199"/>
    <x v="1073"/>
    <n v="333139.8085092082"/>
    <n v="346795.75784580974"/>
    <n v="371537.85825961106"/>
    <n v="400733.16411208268"/>
    <x v="1073"/>
    <n v="40761.845810185187"/>
    <n v="40761.846006944441"/>
    <n v="1.9675925432238728E-4"/>
    <n v="5882.3530887701554"/>
  </r>
  <r>
    <n v="1076"/>
    <x v="0"/>
    <x v="2"/>
    <x v="1"/>
    <s v="Sim Run 16"/>
    <x v="2"/>
    <n v="286510.78187711956"/>
    <n v="36976.599886757263"/>
    <n v="127708.98359139313"/>
    <n v="451250.75598871155"/>
    <n v="199507.42086240812"/>
    <n v="224723.46576561706"/>
    <n v="238503.43974729531"/>
    <x v="1074"/>
    <n v="333297.64089215599"/>
    <n v="346538.36675348639"/>
    <n v="371499.9631166787"/>
    <n v="399132.15411258565"/>
    <x v="1074"/>
    <n v="40761.84615740741"/>
    <n v="40761.846365740741"/>
    <n v="2.0833333110203966E-4"/>
    <n v="5555.5556150567209"/>
  </r>
  <r>
    <n v="1077"/>
    <x v="0"/>
    <x v="2"/>
    <x v="1"/>
    <s v="Sim Run 17"/>
    <x v="2"/>
    <n v="286256.19988914195"/>
    <n v="37156.813043052818"/>
    <n v="107580.81785616901"/>
    <n v="450373.91836987506"/>
    <n v="198839.70707837585"/>
    <n v="224496.96595318036"/>
    <n v="238031.4760606396"/>
    <x v="1075"/>
    <n v="333527.69529274129"/>
    <n v="346549.88705356565"/>
    <n v="371276.42243374878"/>
    <n v="400586.35075331584"/>
    <x v="1075"/>
    <n v="40761.846516203703"/>
    <n v="40761.846724537034"/>
    <n v="2.0833333110203966E-4"/>
    <n v="5555.5556150567209"/>
  </r>
  <r>
    <n v="1078"/>
    <x v="0"/>
    <x v="2"/>
    <x v="1"/>
    <s v="Sim Run 18"/>
    <x v="2"/>
    <n v="286310.16060977592"/>
    <n v="36941.051967321844"/>
    <n v="127629.73267243002"/>
    <n v="452489.74313580478"/>
    <n v="199829.54435177209"/>
    <n v="224504.27196682358"/>
    <n v="238422.55040712981"/>
    <x v="1076"/>
    <n v="333436.51581837516"/>
    <n v="346450.19203748362"/>
    <n v="370324.94474528014"/>
    <n v="398011.86332979897"/>
    <x v="1076"/>
    <n v="40761.846875000003"/>
    <n v="40761.847083333334"/>
    <n v="2.0833333110203966E-4"/>
    <n v="5555.5556150567209"/>
  </r>
  <r>
    <n v="1079"/>
    <x v="0"/>
    <x v="2"/>
    <x v="1"/>
    <s v="Sim Run 19"/>
    <x v="2"/>
    <n v="286364.36123223032"/>
    <n v="37070.83270185774"/>
    <n v="113454.69923817326"/>
    <n v="441337.54832373117"/>
    <n v="198613.39001993006"/>
    <n v="224282.69385871422"/>
    <n v="238048.61346537553"/>
    <x v="1077"/>
    <n v="333316.03186893504"/>
    <n v="346294.08504872676"/>
    <n v="371566.01616483595"/>
    <n v="397751.01185748167"/>
    <x v="1077"/>
    <n v="40761.847233796296"/>
    <n v="40761.847442129627"/>
    <n v="2.0833333110203966E-4"/>
    <n v="5555.5556150567209"/>
  </r>
  <r>
    <n v="1080"/>
    <x v="0"/>
    <x v="2"/>
    <x v="1"/>
    <s v="Sim Run 20"/>
    <x v="2"/>
    <n v="286472.09703421593"/>
    <n v="36893.715301610006"/>
    <n v="133563.75479427495"/>
    <n v="446211.60506820801"/>
    <n v="200173.85034713306"/>
    <n v="224702.37243504479"/>
    <n v="238440.67353362992"/>
    <x v="1078"/>
    <n v="333120.61314134242"/>
    <n v="346209.52053804509"/>
    <n v="371198.45702251507"/>
    <n v="398035.53179565852"/>
    <x v="1078"/>
    <n v="40761.847592592596"/>
    <n v="40761.847800925927"/>
    <n v="2.0833333110203966E-4"/>
    <n v="5555.5556150567209"/>
  </r>
  <r>
    <n v="1081"/>
    <x v="3"/>
    <x v="2"/>
    <x v="1"/>
    <s v="Sim Run 1"/>
    <x v="0"/>
    <n v="285660.09945954214"/>
    <n v="36894.333320125785"/>
    <n v="143034.29604135547"/>
    <n v="430697.85315543768"/>
    <n v="199498.71837678546"/>
    <n v="224908.32601248263"/>
    <n v="238609.90799939481"/>
    <x v="1079"/>
    <n v="332720.00068983296"/>
    <n v="346234.45785647887"/>
    <n v="371360.30564118846"/>
    <n v="401206.4204849329"/>
    <x v="1079"/>
    <n v="40766.683958333335"/>
    <n v="40766.683981481481"/>
    <n v="2.314814628334716E-5"/>
    <n v="5000.0004027970463"/>
  </r>
  <r>
    <n v="1082"/>
    <x v="3"/>
    <x v="2"/>
    <x v="1"/>
    <s v="Sim Run 2"/>
    <x v="0"/>
    <n v="285973.3035903296"/>
    <n v="36585.786783308416"/>
    <n v="144919.89248076841"/>
    <n v="426348.30203773"/>
    <n v="200197.49390679944"/>
    <n v="225706.61445783055"/>
    <n v="239063.88366406376"/>
    <x v="1080"/>
    <n v="332908.86443542695"/>
    <n v="345791.29556752375"/>
    <n v="370988.87933214661"/>
    <n v="400360.7809434245"/>
    <x v="1080"/>
    <n v="40766.684189814812"/>
    <n v="40766.684270833335"/>
    <n v="8.101852290565148E-5"/>
    <n v="1428.5713512146392"/>
  </r>
  <r>
    <n v="1083"/>
    <x v="3"/>
    <x v="2"/>
    <x v="1"/>
    <s v="Sim Run 3"/>
    <x v="0"/>
    <n v="285883.34795493016"/>
    <n v="36848.775878006316"/>
    <n v="149510.39031524482"/>
    <n v="426068.50325252884"/>
    <n v="199563.01847805025"/>
    <n v="225331.57772495164"/>
    <n v="238436.74663492196"/>
    <x v="1081"/>
    <n v="333206.1107201199"/>
    <n v="346427.08256031509"/>
    <n v="371104.05486573634"/>
    <n v="398604.151728964"/>
    <x v="1081"/>
    <n v="40766.684652777774"/>
    <n v="40766.684803240743"/>
    <n v="1.5046296903165057E-4"/>
    <n v="769.23073820505397"/>
  </r>
  <r>
    <n v="1084"/>
    <x v="3"/>
    <x v="2"/>
    <x v="1"/>
    <s v="Sim Run 4"/>
    <x v="0"/>
    <n v="286345.63102014433"/>
    <n v="36812.477581411666"/>
    <n v="140178.67875774606"/>
    <n v="438557.7530915651"/>
    <n v="200317.03393376395"/>
    <n v="225831.35834215966"/>
    <n v="239402.09913685164"/>
    <x v="1082"/>
    <n v="333978.40976158093"/>
    <n v="347130.56417622033"/>
    <n v="370780.33585296629"/>
    <n v="400469.5285424781"/>
    <x v="1082"/>
    <n v="40766.685474537036"/>
    <n v="40766.685740740744"/>
    <n v="2.6620370772434399E-4"/>
    <n v="434.78260212885982"/>
  </r>
  <r>
    <n v="1085"/>
    <x v="3"/>
    <x v="2"/>
    <x v="1"/>
    <s v="Sim Run 5"/>
    <x v="0"/>
    <n v="285760.05697008647"/>
    <n v="36611.745521789358"/>
    <n v="150457.57931500947"/>
    <n v="424107.4653671392"/>
    <n v="201315.23530554413"/>
    <n v="225065.66305742235"/>
    <n v="239254.71953404829"/>
    <x v="1083"/>
    <n v="332715.72671503725"/>
    <n v="346357.74794744531"/>
    <n v="370780.10627865768"/>
    <n v="402117.43904942746"/>
    <x v="1083"/>
    <n v="40766.686851851853"/>
    <n v="40766.687280092592"/>
    <n v="4.2824073898373172E-4"/>
    <n v="270.27027137914962"/>
  </r>
  <r>
    <n v="1086"/>
    <x v="3"/>
    <x v="2"/>
    <x v="1"/>
    <s v="Sim Run 6"/>
    <x v="0"/>
    <n v="285859.23864578089"/>
    <n v="36707.904272940243"/>
    <n v="153593.10530347453"/>
    <n v="419227.51472821145"/>
    <n v="201451.73057841748"/>
    <n v="225752.36214175474"/>
    <n v="238878.83121348172"/>
    <x v="1084"/>
    <n v="333154.06249523116"/>
    <n v="346513.76203464135"/>
    <n v="370868.55350508849"/>
    <n v="397421.16405432939"/>
    <x v="1084"/>
    <n v="40766.688750000001"/>
    <n v="40766.688807870371"/>
    <n v="5.7870369346346706E-5"/>
    <n v="2000.0000353902585"/>
  </r>
  <r>
    <n v="1087"/>
    <x v="3"/>
    <x v="2"/>
    <x v="1"/>
    <s v="Sim Run 7"/>
    <x v="0"/>
    <n v="286156.07677334483"/>
    <n v="36733.939445027478"/>
    <n v="150766.80439070761"/>
    <n v="432343.1598467193"/>
    <n v="199553.271200444"/>
    <n v="225812.50170547579"/>
    <n v="239148.9441141361"/>
    <x v="1085"/>
    <n v="333351.67042650923"/>
    <n v="346447.64053115295"/>
    <n v="371390.99920338538"/>
    <n v="398914.61748006527"/>
    <x v="1085"/>
    <n v="40766.688993055555"/>
    <n v="40766.689050925925"/>
    <n v="5.7870369346346706E-5"/>
    <n v="2000.0000353902585"/>
  </r>
  <r>
    <n v="1088"/>
    <x v="3"/>
    <x v="2"/>
    <x v="1"/>
    <s v="Sim Run 8"/>
    <x v="0"/>
    <n v="286174.56452899682"/>
    <n v="37033.095799223171"/>
    <n v="144706.56476453075"/>
    <n v="424840.76108195656"/>
    <n v="200141.1708191307"/>
    <n v="225115.3834407391"/>
    <n v="238684.60620293042"/>
    <x v="1086"/>
    <n v="333325.6821329809"/>
    <n v="347076.87038136472"/>
    <n v="372067.18375189067"/>
    <n v="400228.92751494533"/>
    <x v="1086"/>
    <n v="40766.689236111109"/>
    <n v="40766.689293981479"/>
    <n v="5.7870369346346706E-5"/>
    <n v="2000.0000353902585"/>
  </r>
  <r>
    <n v="1089"/>
    <x v="3"/>
    <x v="2"/>
    <x v="1"/>
    <s v="Sim Run 9"/>
    <x v="0"/>
    <n v="286134.20933187543"/>
    <n v="36915.935287028013"/>
    <n v="152500.79047237581"/>
    <n v="434736.03606518282"/>
    <n v="201158.47875229345"/>
    <n v="225348.57869605967"/>
    <n v="238624.738304659"/>
    <x v="1087"/>
    <n v="333606.98003841878"/>
    <n v="347032.19150151481"/>
    <n v="371402.77613798494"/>
    <n v="397809.08479813789"/>
    <x v="1087"/>
    <n v="40766.68949074074"/>
    <n v="40766.68954861111"/>
    <n v="5.7870369346346706E-5"/>
    <n v="2000.0000353902585"/>
  </r>
  <r>
    <n v="1090"/>
    <x v="3"/>
    <x v="2"/>
    <x v="1"/>
    <s v="Sim Run 10"/>
    <x v="0"/>
    <n v="285644.03647347854"/>
    <n v="36799.268498651116"/>
    <n v="156087.08721983089"/>
    <n v="426257.92790130468"/>
    <n v="198913.57133824239"/>
    <n v="224785.29538136057"/>
    <n v="238200.65725883943"/>
    <x v="1088"/>
    <n v="332603.40566196817"/>
    <n v="346130.20062169875"/>
    <n v="371692.84176189685"/>
    <n v="394242.38412470132"/>
    <x v="1088"/>
    <n v="40766.689756944441"/>
    <n v="40766.689814814818"/>
    <n v="5.787037662230432E-5"/>
    <n v="1999.9997839331861"/>
  </r>
  <r>
    <n v="1091"/>
    <x v="3"/>
    <x v="2"/>
    <x v="1"/>
    <s v="Sim Run 11"/>
    <x v="0"/>
    <n v="286176.24498214078"/>
    <n v="36846.779720137543"/>
    <n v="136304.48102001651"/>
    <n v="433053.86343512754"/>
    <n v="200235.42817011283"/>
    <n v="224992.8783449459"/>
    <n v="239068.52499159065"/>
    <x v="1089"/>
    <n v="333726.64302888245"/>
    <n v="346638.56635867216"/>
    <n v="371044.53821310867"/>
    <n v="399994.08799039101"/>
    <x v="1089"/>
    <n v="40766.69"/>
    <n v="40766.690057870372"/>
    <n v="5.7870369346346706E-5"/>
    <n v="2000.0000353902585"/>
  </r>
  <r>
    <n v="1092"/>
    <x v="3"/>
    <x v="2"/>
    <x v="1"/>
    <s v="Sim Run 12"/>
    <x v="0"/>
    <n v="285451.81344147079"/>
    <n v="36996.434349268071"/>
    <n v="145350.70739188648"/>
    <n v="434432.34588303824"/>
    <n v="199411.34511100466"/>
    <n v="224629.95233532126"/>
    <n v="238109.97068153604"/>
    <x v="1090"/>
    <n v="332720.95599300443"/>
    <n v="345881.52438356681"/>
    <n v="371895.63796481118"/>
    <n v="399589.54427949991"/>
    <x v="1090"/>
    <n v="40766.690243055556"/>
    <n v="40766.690300925926"/>
    <n v="5.7870369346346706E-5"/>
    <n v="2000.0000353902585"/>
  </r>
  <r>
    <n v="1093"/>
    <x v="3"/>
    <x v="2"/>
    <x v="1"/>
    <s v="Sim Run 13"/>
    <x v="0"/>
    <n v="285585.00632750132"/>
    <n v="36703.05536715249"/>
    <n v="147449.44052411817"/>
    <n v="420597.72035197692"/>
    <n v="199717.90862634644"/>
    <n v="225107.9167883562"/>
    <n v="238446.9698744448"/>
    <x v="1091"/>
    <n v="332713.31788027234"/>
    <n v="345715.41504472669"/>
    <n v="371420.85995388118"/>
    <n v="396604.73184948711"/>
    <x v="1091"/>
    <n v="40766.690497685187"/>
    <n v="40766.690555555557"/>
    <n v="5.7870369346346706E-5"/>
    <n v="2000.0000353902585"/>
  </r>
  <r>
    <n v="1094"/>
    <x v="3"/>
    <x v="2"/>
    <x v="1"/>
    <s v="Sim Run 14"/>
    <x v="0"/>
    <n v="285897.82642014575"/>
    <n v="36371.150383556582"/>
    <n v="143193.7697486495"/>
    <n v="429140.12721660477"/>
    <n v="201853.62258840795"/>
    <n v="225648.73339432463"/>
    <n v="239227.70168634292"/>
    <x v="1092"/>
    <n v="332246.66605030175"/>
    <n v="345610.07602498331"/>
    <n v="370932.23125142709"/>
    <n v="396481.9857075953"/>
    <x v="1092"/>
    <n v="40766.690740740742"/>
    <n v="40766.690798611111"/>
    <n v="5.7870369346346706E-5"/>
    <n v="2000.0000353902585"/>
  </r>
  <r>
    <n v="1095"/>
    <x v="3"/>
    <x v="2"/>
    <x v="1"/>
    <s v="Sim Run 15"/>
    <x v="0"/>
    <n v="285812.89318579715"/>
    <n v="36805.393101062065"/>
    <n v="147262.6801169567"/>
    <n v="433145.89301791094"/>
    <n v="198893.37541427722"/>
    <n v="225832.18911654636"/>
    <n v="238654.61540904053"/>
    <x v="1093"/>
    <n v="332869.76317961788"/>
    <n v="346265.85955929093"/>
    <n v="371501.13009139406"/>
    <n v="399703.024092504"/>
    <x v="1093"/>
    <n v="40766.690983796296"/>
    <n v="40766.691041666665"/>
    <n v="5.7870369346346706E-5"/>
    <n v="2000.0000353902585"/>
  </r>
  <r>
    <n v="1096"/>
    <x v="3"/>
    <x v="2"/>
    <x v="1"/>
    <s v="Sim Run 16"/>
    <x v="0"/>
    <n v="285806.29711964354"/>
    <n v="36678.178505755932"/>
    <n v="147076.14779429857"/>
    <n v="428918.79093264742"/>
    <n v="199902.86339513891"/>
    <n v="225271.45689244795"/>
    <n v="238920.01853211439"/>
    <x v="1094"/>
    <n v="332854.30949689669"/>
    <n v="346256.07079637598"/>
    <n v="371312.17011438106"/>
    <n v="398753.78261691879"/>
    <x v="1094"/>
    <n v="40766.69122685185"/>
    <n v="40766.691296296296"/>
    <n v="6.9444446125999093E-5"/>
    <n v="1666.6666263093562"/>
  </r>
  <r>
    <n v="1097"/>
    <x v="3"/>
    <x v="2"/>
    <x v="1"/>
    <s v="Sim Run 17"/>
    <x v="0"/>
    <n v="286292.36922538676"/>
    <n v="36609.710984300502"/>
    <n v="144427.65280304049"/>
    <n v="431796.20926983451"/>
    <n v="202738.76839424434"/>
    <n v="227136.51376077766"/>
    <n v="239609.31296828977"/>
    <x v="1095"/>
    <n v="333490.06765417923"/>
    <n v="346770.02972295921"/>
    <n v="371519.77196770406"/>
    <n v="403847.24375423562"/>
    <x v="1095"/>
    <n v="40766.691493055558"/>
    <n v="40766.691562499997"/>
    <n v="6.9444438850041479E-5"/>
    <n v="1666.6668009323487"/>
  </r>
  <r>
    <n v="1098"/>
    <x v="3"/>
    <x v="2"/>
    <x v="1"/>
    <s v="Sim Run 18"/>
    <x v="0"/>
    <n v="285763.37675529154"/>
    <n v="36603.402707384703"/>
    <n v="146300.25212898231"/>
    <n v="423816.8864454946"/>
    <n v="200070.10408449944"/>
    <n v="225845.59076548563"/>
    <n v="238916.90403315905"/>
    <x v="1096"/>
    <n v="332297.27028600406"/>
    <n v="345539.03336001077"/>
    <n v="370650.35496967455"/>
    <n v="394865.59446850745"/>
    <x v="1096"/>
    <n v="40766.691747685189"/>
    <n v="40766.691805555558"/>
    <n v="5.7870369346346706E-5"/>
    <n v="2000.0000353902585"/>
  </r>
  <r>
    <n v="1099"/>
    <x v="3"/>
    <x v="2"/>
    <x v="1"/>
    <s v="Sim Run 19"/>
    <x v="0"/>
    <n v="286027.69126708672"/>
    <n v="37030.292911352699"/>
    <n v="147709.82851558024"/>
    <n v="429040.66895034583"/>
    <n v="199331.23408520207"/>
    <n v="225120.73971852448"/>
    <n v="238299.42575430384"/>
    <x v="1097"/>
    <n v="333350.02470319183"/>
    <n v="346602.21868893359"/>
    <n v="372219.85049950145"/>
    <n v="398268.75230116409"/>
    <x v="1097"/>
    <n v="40766.691990740743"/>
    <n v="40766.692048611112"/>
    <n v="5.7870369346346706E-5"/>
    <n v="2000.0000353902585"/>
  </r>
  <r>
    <n v="1100"/>
    <x v="3"/>
    <x v="2"/>
    <x v="1"/>
    <s v="Sim Run 20"/>
    <x v="0"/>
    <n v="285653.0217103319"/>
    <n v="36800.67872308525"/>
    <n v="144843.28069317815"/>
    <n v="437936.01837961207"/>
    <n v="200452.76214120709"/>
    <n v="224670.05975957593"/>
    <n v="238589.51126605598"/>
    <x v="1098"/>
    <n v="332689.32331371534"/>
    <n v="346619.94193469448"/>
    <n v="370617.64999545715"/>
    <n v="397731.34662502457"/>
    <x v="1098"/>
    <n v="40766.692233796297"/>
    <n v="40766.692291666666"/>
    <n v="5.7870369346346706E-5"/>
    <n v="2000.0000353902585"/>
  </r>
  <r>
    <n v="1101"/>
    <x v="3"/>
    <x v="2"/>
    <x v="1"/>
    <s v="Sim Run 1"/>
    <x v="1"/>
    <n v="285971.38638065971"/>
    <n v="36735.613373484965"/>
    <n v="137780.14953297679"/>
    <n v="446654.81291289127"/>
    <n v="200747.42385609157"/>
    <n v="225391.84664341403"/>
    <n v="238819.41418066068"/>
    <x v="1099"/>
    <n v="333159.67064724333"/>
    <n v="346290.59001440142"/>
    <n v="370984.64281298645"/>
    <n v="398728.70298503718"/>
    <x v="1099"/>
    <n v="40766.684004629627"/>
    <n v="40766.684050925927"/>
    <n v="4.6296299842651933E-5"/>
    <n v="12499.999042484051"/>
  </r>
  <r>
    <n v="1102"/>
    <x v="3"/>
    <x v="2"/>
    <x v="1"/>
    <s v="Sim Run 2"/>
    <x v="1"/>
    <n v="285947.096559736"/>
    <n v="36813.871629309178"/>
    <n v="134375.34246365711"/>
    <n v="445783.14433696395"/>
    <n v="200160.04884228206"/>
    <n v="225450.22973634867"/>
    <n v="238614.84583593829"/>
    <x v="1100"/>
    <n v="333212.96092878521"/>
    <n v="346640.65424658632"/>
    <n v="371707.15107266"/>
    <n v="399452.99548162316"/>
    <x v="1100"/>
    <n v="40766.684305555558"/>
    <n v="40766.68440972222"/>
    <n v="1.0416666191304103E-4"/>
    <n v="5555.5558090822678"/>
  </r>
  <r>
    <n v="1103"/>
    <x v="3"/>
    <x v="2"/>
    <x v="1"/>
    <s v="Sim Run 3"/>
    <x v="1"/>
    <n v="286155.56671935"/>
    <n v="36992.599509416053"/>
    <n v="119129.26328330641"/>
    <n v="448902.36813236051"/>
    <n v="200001.84199781722"/>
    <n v="225153.79450320348"/>
    <n v="238641.00497666909"/>
    <x v="1101"/>
    <n v="333503.66060114"/>
    <n v="346906.78700039361"/>
    <n v="372028.47728217702"/>
    <n v="399756.27213824005"/>
    <x v="1101"/>
    <n v="40766.684872685182"/>
    <n v="40766.685057870367"/>
    <n v="1.8518518481869251E-4"/>
    <n v="3125.000006184564"/>
  </r>
  <r>
    <n v="1104"/>
    <x v="3"/>
    <x v="2"/>
    <x v="1"/>
    <s v="Sim Run 4"/>
    <x v="1"/>
    <n v="285694.01357654727"/>
    <n v="36682.738612856716"/>
    <n v="133412.00659804876"/>
    <n v="435976.56942133495"/>
    <n v="200042.69140721069"/>
    <n v="225169.9161165345"/>
    <n v="238528.61390254725"/>
    <x v="1102"/>
    <n v="332777.2817354477"/>
    <n v="345879.84664736368"/>
    <n v="370656.32551435131"/>
    <n v="398741.15021922661"/>
    <x v="1102"/>
    <n v="40766.685844907406"/>
    <n v="40766.686168981483"/>
    <n v="3.2407407707069069E-4"/>
    <n v="1785.7142692023167"/>
  </r>
  <r>
    <n v="1105"/>
    <x v="3"/>
    <x v="2"/>
    <x v="1"/>
    <s v="Sim Run 5"/>
    <x v="1"/>
    <n v="286043.32755280129"/>
    <n v="36748.877423686354"/>
    <n v="131646.60266244475"/>
    <n v="446319.34500278125"/>
    <n v="200204.10990140712"/>
    <n v="225435.23301699784"/>
    <n v="238808.18625856296"/>
    <x v="1103"/>
    <n v="332991.26396723988"/>
    <n v="346201.31847570604"/>
    <n v="371760.95753610681"/>
    <n v="400906.33607386984"/>
    <x v="1103"/>
    <n v="40766.687442129631"/>
    <n v="40766.687974537039"/>
    <n v="5.3240740817273036E-4"/>
    <n v="1086.9565201766563"/>
  </r>
  <r>
    <n v="1106"/>
    <x v="3"/>
    <x v="2"/>
    <x v="1"/>
    <s v="Sim Run 6"/>
    <x v="1"/>
    <n v="286024.7432389168"/>
    <n v="36790.735487942038"/>
    <n v="131797.59225331893"/>
    <n v="452288.92004989152"/>
    <n v="200612.9184265802"/>
    <n v="225752.3895881697"/>
    <n v="238778.99649280481"/>
    <x v="1104"/>
    <n v="333294.25827126979"/>
    <n v="346523.45357050479"/>
    <n v="371682.82111784839"/>
    <n v="400395.92500309704"/>
    <x v="1104"/>
    <n v="40766.688819444447"/>
    <n v="40766.688888888886"/>
    <n v="6.9444438850041479E-5"/>
    <n v="8333.3340046617432"/>
  </r>
  <r>
    <n v="1107"/>
    <x v="3"/>
    <x v="2"/>
    <x v="1"/>
    <s v="Sim Run 7"/>
    <x v="1"/>
    <n v="286008.94320514967"/>
    <n v="36807.031382172849"/>
    <n v="112852.11487046981"/>
    <n v="451923.21591606119"/>
    <n v="200433.85823601624"/>
    <n v="225667.30599187905"/>
    <n v="238843.05717087077"/>
    <x v="1105"/>
    <n v="332962.47257039906"/>
    <n v="346311.45861414983"/>
    <n v="372384.72518935782"/>
    <n v="398965.40711637377"/>
    <x v="1105"/>
    <n v="40766.689074074071"/>
    <n v="40766.689131944448"/>
    <n v="5.787037662230432E-5"/>
    <n v="9999.9989196659299"/>
  </r>
  <r>
    <n v="1108"/>
    <x v="3"/>
    <x v="2"/>
    <x v="1"/>
    <s v="Sim Run 8"/>
    <x v="1"/>
    <n v="285954.68821576663"/>
    <n v="36806.895947115183"/>
    <n v="124769.30170817624"/>
    <n v="449085.31671298912"/>
    <n v="200588.15570293262"/>
    <n v="225587.29016992336"/>
    <n v="238645.66163852109"/>
    <x v="1106"/>
    <n v="333155.39748382004"/>
    <n v="346509.14033389924"/>
    <n v="371073.1918669389"/>
    <n v="399098.03093490412"/>
    <x v="1106"/>
    <n v="40766.689317129632"/>
    <n v="40766.689375000002"/>
    <n v="5.7870369346346706E-5"/>
    <n v="10000.000176951293"/>
  </r>
  <r>
    <n v="1109"/>
    <x v="3"/>
    <x v="2"/>
    <x v="1"/>
    <s v="Sim Run 9"/>
    <x v="1"/>
    <n v="286125.36353088159"/>
    <n v="36594.16779016034"/>
    <n v="135780.11987683427"/>
    <n v="432089.63029732875"/>
    <n v="201588.94859574342"/>
    <n v="226244.59502057006"/>
    <n v="239453.99840419073"/>
    <x v="1107"/>
    <n v="333192.49457671656"/>
    <n v="346367.89110577095"/>
    <n v="371564.08436427132"/>
    <n v="398940.67109337531"/>
    <x v="1107"/>
    <n v="40766.689571759256"/>
    <n v="40766.689641203702"/>
    <n v="6.9444446125999093E-5"/>
    <n v="8333.3331315467804"/>
  </r>
  <r>
    <n v="1110"/>
    <x v="3"/>
    <x v="2"/>
    <x v="1"/>
    <s v="Sim Run 10"/>
    <x v="1"/>
    <n v="286165.18253844313"/>
    <n v="36835.162106535608"/>
    <n v="129326.67008777335"/>
    <n v="437687.7100819925"/>
    <n v="199509.47075463569"/>
    <n v="225221.92481808984"/>
    <n v="238894.88537874052"/>
    <x v="1108"/>
    <n v="333210.44434098573"/>
    <n v="346685.14412997005"/>
    <n v="371160.49572687101"/>
    <n v="399301.97018425685"/>
    <x v="1108"/>
    <n v="40766.689826388887"/>
    <n v="40766.689895833333"/>
    <n v="6.9444446125999093E-5"/>
    <n v="8333.3331315467804"/>
  </r>
  <r>
    <n v="1111"/>
    <x v="3"/>
    <x v="2"/>
    <x v="1"/>
    <s v="Sim Run 11"/>
    <x v="1"/>
    <n v="285835.54317688546"/>
    <n v="36698.568288282979"/>
    <n v="119723.08302696349"/>
    <n v="437193.66238455725"/>
    <n v="200658.8643699564"/>
    <n v="225327.8150333605"/>
    <n v="238983.60424369964"/>
    <x v="1109"/>
    <n v="332696.28488518693"/>
    <n v="346191.00402628561"/>
    <n v="371670.91574711102"/>
    <n v="399768.62032594963"/>
    <x v="1109"/>
    <n v="40766.690081018518"/>
    <n v="40766.690138888887"/>
    <n v="5.7870369346346706E-5"/>
    <n v="10000.000176951293"/>
  </r>
  <r>
    <n v="1112"/>
    <x v="3"/>
    <x v="2"/>
    <x v="1"/>
    <s v="Sim Run 12"/>
    <x v="1"/>
    <n v="285967.31991934573"/>
    <n v="36814.432613439218"/>
    <n v="126505.60711691872"/>
    <n v="444973.43762342015"/>
    <n v="200121.57612102889"/>
    <n v="225465.96570499704"/>
    <n v="238927.75322847036"/>
    <x v="1110"/>
    <n v="333148.17474640976"/>
    <n v="346513.86012531805"/>
    <n v="372098.2222143524"/>
    <n v="399643.53908819618"/>
    <x v="1110"/>
    <n v="40766.690324074072"/>
    <n v="40766.690381944441"/>
    <n v="5.7870369346346706E-5"/>
    <n v="10000.000176951293"/>
  </r>
  <r>
    <n v="1113"/>
    <x v="3"/>
    <x v="2"/>
    <x v="1"/>
    <s v="Sim Run 13"/>
    <x v="1"/>
    <n v="286180.12980720133"/>
    <n v="36702.369323918378"/>
    <n v="122973.56598672818"/>
    <n v="440509.84770647809"/>
    <n v="200868.85632581511"/>
    <n v="225992.791322331"/>
    <n v="239147.00085612221"/>
    <x v="1111"/>
    <n v="333131.26056884992"/>
    <n v="346384.69379126356"/>
    <n v="371188.14139368234"/>
    <n v="398751.78341815906"/>
    <x v="1111"/>
    <n v="40766.690567129626"/>
    <n v="40766.690636574072"/>
    <n v="6.9444446125999093E-5"/>
    <n v="8333.3331315467804"/>
  </r>
  <r>
    <n v="1114"/>
    <x v="3"/>
    <x v="2"/>
    <x v="1"/>
    <s v="Sim Run 14"/>
    <x v="1"/>
    <n v="286143.46912903915"/>
    <n v="36834.348112992397"/>
    <n v="138366.16196252435"/>
    <n v="435739.32697823033"/>
    <n v="200455.21105550017"/>
    <n v="225791.07355459585"/>
    <n v="239063.53393423263"/>
    <x v="1112"/>
    <n v="333314.39969679172"/>
    <n v="346792.35500470013"/>
    <n v="371943.36996475857"/>
    <n v="401825.5570350663"/>
    <x v="1112"/>
    <n v="40766.690821759257"/>
    <n v="40766.690879629627"/>
    <n v="5.7870369346346706E-5"/>
    <n v="10000.000176951293"/>
  </r>
  <r>
    <n v="1115"/>
    <x v="3"/>
    <x v="2"/>
    <x v="1"/>
    <s v="Sim Run 15"/>
    <x v="1"/>
    <n v="286251.90428418439"/>
    <n v="36739.118067779695"/>
    <n v="132465.3816047438"/>
    <n v="451003.69342937763"/>
    <n v="201006.34752153803"/>
    <n v="226010.77224054857"/>
    <n v="239252.27142024069"/>
    <x v="1113"/>
    <n v="333538.61351869965"/>
    <n v="346817.36266638967"/>
    <n v="372011.55227172258"/>
    <n v="400247.02610331174"/>
    <x v="1113"/>
    <n v="40766.691064814811"/>
    <n v="40766.691122685188"/>
    <n v="5.787037662230432E-5"/>
    <n v="9999.9989196659299"/>
  </r>
  <r>
    <n v="1116"/>
    <x v="3"/>
    <x v="2"/>
    <x v="1"/>
    <s v="Sim Run 16"/>
    <x v="1"/>
    <n v="286065.14157079515"/>
    <n v="36656.300954750608"/>
    <n v="130319.67248716333"/>
    <n v="440198.7919038508"/>
    <n v="200884.36277426148"/>
    <n v="225727.69234562959"/>
    <n v="238981.38943873203"/>
    <x v="1114"/>
    <n v="332992.46138136415"/>
    <n v="346193.53455419501"/>
    <n v="370977.91915153328"/>
    <n v="400675.52083409624"/>
    <x v="1114"/>
    <n v="40766.691307870373"/>
    <n v="40766.691377314812"/>
    <n v="6.9444438850041479E-5"/>
    <n v="8333.3340046617432"/>
  </r>
  <r>
    <n v="1117"/>
    <x v="3"/>
    <x v="2"/>
    <x v="1"/>
    <s v="Sim Run 17"/>
    <x v="1"/>
    <n v="286167.62263565295"/>
    <n v="36768.793780486274"/>
    <n v="130747.70762971324"/>
    <n v="433424.10585542012"/>
    <n v="200856.3291820696"/>
    <n v="225829.1673038122"/>
    <n v="239007.27193552069"/>
    <x v="1115"/>
    <n v="333283.4383266478"/>
    <n v="346628.13783272286"/>
    <n v="371895.02117312484"/>
    <n v="399727.37800996663"/>
    <x v="1115"/>
    <n v="40766.691574074073"/>
    <n v="40766.691643518519"/>
    <n v="6.9444446125999093E-5"/>
    <n v="8333.3331315467804"/>
  </r>
  <r>
    <n v="1118"/>
    <x v="3"/>
    <x v="2"/>
    <x v="1"/>
    <s v="Sim Run 18"/>
    <x v="1"/>
    <n v="285966.3043678829"/>
    <n v="36773.898168156309"/>
    <n v="121119.92165946504"/>
    <n v="441024.73202366679"/>
    <n v="200749.39148266349"/>
    <n v="225460.74258639125"/>
    <n v="238679.86293457879"/>
    <x v="1116"/>
    <n v="333244.21921702073"/>
    <n v="346405.17981864483"/>
    <n v="371064.27854650281"/>
    <n v="399668.11418434943"/>
    <x v="1116"/>
    <n v="40766.691828703704"/>
    <n v="40766.691886574074"/>
    <n v="5.7870369346346706E-5"/>
    <n v="10000.000176951293"/>
  </r>
  <r>
    <n v="1119"/>
    <x v="3"/>
    <x v="2"/>
    <x v="1"/>
    <s v="Sim Run 19"/>
    <x v="1"/>
    <n v="286012.06293661793"/>
    <n v="36794.221463729002"/>
    <n v="121413.46166883837"/>
    <n v="451782.21645280102"/>
    <n v="199942.6127903818"/>
    <n v="225484.72142993053"/>
    <n v="238965.6253670351"/>
    <x v="1117"/>
    <n v="332882.01724215399"/>
    <n v="346700.74870376557"/>
    <n v="371225.42057258345"/>
    <n v="400405.16305680457"/>
    <x v="1117"/>
    <n v="40766.692071759258"/>
    <n v="40766.692129629628"/>
    <n v="5.7870369346346706E-5"/>
    <n v="10000.000176951293"/>
  </r>
  <r>
    <n v="1120"/>
    <x v="3"/>
    <x v="2"/>
    <x v="1"/>
    <s v="Sim Run 20"/>
    <x v="1"/>
    <n v="285904.50313150068"/>
    <n v="36804.421493902555"/>
    <n v="126601.9261169532"/>
    <n v="436557.83799854451"/>
    <n v="200320.27614868284"/>
    <n v="225233.91337943927"/>
    <n v="238807.83352717449"/>
    <x v="1118"/>
    <n v="332906.21417421295"/>
    <n v="346375.77852240443"/>
    <n v="371649.29426014732"/>
    <n v="399062.75509136514"/>
    <x v="1118"/>
    <n v="40766.692314814813"/>
    <n v="40766.692384259259"/>
    <n v="6.9444446125999093E-5"/>
    <n v="8333.3331315467804"/>
  </r>
  <r>
    <n v="1121"/>
    <x v="3"/>
    <x v="2"/>
    <x v="1"/>
    <s v="Sim Run 1"/>
    <x v="2"/>
    <n v="285973.00373083691"/>
    <n v="36866.854818047002"/>
    <n v="127457.72335144192"/>
    <n v="446058.90425409324"/>
    <n v="199978.77779801944"/>
    <n v="225330.34763982499"/>
    <n v="238693.8551514924"/>
    <x v="1119"/>
    <n v="333191.08686894283"/>
    <n v="346702.87093980267"/>
    <n v="371749.64905525866"/>
    <n v="399356.06942036957"/>
    <x v="1119"/>
    <n v="40766.68408564815"/>
    <n v="40766.684155092589"/>
    <n v="6.9444438850041479E-5"/>
    <n v="16666.668009323486"/>
  </r>
  <r>
    <n v="1122"/>
    <x v="3"/>
    <x v="2"/>
    <x v="1"/>
    <s v="Sim Run 2"/>
    <x v="2"/>
    <n v="286010.43475445267"/>
    <n v="36765.276200584696"/>
    <n v="108695.4217606031"/>
    <n v="446626.23908884579"/>
    <n v="200353.23120805708"/>
    <n v="225491.47306937494"/>
    <n v="238956.16348090168"/>
    <x v="1120"/>
    <n v="333195.01632012852"/>
    <n v="346300.38755942241"/>
    <n v="371540.43917490798"/>
    <n v="400610.23954712966"/>
    <x v="1120"/>
    <n v="40766.68445601852"/>
    <n v="40766.684594907405"/>
    <n v="1.3888888497604057E-4"/>
    <n v="8333.333568104239"/>
  </r>
  <r>
    <n v="1123"/>
    <x v="3"/>
    <x v="2"/>
    <x v="1"/>
    <s v="Sim Run 3"/>
    <x v="2"/>
    <n v="285879.54407631891"/>
    <n v="36838.476840926698"/>
    <n v="121677.25861602288"/>
    <n v="463787.48585444054"/>
    <n v="200083.80464597503"/>
    <n v="225297.03047748504"/>
    <n v="238614.75212722822"/>
    <x v="1121"/>
    <n v="333109.96440187463"/>
    <n v="346367.44798433839"/>
    <n v="371568.73869770655"/>
    <n v="400532.76088019076"/>
    <x v="1121"/>
    <n v="40766.685127314813"/>
    <n v="40766.685381944444"/>
    <n v="2.546296309446916E-4"/>
    <n v="4545.4545219790589"/>
  </r>
  <r>
    <n v="1124"/>
    <x v="3"/>
    <x v="2"/>
    <x v="1"/>
    <s v="Sim Run 4"/>
    <x v="2"/>
    <n v="285965.33250148298"/>
    <n v="36732.869021331651"/>
    <n v="127771.37909205527"/>
    <n v="437513.66970667033"/>
    <n v="200086.72108337982"/>
    <n v="225502.08211356329"/>
    <n v="238911.73417817001"/>
    <x v="1122"/>
    <n v="333005.81720054767"/>
    <n v="346159.16402008547"/>
    <n v="371214.74945309845"/>
    <n v="398978.7699218262"/>
    <x v="1122"/>
    <n v="40766.686296296299"/>
    <n v="40766.686701388891"/>
    <n v="4.0509259270038456E-4"/>
    <n v="2857.1428563825939"/>
  </r>
  <r>
    <n v="1125"/>
    <x v="3"/>
    <x v="2"/>
    <x v="1"/>
    <s v="Sim Run 5"/>
    <x v="2"/>
    <n v="285915.31722650409"/>
    <n v="36822.759676369991"/>
    <n v="126022.8558936628"/>
    <n v="448513.90772175539"/>
    <n v="200420.89357208024"/>
    <n v="225317.39587574336"/>
    <n v="238749.62400550328"/>
    <x v="1123"/>
    <n v="333066.61398856126"/>
    <n v="346637.52526825946"/>
    <n v="371956.4944952323"/>
    <n v="399626.7278978813"/>
    <x v="1123"/>
    <n v="40766.688171296293"/>
    <n v="40766.688726851855"/>
    <n v="5.5555556173203513E-4"/>
    <n v="2083.3333101715352"/>
  </r>
  <r>
    <n v="1126"/>
    <x v="3"/>
    <x v="2"/>
    <x v="1"/>
    <s v="Sim Run 6"/>
    <x v="2"/>
    <n v="286054.84760131862"/>
    <n v="36811.079625549006"/>
    <n v="120958.73426708359"/>
    <n v="458837.22941490111"/>
    <n v="200326.96670306695"/>
    <n v="225494.21693775596"/>
    <n v="238739.9551868758"/>
    <x v="1124"/>
    <n v="333118.92671348498"/>
    <n v="346545.90161333507"/>
    <n v="371393.25997549458"/>
    <n v="399008.47533471935"/>
    <x v="1124"/>
    <n v="40766.68891203704"/>
    <n v="40766.688969907409"/>
    <n v="5.7870369346346706E-5"/>
    <n v="20000.000353902586"/>
  </r>
  <r>
    <n v="1127"/>
    <x v="3"/>
    <x v="2"/>
    <x v="1"/>
    <s v="Sim Run 7"/>
    <x v="2"/>
    <n v="286102.78583885642"/>
    <n v="36726.267039258142"/>
    <n v="121575.57627815127"/>
    <n v="444209.57613665011"/>
    <n v="200193.50034473508"/>
    <n v="225674.62644028271"/>
    <n v="239102.94728584282"/>
    <x v="1125"/>
    <n v="333245.2244849797"/>
    <n v="346449.79510306986"/>
    <n v="371096.43639594386"/>
    <n v="399500.20591635944"/>
    <x v="1125"/>
    <n v="40766.689155092594"/>
    <n v="40766.689212962963"/>
    <n v="5.7870369346346706E-5"/>
    <n v="20000.000353902586"/>
  </r>
  <r>
    <n v="1128"/>
    <x v="3"/>
    <x v="2"/>
    <x v="1"/>
    <s v="Sim Run 8"/>
    <x v="2"/>
    <n v="286096.00019863847"/>
    <n v="36733.373382577003"/>
    <n v="117504.67847150176"/>
    <n v="445492.72658144112"/>
    <n v="200680.97498127155"/>
    <n v="225655.76732532558"/>
    <n v="238986.44573991111"/>
    <x v="1126"/>
    <n v="333241.53640459036"/>
    <n v="346655.30395554157"/>
    <n v="371700.12007520074"/>
    <n v="399990.24677027646"/>
    <x v="1126"/>
    <n v="40766.689398148148"/>
    <n v="40766.689467592594"/>
    <n v="6.9444446125999093E-5"/>
    <n v="16666.666263093561"/>
  </r>
  <r>
    <n v="1129"/>
    <x v="3"/>
    <x v="2"/>
    <x v="1"/>
    <s v="Sim Run 9"/>
    <x v="2"/>
    <n v="286094.59608619957"/>
    <n v="36674.765114266549"/>
    <n v="127144.90874068602"/>
    <n v="449521.63819461339"/>
    <n v="200675.37592378998"/>
    <n v="225798.59538868951"/>
    <n v="239057.48168419223"/>
    <x v="1127"/>
    <n v="333268.7162519946"/>
    <n v="346339.79036113294"/>
    <n v="371398.2655230001"/>
    <n v="398171.52717046725"/>
    <x v="1127"/>
    <n v="40766.689664351848"/>
    <n v="40766.689733796295"/>
    <n v="6.9444446125999093E-5"/>
    <n v="16666.666263093561"/>
  </r>
  <r>
    <n v="1130"/>
    <x v="3"/>
    <x v="2"/>
    <x v="1"/>
    <s v="Sim Run 10"/>
    <x v="2"/>
    <n v="285905.31495682889"/>
    <n v="36784.457236187736"/>
    <n v="108800.5635849087"/>
    <n v="443077.005247447"/>
    <n v="200796.21989504807"/>
    <n v="225504.20563463378"/>
    <n v="238822.18516010014"/>
    <x v="1128"/>
    <n v="332994.76123079244"/>
    <n v="346456.96869436762"/>
    <n v="371802.56681676576"/>
    <n v="400447.83168992936"/>
    <x v="1128"/>
    <n v="40766.68990740741"/>
    <n v="40766.689976851849"/>
    <n v="6.9444438850041479E-5"/>
    <n v="16666.668009323486"/>
  </r>
  <r>
    <n v="1131"/>
    <x v="3"/>
    <x v="2"/>
    <x v="1"/>
    <s v="Sim Run 11"/>
    <x v="2"/>
    <n v="286092.97107792785"/>
    <n v="36768.668725241019"/>
    <n v="132593.37049617275"/>
    <n v="441479.57260993531"/>
    <n v="200901.99148551689"/>
    <n v="225630.96775547566"/>
    <n v="238743.41465957329"/>
    <x v="1129"/>
    <n v="333185.32530639041"/>
    <n v="346583.20929715753"/>
    <n v="371316.36416323093"/>
    <n v="399122.39117720147"/>
    <x v="1129"/>
    <n v="40766.690162037034"/>
    <n v="40766.69021990741"/>
    <n v="5.787037662230432E-5"/>
    <n v="19999.99783933186"/>
  </r>
  <r>
    <n v="1132"/>
    <x v="3"/>
    <x v="2"/>
    <x v="1"/>
    <s v="Sim Run 12"/>
    <x v="2"/>
    <n v="286097.23675952328"/>
    <n v="36703.897348939223"/>
    <n v="123660.9825527713"/>
    <n v="457901.57430444728"/>
    <n v="200573.49417693436"/>
    <n v="225668.56416013264"/>
    <n v="238867.34337284896"/>
    <x v="1130"/>
    <n v="333149.43069548876"/>
    <n v="346349.15176577424"/>
    <n v="371214.22622234223"/>
    <n v="399362.49346964585"/>
    <x v="1130"/>
    <n v="40766.690405092595"/>
    <n v="40766.690474537034"/>
    <n v="6.9444438850041479E-5"/>
    <n v="16666.668009323486"/>
  </r>
  <r>
    <n v="1133"/>
    <x v="3"/>
    <x v="2"/>
    <x v="1"/>
    <s v="Sim Run 13"/>
    <x v="2"/>
    <n v="286025.75351159478"/>
    <n v="36798.347517139875"/>
    <n v="122883.89222536523"/>
    <n v="437929.3459914726"/>
    <n v="200260.01813324355"/>
    <n v="225411.50607065813"/>
    <n v="238939.76164017527"/>
    <x v="1131"/>
    <n v="333097.36502763932"/>
    <n v="346450.5780962237"/>
    <n v="371393.46337252465"/>
    <n v="398498.19781490404"/>
    <x v="1131"/>
    <n v="40766.690659722219"/>
    <n v="40766.690717592595"/>
    <n v="5.787037662230432E-5"/>
    <n v="19999.99783933186"/>
  </r>
  <r>
    <n v="1134"/>
    <x v="3"/>
    <x v="2"/>
    <x v="1"/>
    <s v="Sim Run 14"/>
    <x v="2"/>
    <n v="285996.98775044957"/>
    <n v="36798.560706743825"/>
    <n v="132393.31553918705"/>
    <n v="464107.18386392691"/>
    <n v="200367.75344364491"/>
    <n v="225446.02759718732"/>
    <n v="238964.28701584239"/>
    <x v="1132"/>
    <n v="333152.16310468176"/>
    <n v="346473.4582083089"/>
    <n v="371532.07098237349"/>
    <n v="399776.19365015021"/>
    <x v="1132"/>
    <n v="40766.69090277778"/>
    <n v="40766.690960648149"/>
    <n v="5.7870369346346706E-5"/>
    <n v="20000.000353902586"/>
  </r>
  <r>
    <n v="1135"/>
    <x v="3"/>
    <x v="2"/>
    <x v="1"/>
    <s v="Sim Run 15"/>
    <x v="2"/>
    <n v="285942.50845161703"/>
    <n v="36734.58278300173"/>
    <n v="124218.51745047991"/>
    <n v="444623.94817818899"/>
    <n v="199883.346751918"/>
    <n v="225393.34872711953"/>
    <n v="238942.48799651786"/>
    <x v="1133"/>
    <n v="333012.05297580484"/>
    <n v="346355.12642681383"/>
    <n v="371425.37520583253"/>
    <n v="399390.53295818594"/>
    <x v="1133"/>
    <n v="40766.691145833334"/>
    <n v="40766.691203703704"/>
    <n v="5.7870369346346706E-5"/>
    <n v="20000.000353902586"/>
  </r>
  <r>
    <n v="1136"/>
    <x v="3"/>
    <x v="2"/>
    <x v="1"/>
    <s v="Sim Run 16"/>
    <x v="2"/>
    <n v="285894.6887550379"/>
    <n v="36695.061678993341"/>
    <n v="129369.33722463714"/>
    <n v="445341.82809972187"/>
    <n v="200782.12047590772"/>
    <n v="225283.47567629116"/>
    <n v="238847.89211109112"/>
    <x v="1134"/>
    <n v="332942.33249398333"/>
    <n v="346245.70068829914"/>
    <n v="371279.73079359316"/>
    <n v="399384.43812150077"/>
    <x v="1134"/>
    <n v="40766.691400462965"/>
    <n v="40766.691458333335"/>
    <n v="5.7870369346346706E-5"/>
    <n v="20000.000353902586"/>
  </r>
  <r>
    <n v="1137"/>
    <x v="3"/>
    <x v="2"/>
    <x v="1"/>
    <s v="Sim Run 17"/>
    <x v="2"/>
    <n v="286098.63378271711"/>
    <n v="36780.631510778447"/>
    <n v="121958.25066857167"/>
    <n v="443528.57796900248"/>
    <n v="200601.1616133294"/>
    <n v="225330.89094563524"/>
    <n v="238879.79885040873"/>
    <x v="1135"/>
    <n v="333223.86865715397"/>
    <n v="346545.13944631495"/>
    <n v="371295.93798315612"/>
    <n v="399510.19116487948"/>
    <x v="1135"/>
    <n v="40766.691666666666"/>
    <n v="40766.691724537035"/>
    <n v="5.7870369346346706E-5"/>
    <n v="20000.000353902586"/>
  </r>
  <r>
    <n v="1138"/>
    <x v="3"/>
    <x v="2"/>
    <x v="1"/>
    <s v="Sim Run 18"/>
    <x v="2"/>
    <n v="285979.3172845752"/>
    <n v="36752.312013580828"/>
    <n v="128416.34027386678"/>
    <n v="446371.88565278496"/>
    <n v="200841.84628364746"/>
    <n v="225550.20309707607"/>
    <n v="238971.38621734988"/>
    <x v="1136"/>
    <n v="333016.48231889628"/>
    <n v="346368.50308318814"/>
    <n v="371502.63978149596"/>
    <n v="398943.69101863971"/>
    <x v="1136"/>
    <n v="40766.69190972222"/>
    <n v="40766.691967592589"/>
    <n v="5.7870369346346706E-5"/>
    <n v="20000.000353902586"/>
  </r>
  <r>
    <n v="1139"/>
    <x v="3"/>
    <x v="2"/>
    <x v="1"/>
    <s v="Sim Run 19"/>
    <x v="2"/>
    <n v="286207.64709892124"/>
    <n v="36754.563355499129"/>
    <n v="132435.38165057832"/>
    <n v="440594.80183392932"/>
    <n v="200477.99342532977"/>
    <n v="225755.8125024261"/>
    <n v="239187.98908247033"/>
    <x v="1137"/>
    <n v="333444.50827297609"/>
    <n v="346717.95479207754"/>
    <n v="371825.38705217204"/>
    <n v="400555.07253925793"/>
    <x v="1137"/>
    <n v="40766.692152777781"/>
    <n v="40766.692210648151"/>
    <n v="5.7870369346346706E-5"/>
    <n v="20000.000353902586"/>
  </r>
  <r>
    <n v="1140"/>
    <x v="3"/>
    <x v="2"/>
    <x v="1"/>
    <s v="Sim Run 20"/>
    <x v="2"/>
    <n v="285930.59276676486"/>
    <n v="36775.032690057196"/>
    <n v="122310.40674771192"/>
    <n v="450386.68756174692"/>
    <n v="200548.84703133875"/>
    <n v="225412.80858629945"/>
    <n v="238764.58944222904"/>
    <x v="1138"/>
    <n v="333091.41688595241"/>
    <n v="346537.58086241886"/>
    <n v="371481.38209389389"/>
    <n v="400005.84006868728"/>
    <x v="1138"/>
    <n v="40766.692407407405"/>
    <n v="40766.692465277774"/>
    <n v="5.7870369346346706E-5"/>
    <n v="20000.000353902586"/>
  </r>
  <r>
    <n v="1141"/>
    <x v="2"/>
    <x v="2"/>
    <x v="1"/>
    <s v="Sim Run 1"/>
    <x v="0"/>
    <n v="286017.3256647939"/>
    <n v="36852.111739643828"/>
    <n v="117231.91652081713"/>
    <n v="422160.52311803453"/>
    <n v="200318.16796398052"/>
    <n v="225129.04041159229"/>
    <n v="239228.25043912759"/>
    <x v="1139"/>
    <n v="333363.29214769363"/>
    <n v="346456.22746838664"/>
    <n v="371838.2625472293"/>
    <n v="402605.83918652392"/>
    <x v="1139"/>
    <n v="40761.751111111109"/>
    <n v="40761.751284722224"/>
    <n v="1.7361111531499773E-4"/>
    <n v="666.66665052374242"/>
  </r>
  <r>
    <n v="1142"/>
    <x v="2"/>
    <x v="2"/>
    <x v="1"/>
    <s v="Sim Run 2"/>
    <x v="0"/>
    <n v="286020.41173755476"/>
    <n v="36812.77671479898"/>
    <n v="141896.83228720969"/>
    <n v="423298.79108390864"/>
    <n v="201003.80646014892"/>
    <n v="225769.30608898881"/>
    <n v="239421.34299744511"/>
    <x v="1140"/>
    <n v="332976.91354884981"/>
    <n v="347078.93913622387"/>
    <n v="371618.21248544956"/>
    <n v="400182.36026411416"/>
    <x v="1140"/>
    <n v="40761.753391203703"/>
    <n v="40761.753576388888"/>
    <n v="1.8518518481869251E-4"/>
    <n v="625.00000123691279"/>
  </r>
  <r>
    <n v="1143"/>
    <x v="2"/>
    <x v="2"/>
    <x v="1"/>
    <s v="Sim Run 3"/>
    <x v="0"/>
    <n v="286020.73293356958"/>
    <n v="36813.840600334232"/>
    <n v="149017.8916198861"/>
    <n v="424137.99037770729"/>
    <n v="199650.51713049397"/>
    <n v="226046.2058721229"/>
    <n v="238886.34246996109"/>
    <x v="1141"/>
    <n v="332910.26209718786"/>
    <n v="346114.13065453875"/>
    <n v="371672.5154940373"/>
    <n v="403028.81152213854"/>
    <x v="1141"/>
    <n v="40761.755601851852"/>
    <n v="40761.755810185183"/>
    <n v="2.0833333110203966E-4"/>
    <n v="555.55556150567202"/>
  </r>
  <r>
    <n v="1144"/>
    <x v="2"/>
    <x v="2"/>
    <x v="1"/>
    <s v="Sim Run 4"/>
    <x v="0"/>
    <n v="286019.48140168475"/>
    <n v="36802.458382992038"/>
    <n v="146787.52723979676"/>
    <n v="428257.88808706857"/>
    <n v="200153.98919828786"/>
    <n v="224328.96546006209"/>
    <n v="238681.0730044365"/>
    <x v="1142"/>
    <n v="333399.55146312056"/>
    <n v="346605.1945300987"/>
    <n v="369899.15461760719"/>
    <n v="403562.0087459769"/>
    <x v="1142"/>
    <n v="40761.757870370369"/>
    <n v="40761.758055555554"/>
    <n v="1.8518518481869251E-4"/>
    <n v="625.00000123691279"/>
  </r>
  <r>
    <n v="1145"/>
    <x v="2"/>
    <x v="2"/>
    <x v="1"/>
    <s v="Sim Run 5"/>
    <x v="0"/>
    <n v="286017.7875987349"/>
    <n v="36844.317358666834"/>
    <n v="146266.54871994915"/>
    <n v="421786.99679932953"/>
    <n v="200340.64977885626"/>
    <n v="226439.95788057774"/>
    <n v="239265.93524614142"/>
    <x v="1143"/>
    <n v="333227.46311016643"/>
    <n v="347122.27636520844"/>
    <n v="371172.8373398541"/>
    <n v="397974.49479115964"/>
    <x v="1143"/>
    <n v="40761.760324074072"/>
    <n v="40761.760497685187"/>
    <n v="1.7361111531499773E-4"/>
    <n v="666.66665052374242"/>
  </r>
  <r>
    <n v="1146"/>
    <x v="2"/>
    <x v="2"/>
    <x v="1"/>
    <s v="Sim Run 6"/>
    <x v="0"/>
    <n v="286018.55686203437"/>
    <n v="36833.380502304892"/>
    <n v="137253.37580601004"/>
    <n v="430157.54563091224"/>
    <n v="198808.94697575556"/>
    <n v="225800.33013631089"/>
    <n v="239289.0070119311"/>
    <x v="1144"/>
    <n v="332831.15645032335"/>
    <n v="346884.22442892805"/>
    <n v="371375.64706071198"/>
    <n v="399434.17350351595"/>
    <x v="1144"/>
    <n v="40761.762430555558"/>
    <n v="40761.762604166666"/>
    <n v="1.7361110803904012E-4"/>
    <n v="666.66667846341954"/>
  </r>
  <r>
    <n v="1147"/>
    <x v="2"/>
    <x v="2"/>
    <x v="1"/>
    <s v="Sim Run 7"/>
    <x v="0"/>
    <n v="286019.94654647727"/>
    <n v="36868.411151570042"/>
    <n v="134620.47420008318"/>
    <n v="431087.65553578601"/>
    <n v="199793.31070416258"/>
    <n v="225690.9518597479"/>
    <n v="239158.67479787453"/>
    <x v="1145"/>
    <n v="333333.19910711271"/>
    <n v="346431.34359611984"/>
    <n v="371224.23026441084"/>
    <n v="397653.63819176413"/>
    <x v="1145"/>
    <n v="40761.76457175926"/>
    <n v="40761.764745370368"/>
    <n v="1.7361110803904012E-4"/>
    <n v="666.66667846341954"/>
  </r>
  <r>
    <n v="1148"/>
    <x v="2"/>
    <x v="2"/>
    <x v="1"/>
    <s v="Sim Run 8"/>
    <x v="0"/>
    <n v="286020.20824746287"/>
    <n v="36912.635119244653"/>
    <n v="140912.71345755568"/>
    <n v="425284.79460633057"/>
    <n v="200095.1325518009"/>
    <n v="224245.39107828477"/>
    <n v="238686.07550788674"/>
    <x v="1146"/>
    <n v="333074.41392491816"/>
    <n v="347169.57919008611"/>
    <n v="371969.46754997427"/>
    <n v="400895.06934235577"/>
    <x v="1146"/>
    <n v="40761.766608796293"/>
    <n v="40761.766782407409"/>
    <n v="1.7361111531499773E-4"/>
    <n v="666.66665052374242"/>
  </r>
  <r>
    <n v="1149"/>
    <x v="2"/>
    <x v="2"/>
    <x v="1"/>
    <s v="Sim Run 9"/>
    <x v="0"/>
    <n v="286019.81640400703"/>
    <n v="36793.456368421495"/>
    <n v="148921.59345184054"/>
    <n v="415762.89585364249"/>
    <n v="200779.51134815186"/>
    <n v="225588.45979006859"/>
    <n v="238759.56508173945"/>
    <x v="1147"/>
    <n v="333435.86724658846"/>
    <n v="347007.16727683065"/>
    <n v="373536.71077537665"/>
    <n v="398842.46325039217"/>
    <x v="1147"/>
    <n v="40761.76871527778"/>
    <n v="40761.768888888888"/>
    <n v="1.7361110803904012E-4"/>
    <n v="666.66667846341954"/>
  </r>
  <r>
    <n v="1150"/>
    <x v="2"/>
    <x v="2"/>
    <x v="1"/>
    <s v="Sim Run 10"/>
    <x v="0"/>
    <n v="286019.72349022917"/>
    <n v="36699.991001480819"/>
    <n v="151892.43690352715"/>
    <n v="425459.46073175588"/>
    <n v="200505.77019687038"/>
    <n v="225639.7127940506"/>
    <n v="239031.83641718928"/>
    <x v="1148"/>
    <n v="333349.54408558219"/>
    <n v="346125.36943553487"/>
    <n v="371556.22743421432"/>
    <n v="398899.59310368181"/>
    <x v="1148"/>
    <n v="40761.770810185182"/>
    <n v="40761.770983796298"/>
    <n v="1.7361111531499773E-4"/>
    <n v="666.66665052374242"/>
  </r>
  <r>
    <n v="1151"/>
    <x v="2"/>
    <x v="2"/>
    <x v="1"/>
    <s v="Sim Run 11"/>
    <x v="0"/>
    <n v="286018.94916001824"/>
    <n v="36823.970690935181"/>
    <n v="152336.55966601998"/>
    <n v="433291.69244382094"/>
    <n v="199860.37798186409"/>
    <n v="225171.03035236054"/>
    <n v="238609.52236222534"/>
    <x v="1149"/>
    <n v="332720.42656042968"/>
    <n v="346136.68206633412"/>
    <n v="371317.86603527347"/>
    <n v="399188.5054421791"/>
    <x v="1149"/>
    <n v="40761.772962962961"/>
    <n v="40761.773159722223"/>
    <n v="1.9675926159834489E-4"/>
    <n v="588.23528712467146"/>
  </r>
  <r>
    <n v="1152"/>
    <x v="2"/>
    <x v="2"/>
    <x v="1"/>
    <s v="Sim Run 12"/>
    <x v="0"/>
    <n v="286019.65099349408"/>
    <n v="36783.088748618669"/>
    <n v="155759.13118164786"/>
    <n v="412234.13609032735"/>
    <n v="200202.16958714381"/>
    <n v="224969.60424933577"/>
    <n v="238922.89384047737"/>
    <x v="1150"/>
    <n v="332903.58254698873"/>
    <n v="345426.44049360737"/>
    <n v="371800.2987586587"/>
    <n v="399703.15187126782"/>
    <x v="1150"/>
    <n v="40761.775104166663"/>
    <n v="40761.775289351855"/>
    <n v="1.8518519209465012E-4"/>
    <n v="624.99997668055676"/>
  </r>
  <r>
    <n v="1153"/>
    <x v="2"/>
    <x v="2"/>
    <x v="1"/>
    <s v="Sim Run 13"/>
    <x v="0"/>
    <n v="286019.49041663582"/>
    <n v="36836.248370448491"/>
    <n v="143022.47094780346"/>
    <n v="435910.10078673775"/>
    <n v="201262.83617000844"/>
    <n v="225373.81513923602"/>
    <n v="238863.70124129418"/>
    <x v="1151"/>
    <n v="333346.91320426733"/>
    <n v="346693.8541983795"/>
    <n v="371553.47816517926"/>
    <n v="401371.05373118486"/>
    <x v="1151"/>
    <n v="40761.777175925927"/>
    <n v="40761.777349537035"/>
    <n v="1.7361110803904012E-4"/>
    <n v="666.66667846341954"/>
  </r>
  <r>
    <n v="1154"/>
    <x v="2"/>
    <x v="2"/>
    <x v="1"/>
    <s v="Sim Run 14"/>
    <x v="0"/>
    <n v="286019.64564302796"/>
    <n v="36882.745414499273"/>
    <n v="135304.38955618863"/>
    <n v="433775.7915665147"/>
    <n v="200330.63778737278"/>
    <n v="225118.8456289006"/>
    <n v="238591.6080462379"/>
    <x v="1152"/>
    <n v="333581.87877352518"/>
    <n v="346986.19090335933"/>
    <n v="371389.50487436086"/>
    <n v="397263.68243757606"/>
    <x v="1152"/>
    <n v="40761.779293981483"/>
    <n v="40761.779467592591"/>
    <n v="1.7361110803904012E-4"/>
    <n v="666.66667846341954"/>
  </r>
  <r>
    <n v="1155"/>
    <x v="2"/>
    <x v="2"/>
    <x v="1"/>
    <s v="Sim Run 15"/>
    <x v="0"/>
    <n v="286019.43570729066"/>
    <n v="36936.78896260271"/>
    <n v="141017.17288246736"/>
    <n v="427163.82168468338"/>
    <n v="200526.48762396301"/>
    <n v="225592.41687725173"/>
    <n v="238135.05900254016"/>
    <x v="1153"/>
    <n v="333057.77713973139"/>
    <n v="347225.42687160068"/>
    <n v="371831.28318880079"/>
    <n v="400262.67202905827"/>
    <x v="1153"/>
    <n v="40761.781481481485"/>
    <n v="40761.781655092593"/>
    <n v="1.7361110803904012E-4"/>
    <n v="666.66667846341954"/>
  </r>
  <r>
    <n v="1156"/>
    <x v="2"/>
    <x v="2"/>
    <x v="1"/>
    <s v="Sim Run 16"/>
    <x v="0"/>
    <n v="286018.52236816788"/>
    <n v="36858.832062561429"/>
    <n v="152231.29741026578"/>
    <n v="442703.28977110714"/>
    <n v="198851.85555809271"/>
    <n v="225232.82155171555"/>
    <n v="238911.78511632778"/>
    <x v="1154"/>
    <n v="333276.36491976579"/>
    <n v="346864.19570762827"/>
    <n v="370813.26410086558"/>
    <n v="394904.93294090003"/>
    <x v="1154"/>
    <n v="40761.783564814818"/>
    <n v="40761.783761574072"/>
    <n v="1.9675925432238728E-4"/>
    <n v="588.23530887701554"/>
  </r>
  <r>
    <n v="1157"/>
    <x v="2"/>
    <x v="2"/>
    <x v="1"/>
    <s v="Sim Run 17"/>
    <x v="0"/>
    <n v="286019.68052808149"/>
    <n v="36934.128022801859"/>
    <n v="149725.11831112739"/>
    <n v="431146.81358868303"/>
    <n v="199615.67690216767"/>
    <n v="225345.56995498831"/>
    <n v="238586.15806999707"/>
    <x v="1155"/>
    <n v="332994.97630187601"/>
    <n v="346171.04669352545"/>
    <n v="372319.34748042712"/>
    <n v="403294.189110837"/>
    <x v="1155"/>
    <n v="40761.785682870373"/>
    <n v="40761.785856481481"/>
    <n v="1.7361110803904012E-4"/>
    <n v="666.66667846341954"/>
  </r>
  <r>
    <n v="1158"/>
    <x v="2"/>
    <x v="2"/>
    <x v="1"/>
    <s v="Sim Run 18"/>
    <x v="0"/>
    <n v="286019.34163031128"/>
    <n v="36837.990946626684"/>
    <n v="147237.76007140442"/>
    <n v="429125.8838939814"/>
    <n v="200418.93965808404"/>
    <n v="225589.0426960554"/>
    <n v="239259.85865335734"/>
    <x v="1156"/>
    <n v="333301.72727842262"/>
    <n v="345807.95903094352"/>
    <n v="371463.62969850574"/>
    <n v="398323.66684021609"/>
    <x v="1156"/>
    <n v="40761.787847222222"/>
    <n v="40761.78802083333"/>
    <n v="1.7361110803904012E-4"/>
    <n v="666.66667846341954"/>
  </r>
  <r>
    <n v="1159"/>
    <x v="2"/>
    <x v="2"/>
    <x v="1"/>
    <s v="Sim Run 19"/>
    <x v="0"/>
    <n v="286020.53729292814"/>
    <n v="36762.178030435607"/>
    <n v="148213.64980028351"/>
    <n v="411885.6497397616"/>
    <n v="201005.58360816794"/>
    <n v="225301.69152901563"/>
    <n v="238758.10318053613"/>
    <x v="1157"/>
    <n v="333519.52106753661"/>
    <n v="346589.8549529895"/>
    <n v="371575.84583991667"/>
    <n v="395388.95921198459"/>
    <x v="1157"/>
    <n v="40761.790011574078"/>
    <n v="40761.790185185186"/>
    <n v="1.7361110803904012E-4"/>
    <n v="666.66667846341954"/>
  </r>
  <r>
    <n v="1160"/>
    <x v="2"/>
    <x v="2"/>
    <x v="1"/>
    <s v="Sim Run 20"/>
    <x v="0"/>
    <n v="286019.80230642593"/>
    <n v="36904.503798941158"/>
    <n v="153082.13472805437"/>
    <n v="415551.40557663934"/>
    <n v="199495.08643254676"/>
    <n v="225285.86706911659"/>
    <n v="238951.25720492456"/>
    <x v="1158"/>
    <n v="333515.90988176939"/>
    <n v="347029.69584982586"/>
    <n v="372642.66357372003"/>
    <n v="399032.03452637146"/>
    <x v="1158"/>
    <n v="40761.792268518519"/>
    <n v="40761.792442129627"/>
    <n v="1.7361110803904012E-4"/>
    <n v="666.66667846341954"/>
  </r>
  <r>
    <n v="1161"/>
    <x v="2"/>
    <x v="2"/>
    <x v="1"/>
    <s v="Sim Run 1"/>
    <x v="1"/>
    <n v="286019.53564935736"/>
    <n v="36825.933798072467"/>
    <n v="129341.54845854224"/>
    <n v="438643.76089154504"/>
    <n v="200663.46548923705"/>
    <n v="225102.3184134952"/>
    <n v="238685.86808679008"/>
    <x v="1159"/>
    <n v="333197.54233117169"/>
    <n v="346452.04266744939"/>
    <n v="371408.14310797019"/>
    <n v="400661.21345194813"/>
    <x v="1159"/>
    <n v="40761.751284722224"/>
    <n v="40761.751967592594"/>
    <n v="6.8287036992842332E-4"/>
    <n v="847.45762766711039"/>
  </r>
  <r>
    <n v="1162"/>
    <x v="2"/>
    <x v="2"/>
    <x v="1"/>
    <s v="Sim Run 2"/>
    <x v="1"/>
    <n v="286019.77944379539"/>
    <n v="36876.303025614026"/>
    <n v="130450.11493985281"/>
    <n v="468709.26319935103"/>
    <n v="200491.56800740157"/>
    <n v="225488.23659512764"/>
    <n v="238767.31964202505"/>
    <x v="1160"/>
    <n v="333398.81297380902"/>
    <n v="347230.6412287947"/>
    <n v="371842.39687123266"/>
    <n v="398701.47261456534"/>
    <x v="1160"/>
    <n v="40761.753576388888"/>
    <n v="40761.754247685189"/>
    <n v="6.7129630042472854E-4"/>
    <n v="862.06896021556861"/>
  </r>
  <r>
    <n v="1163"/>
    <x v="2"/>
    <x v="2"/>
    <x v="1"/>
    <s v="Sim Run 3"/>
    <x v="1"/>
    <n v="286019.78596478031"/>
    <n v="36830.220023914568"/>
    <n v="136846.3217961347"/>
    <n v="446771.36644697236"/>
    <n v="200187.84821406828"/>
    <n v="225800.58063554901"/>
    <n v="238694.28455741247"/>
    <x v="1161"/>
    <n v="333223.60107156099"/>
    <n v="346855.80737061473"/>
    <n v="371295.5694448062"/>
    <n v="399039.51023420919"/>
    <x v="1161"/>
    <n v="40761.755810185183"/>
    <n v="40761.756493055553"/>
    <n v="6.8287036992842332E-4"/>
    <n v="847.45762766711039"/>
  </r>
  <r>
    <n v="1164"/>
    <x v="2"/>
    <x v="2"/>
    <x v="1"/>
    <s v="Sim Run 4"/>
    <x v="1"/>
    <n v="286019.86818621709"/>
    <n v="36869.380013429211"/>
    <n v="128172.80726067709"/>
    <n v="451127.21807954507"/>
    <n v="200887.60119212072"/>
    <n v="225288.32359928975"/>
    <n v="238751.75172899701"/>
    <x v="1162"/>
    <n v="333101.54737082089"/>
    <n v="346402.49263374036"/>
    <n v="372296.60574444046"/>
    <n v="399923.19772902341"/>
    <x v="1162"/>
    <n v="40761.758055555554"/>
    <n v="40761.758923611109"/>
    <n v="8.6805555474711582E-4"/>
    <n v="666.66666728754842"/>
  </r>
  <r>
    <n v="1165"/>
    <x v="2"/>
    <x v="2"/>
    <x v="1"/>
    <s v="Sim Run 5"/>
    <x v="1"/>
    <n v="286019.70641428919"/>
    <n v="36827.250805683616"/>
    <n v="129789.74391323283"/>
    <n v="443871.19103025942"/>
    <n v="199727.56292945216"/>
    <n v="225283.25315609408"/>
    <n v="238798.62963275443"/>
    <x v="1163"/>
    <n v="333408.10506870039"/>
    <n v="346660.26798672281"/>
    <n v="371417.92911745788"/>
    <n v="401498.15698118065"/>
    <x v="1163"/>
    <n v="40761.760497685187"/>
    <n v="40761.761203703703"/>
    <n v="7.0601851621177047E-4"/>
    <n v="819.67213382562522"/>
  </r>
  <r>
    <n v="1166"/>
    <x v="2"/>
    <x v="2"/>
    <x v="1"/>
    <s v="Sim Run 6"/>
    <x v="1"/>
    <n v="286019.49892832752"/>
    <n v="36829.616700731727"/>
    <n v="116881.40347744519"/>
    <n v="435850.02792345703"/>
    <n v="200539.44014577867"/>
    <n v="225232.3073188953"/>
    <n v="238941.59212759693"/>
    <x v="1164"/>
    <n v="333170.28289125243"/>
    <n v="346933.22984070773"/>
    <n v="372409.65445774642"/>
    <n v="397686.75366938597"/>
    <x v="1164"/>
    <n v="40761.762615740743"/>
    <n v="40761.763333333336"/>
    <n v="7.1759259299142286E-4"/>
    <n v="806.45161245500867"/>
  </r>
  <r>
    <n v="1167"/>
    <x v="2"/>
    <x v="2"/>
    <x v="1"/>
    <s v="Sim Run 7"/>
    <x v="1"/>
    <n v="286019.59927240474"/>
    <n v="36817.856002436478"/>
    <n v="128886.63875802187"/>
    <n v="432850.96795772819"/>
    <n v="199756.9497943875"/>
    <n v="225568.6497163621"/>
    <n v="238962.72329342048"/>
    <x v="1165"/>
    <n v="333228.05569306499"/>
    <n v="346783.54426233948"/>
    <n v="371752.71718211961"/>
    <n v="399100.00357236504"/>
    <x v="1165"/>
    <n v="40761.764756944445"/>
    <n v="40761.765370370369"/>
    <n v="6.1342592380242422E-4"/>
    <n v="943.396229680857"/>
  </r>
  <r>
    <n v="1168"/>
    <x v="2"/>
    <x v="2"/>
    <x v="1"/>
    <s v="Sim Run 8"/>
    <x v="1"/>
    <n v="286019.64983107336"/>
    <n v="36836.305965944084"/>
    <n v="117082.94271930589"/>
    <n v="429150.93951253482"/>
    <n v="200120.16811076182"/>
    <n v="225432.55586897468"/>
    <n v="238858.57965438956"/>
    <x v="1166"/>
    <n v="333281.75159994123"/>
    <n v="346414.17408961162"/>
    <n v="371738.59534355596"/>
    <n v="400920.09049938637"/>
    <x v="1166"/>
    <n v="40761.766782407409"/>
    <n v="40761.767407407409"/>
    <n v="6.2500000058207661E-4"/>
    <n v="925.92592506359017"/>
  </r>
  <r>
    <n v="1169"/>
    <x v="2"/>
    <x v="2"/>
    <x v="1"/>
    <s v="Sim Run 9"/>
    <x v="1"/>
    <n v="286019.76548415626"/>
    <n v="36867.809800027215"/>
    <n v="139999.22982644141"/>
    <n v="432978.25936505606"/>
    <n v="200204.00680176399"/>
    <n v="225151.85416838934"/>
    <n v="238687.53457625073"/>
    <x v="1167"/>
    <n v="333477.92461035587"/>
    <n v="347024.08799291792"/>
    <n v="371672.68617103505"/>
    <n v="399416.08350856038"/>
    <x v="1167"/>
    <n v="40761.768900462965"/>
    <n v="40761.769548611112"/>
    <n v="6.4814814686542377E-4"/>
    <n v="892.85714462416115"/>
  </r>
  <r>
    <n v="1170"/>
    <x v="2"/>
    <x v="2"/>
    <x v="1"/>
    <s v="Sim Run 10"/>
    <x v="1"/>
    <n v="286019.69748364069"/>
    <n v="36858.149560315731"/>
    <n v="132198.19165187969"/>
    <n v="427023.67617973499"/>
    <n v="199946.02529959337"/>
    <n v="225403.40595210527"/>
    <n v="238681.47411914298"/>
    <x v="1168"/>
    <n v="333185.73582763824"/>
    <n v="346588.87914787076"/>
    <n v="371604.3132861121"/>
    <n v="400820.48380889592"/>
    <x v="1168"/>
    <n v="40761.770995370367"/>
    <n v="40761.771643518521"/>
    <n v="6.4814815414138138E-4"/>
    <n v="892.85713460115835"/>
  </r>
  <r>
    <n v="1171"/>
    <x v="2"/>
    <x v="2"/>
    <x v="1"/>
    <s v="Sim Run 11"/>
    <x v="1"/>
    <n v="286019.28521336702"/>
    <n v="36797.461383990289"/>
    <n v="124754.60824941659"/>
    <n v="434301.73060790199"/>
    <n v="200493.34796917712"/>
    <n v="225398.08136240992"/>
    <n v="238957.55651101517"/>
    <x v="1169"/>
    <n v="333159.99644069211"/>
    <n v="346505.5674561272"/>
    <n v="371680.39402972319"/>
    <n v="399474.95668734569"/>
    <x v="1169"/>
    <n v="40761.773159722223"/>
    <n v="40761.77380787037"/>
    <n v="6.4814814686542377E-4"/>
    <n v="892.85714462416115"/>
  </r>
  <r>
    <n v="1172"/>
    <x v="2"/>
    <x v="2"/>
    <x v="1"/>
    <s v="Sim Run 12"/>
    <x v="1"/>
    <n v="286019.57929525222"/>
    <n v="36814.405387462313"/>
    <n v="134655.78894449802"/>
    <n v="446144.2249802135"/>
    <n v="200121.70780506232"/>
    <n v="225798.38691459401"/>
    <n v="239059.76246624513"/>
    <x v="1170"/>
    <n v="333373.93013115571"/>
    <n v="346784.26005551341"/>
    <n v="371554.88466492703"/>
    <n v="398282.79901329795"/>
    <x v="1170"/>
    <n v="40761.775289351855"/>
    <n v="40761.775925925926"/>
    <n v="6.3657407008577138E-4"/>
    <n v="909.09091478660093"/>
  </r>
  <r>
    <n v="1173"/>
    <x v="2"/>
    <x v="2"/>
    <x v="1"/>
    <s v="Sim Run 13"/>
    <x v="1"/>
    <n v="286019.587801916"/>
    <n v="36870.814351195317"/>
    <n v="129045.40460674091"/>
    <n v="440485.31687490665"/>
    <n v="200084.94490042538"/>
    <n v="224938.25353646235"/>
    <n v="238607.22815351284"/>
    <x v="1171"/>
    <n v="333349.43066414999"/>
    <n v="346684.06974069192"/>
    <n v="371758.77311465214"/>
    <n v="399142.34090115019"/>
    <x v="1171"/>
    <n v="40761.777349537035"/>
    <n v="40761.778032407405"/>
    <n v="6.8287036992842332E-4"/>
    <n v="847.45762766711039"/>
  </r>
  <r>
    <n v="1174"/>
    <x v="2"/>
    <x v="2"/>
    <x v="1"/>
    <s v="Sim Run 14"/>
    <x v="1"/>
    <n v="286019.96748254972"/>
    <n v="36849.694327718695"/>
    <n v="130339.06045954081"/>
    <n v="460979.94930304156"/>
    <n v="199694.82291779626"/>
    <n v="225439.9469862151"/>
    <n v="238830.54401399288"/>
    <x v="1172"/>
    <n v="333083.30939635355"/>
    <n v="346516.1969662116"/>
    <n v="371543.6173501421"/>
    <n v="399057.96694613917"/>
    <x v="1172"/>
    <n v="40761.779467592591"/>
    <n v="40761.780219907407"/>
    <n v="7.5231481605442241E-4"/>
    <n v="769.23076796328883"/>
  </r>
  <r>
    <n v="1175"/>
    <x v="2"/>
    <x v="2"/>
    <x v="1"/>
    <s v="Sim Run 15"/>
    <x v="1"/>
    <n v="286020.04152936389"/>
    <n v="36809.886013606752"/>
    <n v="119987.04336028335"/>
    <n v="450035.6895192925"/>
    <n v="200114.01696989598"/>
    <n v="225305.58376708187"/>
    <n v="238847.85528794178"/>
    <x v="1173"/>
    <n v="333188.69764687156"/>
    <n v="346826.18142417778"/>
    <n v="371877.85963378695"/>
    <n v="397567.02387883933"/>
    <x v="1173"/>
    <n v="40761.781655092593"/>
    <n v="40761.78229166667"/>
    <n v="6.36574077361729E-4"/>
    <n v="909.09090439581189"/>
  </r>
  <r>
    <n v="1176"/>
    <x v="2"/>
    <x v="2"/>
    <x v="1"/>
    <s v="Sim Run 16"/>
    <x v="1"/>
    <n v="286019.87524010538"/>
    <n v="36829.532838671475"/>
    <n v="125437.62178551276"/>
    <n v="446436.57315782446"/>
    <n v="200256.59058134237"/>
    <n v="225725.1483476744"/>
    <n v="238592.91904021584"/>
    <x v="1174"/>
    <n v="333178.42185735726"/>
    <n v="346323.32501459192"/>
    <n v="371979.51255057304"/>
    <n v="399258.45907830668"/>
    <x v="1174"/>
    <n v="40761.783773148149"/>
    <n v="40761.784398148149"/>
    <n v="6.2500000058207661E-4"/>
    <n v="925.92592506359017"/>
  </r>
  <r>
    <n v="1177"/>
    <x v="2"/>
    <x v="2"/>
    <x v="1"/>
    <s v="Sim Run 17"/>
    <x v="1"/>
    <n v="286019.30675090977"/>
    <n v="36883.275626658928"/>
    <n v="128099.03781569285"/>
    <n v="436715.50943916949"/>
    <n v="200241.08581146659"/>
    <n v="225087.33518922914"/>
    <n v="238801.04515171083"/>
    <x v="1175"/>
    <n v="333445.81318137975"/>
    <n v="347010.43413554342"/>
    <n v="371825.67840944731"/>
    <n v="397994.85488672648"/>
    <x v="1175"/>
    <n v="40761.785856481481"/>
    <n v="40761.786516203705"/>
    <n v="6.5972222364507616E-4"/>
    <n v="877.19298056425703"/>
  </r>
  <r>
    <n v="1178"/>
    <x v="2"/>
    <x v="2"/>
    <x v="1"/>
    <s v="Sim Run 18"/>
    <x v="1"/>
    <n v="286019.38950813055"/>
    <n v="36804.906058847169"/>
    <n v="138966.12864181699"/>
    <n v="430924.78931864689"/>
    <n v="200048.66920917004"/>
    <n v="225900.4010689705"/>
    <n v="238727.96928547099"/>
    <x v="1176"/>
    <n v="333211.10479926184"/>
    <n v="346673.40788791055"/>
    <n v="371731.64706344757"/>
    <n v="400992.3847116715"/>
    <x v="1176"/>
    <n v="40761.78802083333"/>
    <n v="40761.788680555554"/>
    <n v="6.5972222364507616E-4"/>
    <n v="877.19298056425703"/>
  </r>
  <r>
    <n v="1179"/>
    <x v="2"/>
    <x v="2"/>
    <x v="1"/>
    <s v="Sim Run 19"/>
    <x v="1"/>
    <n v="286019.60000769136"/>
    <n v="36858.645333920416"/>
    <n v="133309.18578327543"/>
    <n v="443058.76695163158"/>
    <n v="200210.89138909968"/>
    <n v="225313.18615484802"/>
    <n v="238795.39497454854"/>
    <x v="1177"/>
    <n v="333245.6702351697"/>
    <n v="346662.98744260333"/>
    <n v="370648.57843915984"/>
    <n v="400160.65263835451"/>
    <x v="1177"/>
    <n v="40761.790185185186"/>
    <n v="40761.790960648148"/>
    <n v="7.7546296233776957E-4"/>
    <n v="746.26865731807425"/>
  </r>
  <r>
    <n v="1180"/>
    <x v="2"/>
    <x v="2"/>
    <x v="1"/>
    <s v="Sim Run 20"/>
    <x v="1"/>
    <n v="286019.82492230023"/>
    <n v="36830.069884912082"/>
    <n v="131929.54092153598"/>
    <n v="439739.73750423826"/>
    <n v="200438.73253321048"/>
    <n v="225445.5597959623"/>
    <n v="238794.64435616889"/>
    <x v="1178"/>
    <n v="333327.26994457893"/>
    <n v="346814.07610397891"/>
    <n v="371828.1259297306"/>
    <n v="398116.05251092953"/>
    <x v="1178"/>
    <n v="40761.792453703703"/>
    <n v="40761.793090277781"/>
    <n v="6.36574077361729E-4"/>
    <n v="909.09090439581189"/>
  </r>
  <r>
    <n v="1181"/>
    <x v="2"/>
    <x v="2"/>
    <x v="1"/>
    <s v="Sim Run 1"/>
    <x v="2"/>
    <n v="286019.64075543522"/>
    <n v="36850.703597000931"/>
    <n v="119315.72428056916"/>
    <n v="444090.12454490102"/>
    <n v="200537.22093345455"/>
    <n v="225260.15784608523"/>
    <n v="238857.69259387659"/>
    <x v="1179"/>
    <n v="333221.97895217407"/>
    <n v="346594.09317056724"/>
    <n v="371727.50746162166"/>
    <n v="400128.89889728156"/>
    <x v="1179"/>
    <n v="40761.751967592594"/>
    <n v="40761.753391203703"/>
    <n v="1.4236111092031933E-3"/>
    <n v="813.00813117089103"/>
  </r>
  <r>
    <n v="1182"/>
    <x v="2"/>
    <x v="2"/>
    <x v="1"/>
    <s v="Sim Run 2"/>
    <x v="2"/>
    <n v="286019.51702177565"/>
    <n v="36845.580053397731"/>
    <n v="126000.69820984191"/>
    <n v="427898.52508731809"/>
    <n v="200545.5231519076"/>
    <n v="225519.55504214889"/>
    <n v="238863.69866179323"/>
    <x v="1180"/>
    <n v="333273.41681552259"/>
    <n v="346782.88669929269"/>
    <n v="371793.77323064202"/>
    <n v="398954.8127180349"/>
    <x v="1180"/>
    <n v="40761.754259259258"/>
    <n v="40761.755601851852"/>
    <n v="1.3425925935734995E-3"/>
    <n v="862.06896488740824"/>
  </r>
  <r>
    <n v="1183"/>
    <x v="2"/>
    <x v="2"/>
    <x v="1"/>
    <s v="Sim Run 3"/>
    <x v="2"/>
    <n v="286019.65355961811"/>
    <n v="36853.553365409352"/>
    <n v="127639.77264249687"/>
    <n v="454066.38596665964"/>
    <n v="200732.15227777985"/>
    <n v="225129.1288109427"/>
    <n v="238804.33379194408"/>
    <x v="1181"/>
    <n v="333050.14340739843"/>
    <n v="346841.89362104953"/>
    <n v="371656.25301460084"/>
    <n v="400038.4074034142"/>
    <x v="1181"/>
    <n v="40761.756493055553"/>
    <n v="40761.757870370369"/>
    <n v="1.377314816636499E-3"/>
    <n v="840.33613334232393"/>
  </r>
  <r>
    <n v="1184"/>
    <x v="2"/>
    <x v="2"/>
    <x v="1"/>
    <s v="Sim Run 4"/>
    <x v="2"/>
    <n v="286019.60829307488"/>
    <n v="36846.214899872291"/>
    <n v="135859.08326848599"/>
    <n v="455316.51333571965"/>
    <n v="200451.00222102858"/>
    <n v="225363.7024060635"/>
    <n v="238907.45639160383"/>
    <x v="1182"/>
    <n v="333242.82222576888"/>
    <n v="346590.17204659892"/>
    <n v="371294.66268062784"/>
    <n v="400623.17850081081"/>
    <x v="1182"/>
    <n v="40761.758935185186"/>
    <n v="40761.760312500002"/>
    <n v="1.377314816636499E-3"/>
    <n v="840.33613334232393"/>
  </r>
  <r>
    <n v="1185"/>
    <x v="2"/>
    <x v="2"/>
    <x v="1"/>
    <s v="Sim Run 5"/>
    <x v="2"/>
    <n v="286019.66991922038"/>
    <n v="36849.326313607606"/>
    <n v="132201.88434104944"/>
    <n v="436454.36618481803"/>
    <n v="200329.01418597499"/>
    <n v="225176.3996989404"/>
    <n v="238727.51547194182"/>
    <x v="1183"/>
    <n v="333162.54080093215"/>
    <n v="346481.01344310422"/>
    <n v="371782.8941886606"/>
    <n v="400858.68152820418"/>
    <x v="1183"/>
    <n v="40761.761203703703"/>
    <n v="40761.762430555558"/>
    <n v="1.2268518548808061E-3"/>
    <n v="943.39622408595903"/>
  </r>
  <r>
    <n v="1186"/>
    <x v="2"/>
    <x v="2"/>
    <x v="1"/>
    <s v="Sim Run 6"/>
    <x v="2"/>
    <n v="286019.5503227553"/>
    <n v="36852.834389450371"/>
    <n v="132966.13430255023"/>
    <n v="438020.51727019786"/>
    <n v="200455.3235467755"/>
    <n v="225278.38859008095"/>
    <n v="238877.05181970261"/>
    <x v="1184"/>
    <n v="333189.42142344464"/>
    <n v="346610.08572279708"/>
    <n v="371432.67084215622"/>
    <n v="399952.45732164377"/>
    <x v="1184"/>
    <n v="40761.763333333336"/>
    <n v="40761.76457175926"/>
    <n v="1.2384259243845008E-3"/>
    <n v="934.57944041557448"/>
  </r>
  <r>
    <n v="1187"/>
    <x v="2"/>
    <x v="2"/>
    <x v="1"/>
    <s v="Sim Run 7"/>
    <x v="2"/>
    <n v="286019.6512443751"/>
    <n v="36841.615581521561"/>
    <n v="121987.9667245139"/>
    <n v="446380.81336021371"/>
    <n v="200547.00890442575"/>
    <n v="225492.64946352504"/>
    <n v="238683.20685755732"/>
    <x v="1185"/>
    <n v="333388.35686105286"/>
    <n v="346606.20313820988"/>
    <n v="371787.3569221276"/>
    <n v="399924.20815428515"/>
    <x v="1185"/>
    <n v="40761.765370370369"/>
    <n v="40761.766608796293"/>
    <n v="1.2384259243845008E-3"/>
    <n v="934.57944041557448"/>
  </r>
  <r>
    <n v="1188"/>
    <x v="2"/>
    <x v="2"/>
    <x v="1"/>
    <s v="Sim Run 8"/>
    <x v="2"/>
    <n v="286019.64872111147"/>
    <n v="36835.709100099361"/>
    <n v="133701.83318208079"/>
    <n v="444641.387374977"/>
    <n v="200665.43160611112"/>
    <n v="225550.89701673697"/>
    <n v="238802.2841781897"/>
    <x v="1186"/>
    <n v="333401.63019189361"/>
    <n v="346383.64918171079"/>
    <n v="371832.43104647548"/>
    <n v="400653.46875850228"/>
    <x v="1186"/>
    <n v="40761.767407407409"/>
    <n v="40761.76871527778"/>
    <n v="1.3078703705104999E-3"/>
    <n v="884.95575211757227"/>
  </r>
  <r>
    <n v="1189"/>
    <x v="2"/>
    <x v="2"/>
    <x v="1"/>
    <s v="Sim Run 9"/>
    <x v="2"/>
    <n v="286019.59854280215"/>
    <n v="36843.18711242378"/>
    <n v="122042.83356961184"/>
    <n v="455902.59690831101"/>
    <n v="199926.40128287571"/>
    <n v="225577.06809197963"/>
    <n v="238881.55349622076"/>
    <x v="1187"/>
    <n v="333237.36729898653"/>
    <n v="346553.07501787442"/>
    <n v="371673.47903800779"/>
    <n v="399156.98891522153"/>
    <x v="1187"/>
    <n v="40761.769548611112"/>
    <n v="40761.770810185182"/>
    <n v="1.261574070667848E-3"/>
    <n v="917.43119513759734"/>
  </r>
  <r>
    <n v="1190"/>
    <x v="2"/>
    <x v="2"/>
    <x v="1"/>
    <s v="Sim Run 10"/>
    <x v="2"/>
    <n v="286019.50493296725"/>
    <n v="36841.13102178456"/>
    <n v="127308.60636926642"/>
    <n v="447032.1320001288"/>
    <n v="200403.49537303447"/>
    <n v="225290.83723907766"/>
    <n v="238929.73630410989"/>
    <x v="1188"/>
    <n v="333255.23297233513"/>
    <n v="346700.42997229722"/>
    <n v="371548.55981927604"/>
    <n v="401076.79495541117"/>
    <x v="1188"/>
    <n v="40761.771643518521"/>
    <n v="40761.772951388892"/>
    <n v="1.3078703705104999E-3"/>
    <n v="884.95575211757227"/>
  </r>
  <r>
    <n v="1191"/>
    <x v="2"/>
    <x v="2"/>
    <x v="1"/>
    <s v="Sim Run 11"/>
    <x v="2"/>
    <n v="286019.54079681815"/>
    <n v="36828.330179346282"/>
    <n v="120447.26382923321"/>
    <n v="444898.31810791703"/>
    <n v="200025.75431250787"/>
    <n v="225401.6151299164"/>
    <n v="238795.1992769764"/>
    <x v="1189"/>
    <n v="333178.96309921466"/>
    <n v="346766.03586331155"/>
    <n v="371559.43865698262"/>
    <n v="399066.87795826088"/>
    <x v="1189"/>
    <n v="40761.77380787037"/>
    <n v="40761.775104166663"/>
    <n v="1.2962962937308475E-3"/>
    <n v="892.85714462416115"/>
  </r>
  <r>
    <n v="1192"/>
    <x v="2"/>
    <x v="2"/>
    <x v="1"/>
    <s v="Sim Run 12"/>
    <x v="2"/>
    <n v="286019.54247793474"/>
    <n v="36843.954512855424"/>
    <n v="123652.10230519532"/>
    <n v="447517.33027001953"/>
    <n v="200834.22279041243"/>
    <n v="225194.59793642044"/>
    <n v="238775.08661565511"/>
    <x v="1190"/>
    <n v="333211.99258490297"/>
    <n v="346303.35873876762"/>
    <n v="371827.94241298165"/>
    <n v="399986.61385685101"/>
    <x v="1190"/>
    <n v="40761.775925925926"/>
    <n v="40761.777175925927"/>
    <n v="1.2500000011641532E-3"/>
    <n v="925.92592506359017"/>
  </r>
  <r>
    <n v="1193"/>
    <x v="2"/>
    <x v="2"/>
    <x v="1"/>
    <s v="Sim Run 13"/>
    <x v="2"/>
    <n v="286019.6401260703"/>
    <n v="36866.932839198453"/>
    <n v="113302.5347728815"/>
    <n v="438386.34856948321"/>
    <n v="200023.5229836583"/>
    <n v="225364.31027231563"/>
    <n v="238784.75083400271"/>
    <x v="1191"/>
    <n v="333098.69852463104"/>
    <n v="346755.0068627905"/>
    <n v="371895.83599738264"/>
    <n v="400555.77142251737"/>
    <x v="1191"/>
    <n v="40761.778032407405"/>
    <n v="40761.779282407406"/>
    <n v="1.2500000011641532E-3"/>
    <n v="925.92592506359017"/>
  </r>
  <r>
    <n v="1194"/>
    <x v="2"/>
    <x v="2"/>
    <x v="1"/>
    <s v="Sim Run 14"/>
    <x v="2"/>
    <n v="286019.58155340143"/>
    <n v="36826.763823361376"/>
    <n v="123588.35833283757"/>
    <n v="447021.13607038086"/>
    <n v="200095.05908007798"/>
    <n v="225634.75240995799"/>
    <n v="238904.39880665313"/>
    <x v="1192"/>
    <n v="333259.34998314828"/>
    <n v="346874.24482697854"/>
    <n v="371896.69011384493"/>
    <n v="399813.34390761115"/>
    <x v="1192"/>
    <n v="40761.780219907407"/>
    <n v="40761.781481481485"/>
    <n v="1.2615740779438056E-3"/>
    <n v="917.43118984643718"/>
  </r>
  <r>
    <n v="1195"/>
    <x v="2"/>
    <x v="2"/>
    <x v="1"/>
    <s v="Sim Run 15"/>
    <x v="2"/>
    <n v="286019.56156808056"/>
    <n v="36837.996550030301"/>
    <n v="127819.12439043152"/>
    <n v="452965.93391874176"/>
    <n v="200027.85452574355"/>
    <n v="225275.45843504276"/>
    <n v="238847.1177020999"/>
    <x v="1193"/>
    <n v="333186.65225794836"/>
    <n v="346787.25722381275"/>
    <n v="371271.1244523304"/>
    <n v="400709.85871220997"/>
    <x v="1193"/>
    <n v="40761.78229166667"/>
    <n v="40761.783564814818"/>
    <n v="1.2731481474475004E-3"/>
    <n v="909.09090959120635"/>
  </r>
  <r>
    <n v="1196"/>
    <x v="2"/>
    <x v="2"/>
    <x v="1"/>
    <s v="Sim Run 16"/>
    <x v="2"/>
    <n v="286019.59770368028"/>
    <n v="36862.91427896393"/>
    <n v="145164.00791385642"/>
    <n v="442672.6467332248"/>
    <n v="200408.68512137161"/>
    <n v="225492.47892300674"/>
    <n v="238946.28736987038"/>
    <x v="1194"/>
    <n v="333494.3167242686"/>
    <n v="346754.6766893306"/>
    <n v="371618.75265449937"/>
    <n v="399409.46495504817"/>
    <x v="1194"/>
    <n v="40761.784398148149"/>
    <n v="40761.785682870373"/>
    <n v="1.2847222242271528E-3"/>
    <n v="900.90089949495984"/>
  </r>
  <r>
    <n v="1197"/>
    <x v="2"/>
    <x v="2"/>
    <x v="1"/>
    <s v="Sim Run 17"/>
    <x v="2"/>
    <n v="286019.48571103474"/>
    <n v="36846.816343526487"/>
    <n v="125625.4652178114"/>
    <n v="441216.17422663252"/>
    <n v="200216.23628780959"/>
    <n v="225295.0735316115"/>
    <n v="238863.26781895454"/>
    <x v="1195"/>
    <n v="333177.42986922414"/>
    <n v="346464.83355307783"/>
    <n v="371846.9704481372"/>
    <n v="400652.08416248782"/>
    <x v="1195"/>
    <n v="40761.786516203705"/>
    <n v="40761.787835648145"/>
    <n v="1.3194444400141947E-3"/>
    <n v="877.19298540145871"/>
  </r>
  <r>
    <n v="1198"/>
    <x v="2"/>
    <x v="2"/>
    <x v="1"/>
    <s v="Sim Run 18"/>
    <x v="2"/>
    <n v="286019.60906346742"/>
    <n v="36843.226968483126"/>
    <n v="127106.28328594858"/>
    <n v="436080.02182282368"/>
    <n v="200563.67561447798"/>
    <n v="225268.72274935842"/>
    <n v="238695.62911235358"/>
    <x v="1196"/>
    <n v="333118.84097558632"/>
    <n v="346641.30470229179"/>
    <n v="371759.62861730019"/>
    <n v="399438.02586043341"/>
    <x v="1196"/>
    <n v="40761.788680555554"/>
    <n v="40761.79"/>
    <n v="1.3194444472901523E-3"/>
    <n v="877.19298056425703"/>
  </r>
  <r>
    <n v="1199"/>
    <x v="2"/>
    <x v="2"/>
    <x v="1"/>
    <s v="Sim Run 19"/>
    <x v="2"/>
    <n v="286019.47708386759"/>
    <n v="36788.538932031377"/>
    <n v="131108.76528972181"/>
    <n v="439222.12354648451"/>
    <n v="200084.30141484205"/>
    <n v="225646.72240217373"/>
    <n v="238833.21502830574"/>
    <x v="1197"/>
    <n v="333014.0940449097"/>
    <n v="346422.01499238727"/>
    <n v="372278.00815396413"/>
    <n v="400857.50071364333"/>
    <x v="1197"/>
    <n v="40761.790960648148"/>
    <n v="40761.792268518519"/>
    <n v="1.3078703705104999E-3"/>
    <n v="884.95575211757227"/>
  </r>
  <r>
    <n v="1200"/>
    <x v="2"/>
    <x v="2"/>
    <x v="1"/>
    <s v="Sim Run 20"/>
    <x v="2"/>
    <n v="286019.67478242598"/>
    <n v="36857.252953602161"/>
    <n v="117294.98205097957"/>
    <n v="458534.53649586224"/>
    <n v="200101.04687624914"/>
    <n v="225468.52413130525"/>
    <n v="238824.75014915771"/>
    <x v="1198"/>
    <n v="333213.77838562685"/>
    <n v="346541.56821175321"/>
    <n v="371672.7565473165"/>
    <n v="399708.26075170538"/>
    <x v="1198"/>
    <n v="40761.793090277781"/>
    <n v="40761.794374999998"/>
    <n v="1.2847222169511952E-3"/>
    <n v="900.9009045971653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8"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34">
  <location ref="B93:F103"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2" item="0" hier="-1"/>
    <pageField fld="3" item="1" hier="-1"/>
    <pageField fld="1" item="2"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758">
      <pivotArea grandRow="1" outline="0" collapsedLevelsAreSubtotals="1" fieldPosition="0"/>
    </format>
    <format dxfId="757">
      <pivotArea dataOnly="0" labelOnly="1" grandRow="1" outline="0" fieldPosition="0"/>
    </format>
    <format dxfId="756">
      <pivotArea outline="0" collapsedLevelsAreSubtotals="1" fieldPosition="0">
        <references count="2">
          <reference field="1" count="1" selected="0">
            <x v="0"/>
          </reference>
          <reference field="5" count="0" selected="0"/>
        </references>
      </pivotArea>
    </format>
    <format dxfId="755">
      <pivotArea dataOnly="0" labelOnly="1" fieldPosition="0">
        <references count="2">
          <reference field="1" count="1" selected="0">
            <x v="0"/>
          </reference>
          <reference field="5" count="0"/>
        </references>
      </pivotArea>
    </format>
    <format dxfId="754">
      <pivotArea outline="0" collapsedLevelsAreSubtotals="1" fieldPosition="0">
        <references count="2">
          <reference field="1" count="1" selected="0">
            <x v="0"/>
          </reference>
          <reference field="5" count="0" selected="0"/>
        </references>
      </pivotArea>
    </format>
    <format dxfId="753">
      <pivotArea dataOnly="0" labelOnly="1" fieldPosition="0">
        <references count="2">
          <reference field="1" count="1" selected="0">
            <x v="0"/>
          </reference>
          <reference field="5" count="0"/>
        </references>
      </pivotArea>
    </format>
    <format dxfId="752">
      <pivotArea outline="0" collapsedLevelsAreSubtotals="1" fieldPosition="0">
        <references count="2">
          <reference field="1" count="1" selected="0">
            <x v="0"/>
          </reference>
          <reference field="5" count="0" selected="0"/>
        </references>
      </pivotArea>
    </format>
    <format dxfId="751">
      <pivotArea dataOnly="0" labelOnly="1" fieldPosition="0">
        <references count="2">
          <reference field="1" count="1" selected="0">
            <x v="0"/>
          </reference>
          <reference field="5" count="0"/>
        </references>
      </pivotArea>
    </format>
    <format dxfId="750">
      <pivotArea outline="0" collapsedLevelsAreSubtotals="1" fieldPosition="0">
        <references count="2">
          <reference field="1" count="1" selected="0">
            <x v="0"/>
          </reference>
          <reference field="5" count="0" selected="0"/>
        </references>
      </pivotArea>
    </format>
    <format dxfId="749">
      <pivotArea dataOnly="0" labelOnly="1" fieldPosition="0">
        <references count="2">
          <reference field="1" count="1" selected="0">
            <x v="0"/>
          </reference>
          <reference field="5" count="0"/>
        </references>
      </pivotArea>
    </format>
    <format dxfId="748">
      <pivotArea outline="0" collapsedLevelsAreSubtotals="1" fieldPosition="0">
        <references count="2">
          <reference field="1" count="1" selected="0">
            <x v="0"/>
          </reference>
          <reference field="5" count="0" selected="0"/>
        </references>
      </pivotArea>
    </format>
    <format dxfId="747">
      <pivotArea dataOnly="0" labelOnly="1" fieldPosition="0">
        <references count="2">
          <reference field="1" count="1" selected="0">
            <x v="0"/>
          </reference>
          <reference field="5" count="0"/>
        </references>
      </pivotArea>
    </format>
    <format dxfId="746">
      <pivotArea outline="0" collapsedLevelsAreSubtotals="1" fieldPosition="0">
        <references count="2">
          <reference field="1" count="1" selected="0">
            <x v="0"/>
          </reference>
          <reference field="5" count="0" selected="0"/>
        </references>
      </pivotArea>
    </format>
    <format dxfId="745">
      <pivotArea dataOnly="0" labelOnly="1" fieldPosition="0">
        <references count="2">
          <reference field="1" count="1" selected="0">
            <x v="0"/>
          </reference>
          <reference field="5" count="0"/>
        </references>
      </pivotArea>
    </format>
    <format dxfId="744">
      <pivotArea outline="0" collapsedLevelsAreSubtotals="1" fieldPosition="0">
        <references count="2">
          <reference field="1" count="1" selected="0">
            <x v="0"/>
          </reference>
          <reference field="5" count="0" selected="0"/>
        </references>
      </pivotArea>
    </format>
    <format dxfId="743">
      <pivotArea dataOnly="0" labelOnly="1" fieldPosition="0">
        <references count="2">
          <reference field="1" count="1" selected="0">
            <x v="0"/>
          </reference>
          <reference field="5" count="0"/>
        </references>
      </pivotArea>
    </format>
    <format dxfId="742">
      <pivotArea outline="0" collapsedLevelsAreSubtotals="1" fieldPosition="0">
        <references count="2">
          <reference field="1" count="1" selected="0">
            <x v="0"/>
          </reference>
          <reference field="5" count="0" selected="0"/>
        </references>
      </pivotArea>
    </format>
    <format dxfId="741">
      <pivotArea dataOnly="0" labelOnly="1" fieldPosition="0">
        <references count="2">
          <reference field="1" count="1" selected="0">
            <x v="0"/>
          </reference>
          <reference field="5" count="0"/>
        </references>
      </pivotArea>
    </format>
    <format dxfId="740">
      <pivotArea outline="0" collapsedLevelsAreSubtotals="1" fieldPosition="0"/>
    </format>
  </formats>
  <chartFormats count="21">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12" format="6" series="1">
      <pivotArea type="data" outline="0" fieldPosition="0">
        <references count="2">
          <reference field="4294967294" count="1" selected="0">
            <x v="0"/>
          </reference>
          <reference field="5" count="1" selected="0">
            <x v="0"/>
          </reference>
        </references>
      </pivotArea>
    </chartFormat>
    <chartFormat chart="12" format="7" series="1">
      <pivotArea type="data" outline="0" fieldPosition="0">
        <references count="2">
          <reference field="4294967294" count="1" selected="0">
            <x v="0"/>
          </reference>
          <reference field="5" count="1" selected="0">
            <x v="1"/>
          </reference>
        </references>
      </pivotArea>
    </chartFormat>
    <chartFormat chart="12" format="8" series="1">
      <pivotArea type="data" outline="0" fieldPosition="0">
        <references count="2">
          <reference field="4294967294" count="1" selected="0">
            <x v="0"/>
          </reference>
          <reference field="5" count="1" selected="0">
            <x v="2"/>
          </reference>
        </references>
      </pivotArea>
    </chartFormat>
    <chartFormat chart="14" format="0" series="1">
      <pivotArea type="data" outline="0" fieldPosition="0">
        <references count="2">
          <reference field="4294967294" count="1" selected="0">
            <x v="0"/>
          </reference>
          <reference field="5" count="1" selected="0">
            <x v="0"/>
          </reference>
        </references>
      </pivotArea>
    </chartFormat>
    <chartFormat chart="14" format="1" series="1">
      <pivotArea type="data" outline="0" fieldPosition="0">
        <references count="2">
          <reference field="4294967294" count="1" selected="0">
            <x v="0"/>
          </reference>
          <reference field="5" count="1" selected="0">
            <x v="1"/>
          </reference>
        </references>
      </pivotArea>
    </chartFormat>
    <chartFormat chart="14"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location ref="B31:K36" firstHeaderRow="0" firstDataRow="1" firstDataCol="1" rowPageCount="3" colPageCount="1"/>
  <pivotFields count="23">
    <pivotField showAll="0"/>
    <pivotField axis="axisRow" showAll="0">
      <items count="5">
        <item x="2"/>
        <item x="0"/>
        <item x="1"/>
        <item x="3"/>
        <item t="default"/>
      </items>
    </pivotField>
    <pivotField axis="axisPage" showAll="0">
      <items count="4">
        <item x="2"/>
        <item x="0"/>
        <item x="1"/>
        <item t="default"/>
      </items>
    </pivotField>
    <pivotField axis="axisPage" showAll="0">
      <items count="3">
        <item x="0"/>
        <item x="1"/>
        <item t="default"/>
      </items>
    </pivotField>
    <pivotField showAll="0"/>
    <pivotField axis="axisPage" showAll="0">
      <items count="4">
        <item x="0"/>
        <item x="1"/>
        <item x="2"/>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1"/>
  </rowFields>
  <rowItems count="5">
    <i>
      <x/>
    </i>
    <i>
      <x v="1"/>
    </i>
    <i>
      <x v="2"/>
    </i>
    <i>
      <x v="3"/>
    </i>
    <i t="grand">
      <x/>
    </i>
  </rowItems>
  <colFields count="1">
    <field x="-2"/>
  </colFields>
  <colItems count="9">
    <i>
      <x/>
    </i>
    <i i="1">
      <x v="1"/>
    </i>
    <i i="2">
      <x v="2"/>
    </i>
    <i i="3">
      <x v="3"/>
    </i>
    <i i="4">
      <x v="4"/>
    </i>
    <i i="5">
      <x v="5"/>
    </i>
    <i i="6">
      <x v="6"/>
    </i>
    <i i="7">
      <x v="7"/>
    </i>
    <i i="8">
      <x v="8"/>
    </i>
  </colItems>
  <pageFields count="3">
    <pageField fld="2" item="0" hier="-1"/>
    <pageField fld="5" item="2" hier="-1"/>
    <pageField fld="3" item="1" hier="-1"/>
  </pageFields>
  <dataFields count="9">
    <dataField name="Average of 1" fld="10" subtotal="average" baseField="0" baseItem="1"/>
    <dataField name="Average of 5" fld="11" subtotal="average" baseField="0" baseItem="1"/>
    <dataField name="Average of 10" fld="12" subtotal="average" baseField="0" baseItem="2"/>
    <dataField name="Average of 50" fld="13" subtotal="average" baseField="0" baseItem="3"/>
    <dataField name="Average of 90" fld="14" subtotal="average" baseField="0" baseItem="0"/>
    <dataField name="Average of 95" fld="15" subtotal="average" baseField="0" baseItem="0"/>
    <dataField name="Average of 99" fld="16" subtotal="average" baseField="0" baseItem="0"/>
    <dataField name="Average of 999" fld="17" subtotal="average" baseField="0" baseItem="0"/>
    <dataField name="Average of 9999" fld="18" subtotal="average" baseField="0" baseItem="0"/>
  </dataFields>
  <formats count="3">
    <format dxfId="761">
      <pivotArea outline="0" collapsedLevelsAreSubtotals="1" fieldPosition="0"/>
    </format>
    <format dxfId="760">
      <pivotArea collapsedLevelsAreSubtotals="1" fieldPosition="0">
        <references count="2">
          <reference field="4294967294" count="2" selected="0">
            <x v="7"/>
            <x v="8"/>
          </reference>
          <reference field="1" count="1">
            <x v="2"/>
          </reference>
        </references>
      </pivotArea>
    </format>
    <format dxfId="759">
      <pivotArea collapsedLevelsAreSubtotals="1" fieldPosition="0">
        <references count="2">
          <reference field="4294967294" count="2" selected="0">
            <x v="7"/>
            <x v="8"/>
          </reference>
          <reference field="1"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20"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41">
  <location ref="K93:O103"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2" item="0" hier="-1"/>
    <pageField fld="3" item="1" hier="-1"/>
    <pageField fld="1" item="3"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780">
      <pivotArea grandRow="1" outline="0" collapsedLevelsAreSubtotals="1" fieldPosition="0"/>
    </format>
    <format dxfId="779">
      <pivotArea dataOnly="0" labelOnly="1" grandRow="1" outline="0" fieldPosition="0"/>
    </format>
    <format dxfId="778">
      <pivotArea outline="0" collapsedLevelsAreSubtotals="1" fieldPosition="0">
        <references count="2">
          <reference field="1" count="1" selected="0">
            <x v="0"/>
          </reference>
          <reference field="5" count="0" selected="0"/>
        </references>
      </pivotArea>
    </format>
    <format dxfId="777">
      <pivotArea dataOnly="0" labelOnly="1" fieldPosition="0">
        <references count="2">
          <reference field="1" count="1" selected="0">
            <x v="0"/>
          </reference>
          <reference field="5" count="0"/>
        </references>
      </pivotArea>
    </format>
    <format dxfId="776">
      <pivotArea outline="0" collapsedLevelsAreSubtotals="1" fieldPosition="0">
        <references count="2">
          <reference field="1" count="1" selected="0">
            <x v="0"/>
          </reference>
          <reference field="5" count="0" selected="0"/>
        </references>
      </pivotArea>
    </format>
    <format dxfId="775">
      <pivotArea dataOnly="0" labelOnly="1" fieldPosition="0">
        <references count="2">
          <reference field="1" count="1" selected="0">
            <x v="0"/>
          </reference>
          <reference field="5" count="0"/>
        </references>
      </pivotArea>
    </format>
    <format dxfId="774">
      <pivotArea outline="0" collapsedLevelsAreSubtotals="1" fieldPosition="0">
        <references count="2">
          <reference field="1" count="1" selected="0">
            <x v="0"/>
          </reference>
          <reference field="5" count="0" selected="0"/>
        </references>
      </pivotArea>
    </format>
    <format dxfId="773">
      <pivotArea dataOnly="0" labelOnly="1" fieldPosition="0">
        <references count="2">
          <reference field="1" count="1" selected="0">
            <x v="0"/>
          </reference>
          <reference field="5" count="0"/>
        </references>
      </pivotArea>
    </format>
    <format dxfId="772">
      <pivotArea outline="0" collapsedLevelsAreSubtotals="1" fieldPosition="0">
        <references count="2">
          <reference field="1" count="1" selected="0">
            <x v="0"/>
          </reference>
          <reference field="5" count="0" selected="0"/>
        </references>
      </pivotArea>
    </format>
    <format dxfId="771">
      <pivotArea dataOnly="0" labelOnly="1" fieldPosition="0">
        <references count="2">
          <reference field="1" count="1" selected="0">
            <x v="0"/>
          </reference>
          <reference field="5" count="0"/>
        </references>
      </pivotArea>
    </format>
    <format dxfId="770">
      <pivotArea outline="0" collapsedLevelsAreSubtotals="1" fieldPosition="0">
        <references count="2">
          <reference field="1" count="1" selected="0">
            <x v="0"/>
          </reference>
          <reference field="5" count="0" selected="0"/>
        </references>
      </pivotArea>
    </format>
    <format dxfId="769">
      <pivotArea dataOnly="0" labelOnly="1" fieldPosition="0">
        <references count="2">
          <reference field="1" count="1" selected="0">
            <x v="0"/>
          </reference>
          <reference field="5" count="0"/>
        </references>
      </pivotArea>
    </format>
    <format dxfId="768">
      <pivotArea outline="0" collapsedLevelsAreSubtotals="1" fieldPosition="0">
        <references count="2">
          <reference field="1" count="1" selected="0">
            <x v="0"/>
          </reference>
          <reference field="5" count="0" selected="0"/>
        </references>
      </pivotArea>
    </format>
    <format dxfId="767">
      <pivotArea dataOnly="0" labelOnly="1" fieldPosition="0">
        <references count="2">
          <reference field="1" count="1" selected="0">
            <x v="0"/>
          </reference>
          <reference field="5" count="0"/>
        </references>
      </pivotArea>
    </format>
    <format dxfId="766">
      <pivotArea outline="0" collapsedLevelsAreSubtotals="1" fieldPosition="0">
        <references count="2">
          <reference field="1" count="1" selected="0">
            <x v="0"/>
          </reference>
          <reference field="5" count="0" selected="0"/>
        </references>
      </pivotArea>
    </format>
    <format dxfId="765">
      <pivotArea dataOnly="0" labelOnly="1" fieldPosition="0">
        <references count="2">
          <reference field="1" count="1" selected="0">
            <x v="0"/>
          </reference>
          <reference field="5" count="0"/>
        </references>
      </pivotArea>
    </format>
    <format dxfId="764">
      <pivotArea outline="0" collapsedLevelsAreSubtotals="1" fieldPosition="0">
        <references count="2">
          <reference field="1" count="1" selected="0">
            <x v="0"/>
          </reference>
          <reference field="5" count="0" selected="0"/>
        </references>
      </pivotArea>
    </format>
    <format dxfId="763">
      <pivotArea dataOnly="0" labelOnly="1" fieldPosition="0">
        <references count="2">
          <reference field="1" count="1" selected="0">
            <x v="0"/>
          </reference>
          <reference field="5" count="0"/>
        </references>
      </pivotArea>
    </format>
    <format dxfId="762">
      <pivotArea outline="0" collapsedLevelsAreSubtotals="1" fieldPosition="0"/>
    </format>
  </formats>
  <chartFormats count="27">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12" format="6" series="1">
      <pivotArea type="data" outline="0" fieldPosition="0">
        <references count="2">
          <reference field="4294967294" count="1" selected="0">
            <x v="0"/>
          </reference>
          <reference field="5" count="1" selected="0">
            <x v="0"/>
          </reference>
        </references>
      </pivotArea>
    </chartFormat>
    <chartFormat chart="12" format="7" series="1">
      <pivotArea type="data" outline="0" fieldPosition="0">
        <references count="2">
          <reference field="4294967294" count="1" selected="0">
            <x v="0"/>
          </reference>
          <reference field="5" count="1" selected="0">
            <x v="1"/>
          </reference>
        </references>
      </pivotArea>
    </chartFormat>
    <chartFormat chart="12" format="8" series="1">
      <pivotArea type="data" outline="0" fieldPosition="0">
        <references count="2">
          <reference field="4294967294" count="1" selected="0">
            <x v="0"/>
          </reference>
          <reference field="5" count="1" selected="0">
            <x v="2"/>
          </reference>
        </references>
      </pivotArea>
    </chartFormat>
    <chartFormat chart="14" format="6" series="1">
      <pivotArea type="data" outline="0" fieldPosition="0">
        <references count="2">
          <reference field="4294967294" count="1" selected="0">
            <x v="0"/>
          </reference>
          <reference field="5" count="1" selected="0">
            <x v="0"/>
          </reference>
        </references>
      </pivotArea>
    </chartFormat>
    <chartFormat chart="14" format="7" series="1">
      <pivotArea type="data" outline="0" fieldPosition="0">
        <references count="2">
          <reference field="4294967294" count="1" selected="0">
            <x v="0"/>
          </reference>
          <reference field="5" count="1" selected="0">
            <x v="1"/>
          </reference>
        </references>
      </pivotArea>
    </chartFormat>
    <chartFormat chart="14" format="8" series="1">
      <pivotArea type="data" outline="0" fieldPosition="0">
        <references count="2">
          <reference field="4294967294" count="1" selected="0">
            <x v="0"/>
          </reference>
          <reference field="5" count="1" selected="0">
            <x v="2"/>
          </reference>
        </references>
      </pivotArea>
    </chartFormat>
    <chartFormat chart="16" format="6" series="1">
      <pivotArea type="data" outline="0" fieldPosition="0">
        <references count="2">
          <reference field="4294967294" count="1" selected="0">
            <x v="0"/>
          </reference>
          <reference field="5" count="1" selected="0">
            <x v="0"/>
          </reference>
        </references>
      </pivotArea>
    </chartFormat>
    <chartFormat chart="16" format="7" series="1">
      <pivotArea type="data" outline="0" fieldPosition="0">
        <references count="2">
          <reference field="4294967294" count="1" selected="0">
            <x v="0"/>
          </reference>
          <reference field="5" count="1" selected="0">
            <x v="1"/>
          </reference>
        </references>
      </pivotArea>
    </chartFormat>
    <chartFormat chart="16" format="8" series="1">
      <pivotArea type="data" outline="0" fieldPosition="0">
        <references count="2">
          <reference field="4294967294" count="1" selected="0">
            <x v="0"/>
          </reference>
          <reference field="5" count="1" selected="0">
            <x v="2"/>
          </reference>
        </references>
      </pivotArea>
    </chartFormat>
    <chartFormat chart="18" format="0" series="1">
      <pivotArea type="data" outline="0" fieldPosition="0">
        <references count="2">
          <reference field="4294967294" count="1" selected="0">
            <x v="0"/>
          </reference>
          <reference field="5" count="1" selected="0">
            <x v="0"/>
          </reference>
        </references>
      </pivotArea>
    </chartFormat>
    <chartFormat chart="18" format="1" series="1">
      <pivotArea type="data" outline="0" fieldPosition="0">
        <references count="2">
          <reference field="4294967294" count="1" selected="0">
            <x v="0"/>
          </reference>
          <reference field="5" count="1" selected="0">
            <x v="1"/>
          </reference>
        </references>
      </pivotArea>
    </chartFormat>
    <chartFormat chart="18"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15"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7">
  <location ref="B47:O58" firstHeaderRow="1" firstDataRow="3" firstDataCol="1" rowPageCount="2" colPageCount="1"/>
  <pivotFields count="23">
    <pivotField showAll="0"/>
    <pivotField axis="axisCol"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2">
    <field x="5"/>
    <field x="1"/>
  </colFields>
  <colItems count="13">
    <i>
      <x/>
      <x/>
    </i>
    <i r="1">
      <x v="1"/>
    </i>
    <i r="1">
      <x v="2"/>
    </i>
    <i r="1">
      <x v="3"/>
    </i>
    <i>
      <x v="1"/>
      <x/>
    </i>
    <i r="1">
      <x v="1"/>
    </i>
    <i r="1">
      <x v="2"/>
    </i>
    <i r="1">
      <x v="3"/>
    </i>
    <i>
      <x v="2"/>
      <x/>
    </i>
    <i r="1">
      <x v="1"/>
    </i>
    <i r="1">
      <x v="2"/>
    </i>
    <i r="1">
      <x v="3"/>
    </i>
    <i t="grand">
      <x/>
    </i>
  </colItems>
  <pageFields count="2">
    <pageField fld="2" item="0" hier="-1"/>
    <pageField fld="3"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808">
      <pivotArea grandRow="1" outline="0" collapsedLevelsAreSubtotals="1" fieldPosition="0"/>
    </format>
    <format dxfId="807">
      <pivotArea dataOnly="0" labelOnly="1" grandRow="1" outline="0" fieldPosition="0"/>
    </format>
    <format dxfId="806">
      <pivotArea outline="0" collapsedLevelsAreSubtotals="1" fieldPosition="0">
        <references count="2">
          <reference field="1" count="1" selected="0">
            <x v="0"/>
          </reference>
          <reference field="5" count="0" selected="0"/>
        </references>
      </pivotArea>
    </format>
    <format dxfId="805">
      <pivotArea dataOnly="0" labelOnly="1" fieldPosition="0">
        <references count="2">
          <reference field="1" count="1" selected="0">
            <x v="0"/>
          </reference>
          <reference field="5" count="0"/>
        </references>
      </pivotArea>
    </format>
    <format dxfId="804">
      <pivotArea outline="0" collapsedLevelsAreSubtotals="1" fieldPosition="0">
        <references count="2">
          <reference field="1" count="1" selected="0">
            <x v="0"/>
          </reference>
          <reference field="5" count="0" selected="0"/>
        </references>
      </pivotArea>
    </format>
    <format dxfId="803">
      <pivotArea dataOnly="0" labelOnly="1" fieldPosition="0">
        <references count="2">
          <reference field="1" count="1" selected="0">
            <x v="0"/>
          </reference>
          <reference field="5" count="0"/>
        </references>
      </pivotArea>
    </format>
    <format dxfId="802">
      <pivotArea outline="0" collapsedLevelsAreSubtotals="1" fieldPosition="0">
        <references count="2">
          <reference field="1" count="1" selected="0">
            <x v="0"/>
          </reference>
          <reference field="5" count="0" selected="0"/>
        </references>
      </pivotArea>
    </format>
    <format dxfId="801">
      <pivotArea dataOnly="0" labelOnly="1" fieldPosition="0">
        <references count="2">
          <reference field="1" count="1" selected="0">
            <x v="0"/>
          </reference>
          <reference field="5" count="0"/>
        </references>
      </pivotArea>
    </format>
    <format dxfId="800">
      <pivotArea outline="0" collapsedLevelsAreSubtotals="1" fieldPosition="0">
        <references count="2">
          <reference field="1" count="1" selected="0">
            <x v="0"/>
          </reference>
          <reference field="5" count="0" selected="0"/>
        </references>
      </pivotArea>
    </format>
    <format dxfId="799">
      <pivotArea dataOnly="0" labelOnly="1" fieldPosition="0">
        <references count="2">
          <reference field="1" count="1" selected="0">
            <x v="0"/>
          </reference>
          <reference field="5" count="0"/>
        </references>
      </pivotArea>
    </format>
    <format dxfId="798">
      <pivotArea outline="0" collapsedLevelsAreSubtotals="1" fieldPosition="0">
        <references count="2">
          <reference field="1" count="1" selected="0">
            <x v="0"/>
          </reference>
          <reference field="5" count="0" selected="0"/>
        </references>
      </pivotArea>
    </format>
    <format dxfId="797">
      <pivotArea dataOnly="0" labelOnly="1" fieldPosition="0">
        <references count="2">
          <reference field="1" count="1" selected="0">
            <x v="0"/>
          </reference>
          <reference field="5" count="0"/>
        </references>
      </pivotArea>
    </format>
    <format dxfId="796">
      <pivotArea outline="0" collapsedLevelsAreSubtotals="1" fieldPosition="0">
        <references count="2">
          <reference field="1" count="1" selected="0">
            <x v="0"/>
          </reference>
          <reference field="5" count="0" selected="0"/>
        </references>
      </pivotArea>
    </format>
    <format dxfId="795">
      <pivotArea dataOnly="0" labelOnly="1" fieldPosition="0">
        <references count="2">
          <reference field="1" count="1" selected="0">
            <x v="0"/>
          </reference>
          <reference field="5" count="0"/>
        </references>
      </pivotArea>
    </format>
    <format dxfId="794">
      <pivotArea outline="0" collapsedLevelsAreSubtotals="1" fieldPosition="0">
        <references count="2">
          <reference field="1" count="1" selected="0">
            <x v="0"/>
          </reference>
          <reference field="5" count="0" selected="0"/>
        </references>
      </pivotArea>
    </format>
    <format dxfId="793">
      <pivotArea dataOnly="0" labelOnly="1" fieldPosition="0">
        <references count="2">
          <reference field="1" count="1" selected="0">
            <x v="0"/>
          </reference>
          <reference field="5" count="0"/>
        </references>
      </pivotArea>
    </format>
    <format dxfId="792">
      <pivotArea outline="0" collapsedLevelsAreSubtotals="1" fieldPosition="0">
        <references count="2">
          <reference field="1" count="1" selected="0">
            <x v="0"/>
          </reference>
          <reference field="5" count="0" selected="0"/>
        </references>
      </pivotArea>
    </format>
    <format dxfId="791">
      <pivotArea dataOnly="0" labelOnly="1" fieldPosition="0">
        <references count="2">
          <reference field="1" count="1" selected="0">
            <x v="0"/>
          </reference>
          <reference field="5" count="0"/>
        </references>
      </pivotArea>
    </format>
    <format dxfId="790">
      <pivotArea outline="0" collapsedLevelsAreSubtotals="1" fieldPosition="0"/>
    </format>
    <format dxfId="78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78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78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78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785">
      <pivotArea outline="0" collapsedLevelsAreSubtotals="1" fieldPosition="0"/>
    </format>
    <format dxfId="784">
      <pivotArea dataOnly="0" labelOnly="1" grandCol="1" outline="0" fieldPosition="0"/>
    </format>
    <format dxfId="783">
      <pivotArea dataOnly="0" labelOnly="1" fieldPosition="0">
        <references count="2">
          <reference field="1" count="0"/>
          <reference field="5" count="1" selected="0">
            <x v="0"/>
          </reference>
        </references>
      </pivotArea>
    </format>
    <format dxfId="782">
      <pivotArea dataOnly="0" labelOnly="1" fieldPosition="0">
        <references count="2">
          <reference field="1" count="0"/>
          <reference field="5" count="1" selected="0">
            <x v="1"/>
          </reference>
        </references>
      </pivotArea>
    </format>
    <format dxfId="781">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5"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23:K133"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0" hier="-1"/>
    <pageField fld="3" item="1" hier="-1"/>
    <pageField fld="1"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836">
      <pivotArea grandRow="1" outline="0" collapsedLevelsAreSubtotals="1" fieldPosition="0"/>
    </format>
    <format dxfId="835">
      <pivotArea dataOnly="0" labelOnly="1" grandRow="1" outline="0" fieldPosition="0"/>
    </format>
    <format dxfId="834">
      <pivotArea outline="0" collapsedLevelsAreSubtotals="1" fieldPosition="0">
        <references count="2">
          <reference field="1" count="1" selected="0">
            <x v="0"/>
          </reference>
          <reference field="5" count="0" selected="0"/>
        </references>
      </pivotArea>
    </format>
    <format dxfId="833">
      <pivotArea dataOnly="0" labelOnly="1" fieldPosition="0">
        <references count="2">
          <reference field="1" count="1" selected="0">
            <x v="0"/>
          </reference>
          <reference field="5" count="0"/>
        </references>
      </pivotArea>
    </format>
    <format dxfId="832">
      <pivotArea outline="0" collapsedLevelsAreSubtotals="1" fieldPosition="0">
        <references count="2">
          <reference field="1" count="1" selected="0">
            <x v="0"/>
          </reference>
          <reference field="5" count="0" selected="0"/>
        </references>
      </pivotArea>
    </format>
    <format dxfId="831">
      <pivotArea dataOnly="0" labelOnly="1" fieldPosition="0">
        <references count="2">
          <reference field="1" count="1" selected="0">
            <x v="0"/>
          </reference>
          <reference field="5" count="0"/>
        </references>
      </pivotArea>
    </format>
    <format dxfId="830">
      <pivotArea outline="0" collapsedLevelsAreSubtotals="1" fieldPosition="0">
        <references count="2">
          <reference field="1" count="1" selected="0">
            <x v="0"/>
          </reference>
          <reference field="5" count="0" selected="0"/>
        </references>
      </pivotArea>
    </format>
    <format dxfId="829">
      <pivotArea dataOnly="0" labelOnly="1" fieldPosition="0">
        <references count="2">
          <reference field="1" count="1" selected="0">
            <x v="0"/>
          </reference>
          <reference field="5" count="0"/>
        </references>
      </pivotArea>
    </format>
    <format dxfId="828">
      <pivotArea outline="0" collapsedLevelsAreSubtotals="1" fieldPosition="0">
        <references count="2">
          <reference field="1" count="1" selected="0">
            <x v="0"/>
          </reference>
          <reference field="5" count="0" selected="0"/>
        </references>
      </pivotArea>
    </format>
    <format dxfId="827">
      <pivotArea dataOnly="0" labelOnly="1" fieldPosition="0">
        <references count="2">
          <reference field="1" count="1" selected="0">
            <x v="0"/>
          </reference>
          <reference field="5" count="0"/>
        </references>
      </pivotArea>
    </format>
    <format dxfId="826">
      <pivotArea outline="0" collapsedLevelsAreSubtotals="1" fieldPosition="0">
        <references count="2">
          <reference field="1" count="1" selected="0">
            <x v="0"/>
          </reference>
          <reference field="5" count="0" selected="0"/>
        </references>
      </pivotArea>
    </format>
    <format dxfId="825">
      <pivotArea dataOnly="0" labelOnly="1" fieldPosition="0">
        <references count="2">
          <reference field="1" count="1" selected="0">
            <x v="0"/>
          </reference>
          <reference field="5" count="0"/>
        </references>
      </pivotArea>
    </format>
    <format dxfId="824">
      <pivotArea outline="0" collapsedLevelsAreSubtotals="1" fieldPosition="0">
        <references count="2">
          <reference field="1" count="1" selected="0">
            <x v="0"/>
          </reference>
          <reference field="5" count="0" selected="0"/>
        </references>
      </pivotArea>
    </format>
    <format dxfId="823">
      <pivotArea dataOnly="0" labelOnly="1" fieldPosition="0">
        <references count="2">
          <reference field="1" count="1" selected="0">
            <x v="0"/>
          </reference>
          <reference field="5" count="0"/>
        </references>
      </pivotArea>
    </format>
    <format dxfId="822">
      <pivotArea outline="0" collapsedLevelsAreSubtotals="1" fieldPosition="0">
        <references count="2">
          <reference field="1" count="1" selected="0">
            <x v="0"/>
          </reference>
          <reference field="5" count="0" selected="0"/>
        </references>
      </pivotArea>
    </format>
    <format dxfId="821">
      <pivotArea dataOnly="0" labelOnly="1" fieldPosition="0">
        <references count="2">
          <reference field="1" count="1" selected="0">
            <x v="0"/>
          </reference>
          <reference field="5" count="0"/>
        </references>
      </pivotArea>
    </format>
    <format dxfId="820">
      <pivotArea outline="0" collapsedLevelsAreSubtotals="1" fieldPosition="0">
        <references count="2">
          <reference field="1" count="1" selected="0">
            <x v="0"/>
          </reference>
          <reference field="5" count="0" selected="0"/>
        </references>
      </pivotArea>
    </format>
    <format dxfId="819">
      <pivotArea dataOnly="0" labelOnly="1" fieldPosition="0">
        <references count="2">
          <reference field="1" count="1" selected="0">
            <x v="0"/>
          </reference>
          <reference field="5" count="0"/>
        </references>
      </pivotArea>
    </format>
    <format dxfId="818">
      <pivotArea outline="0" collapsedLevelsAreSubtotals="1" fieldPosition="0"/>
    </format>
    <format dxfId="81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81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815">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814">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813">
      <pivotArea outline="0" collapsedLevelsAreSubtotals="1" fieldPosition="0"/>
    </format>
    <format dxfId="812">
      <pivotArea dataOnly="0" labelOnly="1" grandCol="1" outline="0" fieldPosition="0"/>
    </format>
    <format dxfId="811">
      <pivotArea dataOnly="0" labelOnly="1" fieldPosition="0">
        <references count="2">
          <reference field="1" count="0"/>
          <reference field="5" count="1" selected="0">
            <x v="0"/>
          </reference>
        </references>
      </pivotArea>
    </format>
    <format dxfId="810">
      <pivotArea dataOnly="0" labelOnly="1" fieldPosition="0">
        <references count="2">
          <reference field="1" count="0"/>
          <reference field="5" count="1" selected="0">
            <x v="1"/>
          </reference>
        </references>
      </pivotArea>
    </format>
    <format dxfId="809">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2" cacheId="2"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location ref="B19:K24" firstHeaderRow="0" firstDataRow="1" firstDataCol="1" rowPageCount="3" colPageCount="1"/>
  <pivotFields count="23">
    <pivotField showAll="0"/>
    <pivotField axis="axisRow" showAll="0">
      <items count="5">
        <item x="2"/>
        <item x="0"/>
        <item x="1"/>
        <item x="3"/>
        <item t="default"/>
      </items>
    </pivotField>
    <pivotField axis="axisPage" showAll="0">
      <items count="4">
        <item x="2"/>
        <item x="0"/>
        <item x="1"/>
        <item t="default"/>
      </items>
    </pivotField>
    <pivotField axis="axisPage" showAll="0">
      <items count="3">
        <item x="0"/>
        <item x="1"/>
        <item t="default"/>
      </items>
    </pivotField>
    <pivotField showAll="0"/>
    <pivotField axis="axisPage" showAll="0">
      <items count="4">
        <item x="0"/>
        <item x="1"/>
        <item x="2"/>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1"/>
  </rowFields>
  <rowItems count="5">
    <i>
      <x/>
    </i>
    <i>
      <x v="1"/>
    </i>
    <i>
      <x v="2"/>
    </i>
    <i>
      <x v="3"/>
    </i>
    <i t="grand">
      <x/>
    </i>
  </rowItems>
  <colFields count="1">
    <field x="-2"/>
  </colFields>
  <colItems count="9">
    <i>
      <x/>
    </i>
    <i i="1">
      <x v="1"/>
    </i>
    <i i="2">
      <x v="2"/>
    </i>
    <i i="3">
      <x v="3"/>
    </i>
    <i i="4">
      <x v="4"/>
    </i>
    <i i="5">
      <x v="5"/>
    </i>
    <i i="6">
      <x v="6"/>
    </i>
    <i i="7">
      <x v="7"/>
    </i>
    <i i="8">
      <x v="8"/>
    </i>
  </colItems>
  <pageFields count="3">
    <pageField fld="2" item="0" hier="-1"/>
    <pageField fld="5" item="1" hier="-1"/>
    <pageField fld="3" item="1" hier="-1"/>
  </pageFields>
  <dataFields count="9">
    <dataField name="Average of 1" fld="10" subtotal="average" baseField="0" baseItem="1"/>
    <dataField name="Average of 5" fld="11" subtotal="average" baseField="0" baseItem="1"/>
    <dataField name="Average of 10" fld="12" subtotal="average" baseField="0" baseItem="2"/>
    <dataField name="Average of 50" fld="13" subtotal="average" baseField="0" baseItem="3"/>
    <dataField name="Average of 90" fld="14" subtotal="average" baseField="0" baseItem="0"/>
    <dataField name="Average of 95" fld="15" subtotal="average" baseField="0" baseItem="0"/>
    <dataField name="Average of 99" fld="16" subtotal="average" baseField="0" baseItem="0"/>
    <dataField name="Average of 999" fld="17" subtotal="average" baseField="0" baseItem="0"/>
    <dataField name="Average of 9999" fld="18" subtotal="average" baseField="0" baseItem="0"/>
  </dataFields>
  <formats count="3">
    <format dxfId="839">
      <pivotArea outline="0" collapsedLevelsAreSubtotals="1" fieldPosition="0"/>
    </format>
    <format dxfId="838">
      <pivotArea collapsedLevelsAreSubtotals="1" fieldPosition="0">
        <references count="2">
          <reference field="4294967294" count="2" selected="0">
            <x v="7"/>
            <x v="8"/>
          </reference>
          <reference field="1" count="1">
            <x v="2"/>
          </reference>
        </references>
      </pivotArea>
    </format>
    <format dxfId="837">
      <pivotArea collapsedLevelsAreSubtotals="1" fieldPosition="0">
        <references count="2">
          <reference field="4294967294" count="2" selected="0">
            <x v="7"/>
            <x v="8"/>
          </reference>
          <reference field="1"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16"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30">
  <location ref="B66:F76"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2" item="0" hier="-1"/>
    <pageField fld="3" item="1" hier="-1"/>
    <pageField fld="1" item="0"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858">
      <pivotArea grandRow="1" outline="0" collapsedLevelsAreSubtotals="1" fieldPosition="0"/>
    </format>
    <format dxfId="857">
      <pivotArea dataOnly="0" labelOnly="1" grandRow="1" outline="0" fieldPosition="0"/>
    </format>
    <format dxfId="856">
      <pivotArea outline="0" collapsedLevelsAreSubtotals="1" fieldPosition="0">
        <references count="2">
          <reference field="1" count="1" selected="0">
            <x v="0"/>
          </reference>
          <reference field="5" count="0" selected="0"/>
        </references>
      </pivotArea>
    </format>
    <format dxfId="855">
      <pivotArea dataOnly="0" labelOnly="1" fieldPosition="0">
        <references count="2">
          <reference field="1" count="1" selected="0">
            <x v="0"/>
          </reference>
          <reference field="5" count="0"/>
        </references>
      </pivotArea>
    </format>
    <format dxfId="854">
      <pivotArea outline="0" collapsedLevelsAreSubtotals="1" fieldPosition="0">
        <references count="2">
          <reference field="1" count="1" selected="0">
            <x v="0"/>
          </reference>
          <reference field="5" count="0" selected="0"/>
        </references>
      </pivotArea>
    </format>
    <format dxfId="853">
      <pivotArea dataOnly="0" labelOnly="1" fieldPosition="0">
        <references count="2">
          <reference field="1" count="1" selected="0">
            <x v="0"/>
          </reference>
          <reference field="5" count="0"/>
        </references>
      </pivotArea>
    </format>
    <format dxfId="852">
      <pivotArea outline="0" collapsedLevelsAreSubtotals="1" fieldPosition="0">
        <references count="2">
          <reference field="1" count="1" selected="0">
            <x v="0"/>
          </reference>
          <reference field="5" count="0" selected="0"/>
        </references>
      </pivotArea>
    </format>
    <format dxfId="851">
      <pivotArea dataOnly="0" labelOnly="1" fieldPosition="0">
        <references count="2">
          <reference field="1" count="1" selected="0">
            <x v="0"/>
          </reference>
          <reference field="5" count="0"/>
        </references>
      </pivotArea>
    </format>
    <format dxfId="850">
      <pivotArea outline="0" collapsedLevelsAreSubtotals="1" fieldPosition="0">
        <references count="2">
          <reference field="1" count="1" selected="0">
            <x v="0"/>
          </reference>
          <reference field="5" count="0" selected="0"/>
        </references>
      </pivotArea>
    </format>
    <format dxfId="849">
      <pivotArea dataOnly="0" labelOnly="1" fieldPosition="0">
        <references count="2">
          <reference field="1" count="1" selected="0">
            <x v="0"/>
          </reference>
          <reference field="5" count="0"/>
        </references>
      </pivotArea>
    </format>
    <format dxfId="848">
      <pivotArea outline="0" collapsedLevelsAreSubtotals="1" fieldPosition="0">
        <references count="2">
          <reference field="1" count="1" selected="0">
            <x v="0"/>
          </reference>
          <reference field="5" count="0" selected="0"/>
        </references>
      </pivotArea>
    </format>
    <format dxfId="847">
      <pivotArea dataOnly="0" labelOnly="1" fieldPosition="0">
        <references count="2">
          <reference field="1" count="1" selected="0">
            <x v="0"/>
          </reference>
          <reference field="5" count="0"/>
        </references>
      </pivotArea>
    </format>
    <format dxfId="846">
      <pivotArea outline="0" collapsedLevelsAreSubtotals="1" fieldPosition="0">
        <references count="2">
          <reference field="1" count="1" selected="0">
            <x v="0"/>
          </reference>
          <reference field="5" count="0" selected="0"/>
        </references>
      </pivotArea>
    </format>
    <format dxfId="845">
      <pivotArea dataOnly="0" labelOnly="1" fieldPosition="0">
        <references count="2">
          <reference field="1" count="1" selected="0">
            <x v="0"/>
          </reference>
          <reference field="5" count="0"/>
        </references>
      </pivotArea>
    </format>
    <format dxfId="844">
      <pivotArea outline="0" collapsedLevelsAreSubtotals="1" fieldPosition="0">
        <references count="2">
          <reference field="1" count="1" selected="0">
            <x v="0"/>
          </reference>
          <reference field="5" count="0" selected="0"/>
        </references>
      </pivotArea>
    </format>
    <format dxfId="843">
      <pivotArea dataOnly="0" labelOnly="1" fieldPosition="0">
        <references count="2">
          <reference field="1" count="1" selected="0">
            <x v="0"/>
          </reference>
          <reference field="5" count="0"/>
        </references>
      </pivotArea>
    </format>
    <format dxfId="842">
      <pivotArea outline="0" collapsedLevelsAreSubtotals="1" fieldPosition="0">
        <references count="2">
          <reference field="1" count="1" selected="0">
            <x v="0"/>
          </reference>
          <reference field="5" count="0" selected="0"/>
        </references>
      </pivotArea>
    </format>
    <format dxfId="841">
      <pivotArea dataOnly="0" labelOnly="1" fieldPosition="0">
        <references count="2">
          <reference field="1" count="1" selected="0">
            <x v="0"/>
          </reference>
          <reference field="5" count="0"/>
        </references>
      </pivotArea>
    </format>
    <format dxfId="840">
      <pivotArea outline="0" collapsedLevelsAreSubtotals="1" fieldPosition="0"/>
    </format>
  </formats>
  <chartFormats count="15">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ivotTable4"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23:E133"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0" hier="-1"/>
    <pageField fld="3" item="1" hier="-1"/>
    <pageField fld="1" item="0"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886">
      <pivotArea grandRow="1" outline="0" collapsedLevelsAreSubtotals="1" fieldPosition="0"/>
    </format>
    <format dxfId="885">
      <pivotArea dataOnly="0" labelOnly="1" grandRow="1" outline="0" fieldPosition="0"/>
    </format>
    <format dxfId="884">
      <pivotArea outline="0" collapsedLevelsAreSubtotals="1" fieldPosition="0">
        <references count="2">
          <reference field="1" count="1" selected="0">
            <x v="0"/>
          </reference>
          <reference field="5" count="0" selected="0"/>
        </references>
      </pivotArea>
    </format>
    <format dxfId="883">
      <pivotArea dataOnly="0" labelOnly="1" fieldPosition="0">
        <references count="2">
          <reference field="1" count="1" selected="0">
            <x v="0"/>
          </reference>
          <reference field="5" count="0"/>
        </references>
      </pivotArea>
    </format>
    <format dxfId="882">
      <pivotArea outline="0" collapsedLevelsAreSubtotals="1" fieldPosition="0">
        <references count="2">
          <reference field="1" count="1" selected="0">
            <x v="0"/>
          </reference>
          <reference field="5" count="0" selected="0"/>
        </references>
      </pivotArea>
    </format>
    <format dxfId="881">
      <pivotArea dataOnly="0" labelOnly="1" fieldPosition="0">
        <references count="2">
          <reference field="1" count="1" selected="0">
            <x v="0"/>
          </reference>
          <reference field="5" count="0"/>
        </references>
      </pivotArea>
    </format>
    <format dxfId="880">
      <pivotArea outline="0" collapsedLevelsAreSubtotals="1" fieldPosition="0">
        <references count="2">
          <reference field="1" count="1" selected="0">
            <x v="0"/>
          </reference>
          <reference field="5" count="0" selected="0"/>
        </references>
      </pivotArea>
    </format>
    <format dxfId="879">
      <pivotArea dataOnly="0" labelOnly="1" fieldPosition="0">
        <references count="2">
          <reference field="1" count="1" selected="0">
            <x v="0"/>
          </reference>
          <reference field="5" count="0"/>
        </references>
      </pivotArea>
    </format>
    <format dxfId="878">
      <pivotArea outline="0" collapsedLevelsAreSubtotals="1" fieldPosition="0">
        <references count="2">
          <reference field="1" count="1" selected="0">
            <x v="0"/>
          </reference>
          <reference field="5" count="0" selected="0"/>
        </references>
      </pivotArea>
    </format>
    <format dxfId="877">
      <pivotArea dataOnly="0" labelOnly="1" fieldPosition="0">
        <references count="2">
          <reference field="1" count="1" selected="0">
            <x v="0"/>
          </reference>
          <reference field="5" count="0"/>
        </references>
      </pivotArea>
    </format>
    <format dxfId="876">
      <pivotArea outline="0" collapsedLevelsAreSubtotals="1" fieldPosition="0">
        <references count="2">
          <reference field="1" count="1" selected="0">
            <x v="0"/>
          </reference>
          <reference field="5" count="0" selected="0"/>
        </references>
      </pivotArea>
    </format>
    <format dxfId="875">
      <pivotArea dataOnly="0" labelOnly="1" fieldPosition="0">
        <references count="2">
          <reference field="1" count="1" selected="0">
            <x v="0"/>
          </reference>
          <reference field="5" count="0"/>
        </references>
      </pivotArea>
    </format>
    <format dxfId="874">
      <pivotArea outline="0" collapsedLevelsAreSubtotals="1" fieldPosition="0">
        <references count="2">
          <reference field="1" count="1" selected="0">
            <x v="0"/>
          </reference>
          <reference field="5" count="0" selected="0"/>
        </references>
      </pivotArea>
    </format>
    <format dxfId="873">
      <pivotArea dataOnly="0" labelOnly="1" fieldPosition="0">
        <references count="2">
          <reference field="1" count="1" selected="0">
            <x v="0"/>
          </reference>
          <reference field="5" count="0"/>
        </references>
      </pivotArea>
    </format>
    <format dxfId="872">
      <pivotArea outline="0" collapsedLevelsAreSubtotals="1" fieldPosition="0">
        <references count="2">
          <reference field="1" count="1" selected="0">
            <x v="0"/>
          </reference>
          <reference field="5" count="0" selected="0"/>
        </references>
      </pivotArea>
    </format>
    <format dxfId="871">
      <pivotArea dataOnly="0" labelOnly="1" fieldPosition="0">
        <references count="2">
          <reference field="1" count="1" selected="0">
            <x v="0"/>
          </reference>
          <reference field="5" count="0"/>
        </references>
      </pivotArea>
    </format>
    <format dxfId="870">
      <pivotArea outline="0" collapsedLevelsAreSubtotals="1" fieldPosition="0">
        <references count="2">
          <reference field="1" count="1" selected="0">
            <x v="0"/>
          </reference>
          <reference field="5" count="0" selected="0"/>
        </references>
      </pivotArea>
    </format>
    <format dxfId="869">
      <pivotArea dataOnly="0" labelOnly="1" fieldPosition="0">
        <references count="2">
          <reference field="1" count="1" selected="0">
            <x v="0"/>
          </reference>
          <reference field="5" count="0"/>
        </references>
      </pivotArea>
    </format>
    <format dxfId="868">
      <pivotArea outline="0" collapsedLevelsAreSubtotals="1" fieldPosition="0"/>
    </format>
    <format dxfId="86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86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865">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864">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863">
      <pivotArea outline="0" collapsedLevelsAreSubtotals="1" fieldPosition="0"/>
    </format>
    <format dxfId="862">
      <pivotArea dataOnly="0" labelOnly="1" grandCol="1" outline="0" fieldPosition="0"/>
    </format>
    <format dxfId="861">
      <pivotArea dataOnly="0" labelOnly="1" fieldPosition="0">
        <references count="2">
          <reference field="1" count="0"/>
          <reference field="5" count="1" selected="0">
            <x v="0"/>
          </reference>
        </references>
      </pivotArea>
    </format>
    <format dxfId="860">
      <pivotArea dataOnly="0" labelOnly="1" fieldPosition="0">
        <references count="2">
          <reference field="1" count="0"/>
          <reference field="5" count="1" selected="0">
            <x v="1"/>
          </reference>
        </references>
      </pivotArea>
    </format>
    <format dxfId="859">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9.xml><?xml version="1.0" encoding="utf-8"?>
<pivotTableDefinition xmlns="http://schemas.openxmlformats.org/spreadsheetml/2006/main" name="PivotTable19"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33">
  <location ref="K66:O76"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2" item="0" hier="-1"/>
    <pageField fld="3" item="1" hier="-1"/>
    <pageField fld="1"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905">
      <pivotArea grandRow="1" outline="0" collapsedLevelsAreSubtotals="1" fieldPosition="0"/>
    </format>
    <format dxfId="904">
      <pivotArea dataOnly="0" labelOnly="1" grandRow="1" outline="0" fieldPosition="0"/>
    </format>
    <format dxfId="903">
      <pivotArea outline="0" collapsedLevelsAreSubtotals="1" fieldPosition="0">
        <references count="2">
          <reference field="1" count="1" selected="0">
            <x v="0"/>
          </reference>
          <reference field="5" count="0" selected="0"/>
        </references>
      </pivotArea>
    </format>
    <format dxfId="902">
      <pivotArea dataOnly="0" labelOnly="1" fieldPosition="0">
        <references count="2">
          <reference field="1" count="1" selected="0">
            <x v="0"/>
          </reference>
          <reference field="5" count="0"/>
        </references>
      </pivotArea>
    </format>
    <format dxfId="901">
      <pivotArea outline="0" collapsedLevelsAreSubtotals="1" fieldPosition="0">
        <references count="2">
          <reference field="1" count="1" selected="0">
            <x v="0"/>
          </reference>
          <reference field="5" count="0" selected="0"/>
        </references>
      </pivotArea>
    </format>
    <format dxfId="900">
      <pivotArea dataOnly="0" labelOnly="1" fieldPosition="0">
        <references count="2">
          <reference field="1" count="1" selected="0">
            <x v="0"/>
          </reference>
          <reference field="5" count="0"/>
        </references>
      </pivotArea>
    </format>
    <format dxfId="899">
      <pivotArea outline="0" collapsedLevelsAreSubtotals="1" fieldPosition="0">
        <references count="2">
          <reference field="1" count="1" selected="0">
            <x v="0"/>
          </reference>
          <reference field="5" count="0" selected="0"/>
        </references>
      </pivotArea>
    </format>
    <format dxfId="898">
      <pivotArea dataOnly="0" labelOnly="1" fieldPosition="0">
        <references count="2">
          <reference field="1" count="1" selected="0">
            <x v="0"/>
          </reference>
          <reference field="5" count="0"/>
        </references>
      </pivotArea>
    </format>
    <format dxfId="897">
      <pivotArea outline="0" collapsedLevelsAreSubtotals="1" fieldPosition="0">
        <references count="2">
          <reference field="1" count="1" selected="0">
            <x v="0"/>
          </reference>
          <reference field="5" count="0" selected="0"/>
        </references>
      </pivotArea>
    </format>
    <format dxfId="896">
      <pivotArea dataOnly="0" labelOnly="1" fieldPosition="0">
        <references count="2">
          <reference field="1" count="1" selected="0">
            <x v="0"/>
          </reference>
          <reference field="5" count="0"/>
        </references>
      </pivotArea>
    </format>
    <format dxfId="895">
      <pivotArea outline="0" collapsedLevelsAreSubtotals="1" fieldPosition="0">
        <references count="2">
          <reference field="1" count="1" selected="0">
            <x v="0"/>
          </reference>
          <reference field="5" count="0" selected="0"/>
        </references>
      </pivotArea>
    </format>
    <format dxfId="894">
      <pivotArea dataOnly="0" labelOnly="1" fieldPosition="0">
        <references count="2">
          <reference field="1" count="1" selected="0">
            <x v="0"/>
          </reference>
          <reference field="5" count="0"/>
        </references>
      </pivotArea>
    </format>
    <format dxfId="893">
      <pivotArea outline="0" collapsedLevelsAreSubtotals="1" fieldPosition="0">
        <references count="2">
          <reference field="1" count="1" selected="0">
            <x v="0"/>
          </reference>
          <reference field="5" count="0" selected="0"/>
        </references>
      </pivotArea>
    </format>
    <format dxfId="892">
      <pivotArea dataOnly="0" labelOnly="1" fieldPosition="0">
        <references count="2">
          <reference field="1" count="1" selected="0">
            <x v="0"/>
          </reference>
          <reference field="5" count="0"/>
        </references>
      </pivotArea>
    </format>
    <format dxfId="891">
      <pivotArea outline="0" collapsedLevelsAreSubtotals="1" fieldPosition="0">
        <references count="2">
          <reference field="1" count="1" selected="0">
            <x v="0"/>
          </reference>
          <reference field="5" count="0" selected="0"/>
        </references>
      </pivotArea>
    </format>
    <format dxfId="890">
      <pivotArea dataOnly="0" labelOnly="1" fieldPosition="0">
        <references count="2">
          <reference field="1" count="1" selected="0">
            <x v="0"/>
          </reference>
          <reference field="5" count="0"/>
        </references>
      </pivotArea>
    </format>
    <format dxfId="889">
      <pivotArea outline="0" collapsedLevelsAreSubtotals="1" fieldPosition="0">
        <references count="2">
          <reference field="1" count="1" selected="0">
            <x v="0"/>
          </reference>
          <reference field="5" count="0" selected="0"/>
        </references>
      </pivotArea>
    </format>
    <format dxfId="888">
      <pivotArea dataOnly="0" labelOnly="1" fieldPosition="0">
        <references count="2">
          <reference field="1" count="1" selected="0">
            <x v="0"/>
          </reference>
          <reference field="5" count="0"/>
        </references>
      </pivotArea>
    </format>
    <format dxfId="887">
      <pivotArea outline="0" collapsedLevelsAreSubtotals="1" fieldPosition="0"/>
    </format>
  </formats>
  <chartFormats count="24">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12" format="6" series="1">
      <pivotArea type="data" outline="0" fieldPosition="0">
        <references count="2">
          <reference field="4294967294" count="1" selected="0">
            <x v="0"/>
          </reference>
          <reference field="5" count="1" selected="0">
            <x v="0"/>
          </reference>
        </references>
      </pivotArea>
    </chartFormat>
    <chartFormat chart="12" format="7" series="1">
      <pivotArea type="data" outline="0" fieldPosition="0">
        <references count="2">
          <reference field="4294967294" count="1" selected="0">
            <x v="0"/>
          </reference>
          <reference field="5" count="1" selected="0">
            <x v="1"/>
          </reference>
        </references>
      </pivotArea>
    </chartFormat>
    <chartFormat chart="12" format="8" series="1">
      <pivotArea type="data" outline="0" fieldPosition="0">
        <references count="2">
          <reference field="4294967294" count="1" selected="0">
            <x v="0"/>
          </reference>
          <reference field="5" count="1" selected="0">
            <x v="2"/>
          </reference>
        </references>
      </pivotArea>
    </chartFormat>
    <chartFormat chart="14" format="6" series="1">
      <pivotArea type="data" outline="0" fieldPosition="0">
        <references count="2">
          <reference field="4294967294" count="1" selected="0">
            <x v="0"/>
          </reference>
          <reference field="5" count="1" selected="0">
            <x v="0"/>
          </reference>
        </references>
      </pivotArea>
    </chartFormat>
    <chartFormat chart="14" format="7" series="1">
      <pivotArea type="data" outline="0" fieldPosition="0">
        <references count="2">
          <reference field="4294967294" count="1" selected="0">
            <x v="0"/>
          </reference>
          <reference field="5" count="1" selected="0">
            <x v="1"/>
          </reference>
        </references>
      </pivotArea>
    </chartFormat>
    <chartFormat chart="14" format="8" series="1">
      <pivotArea type="data" outline="0" fieldPosition="0">
        <references count="2">
          <reference field="4294967294" count="1" selected="0">
            <x v="0"/>
          </reference>
          <reference field="5" count="1" selected="0">
            <x v="2"/>
          </reference>
        </references>
      </pivotArea>
    </chartFormat>
    <chartFormat chart="16" format="0" series="1">
      <pivotArea type="data" outline="0" fieldPosition="0">
        <references count="2">
          <reference field="4294967294" count="1" selected="0">
            <x v="0"/>
          </reference>
          <reference field="5" count="1" selected="0">
            <x v="0"/>
          </reference>
        </references>
      </pivotArea>
    </chartFormat>
    <chartFormat chart="16" format="1" series="1">
      <pivotArea type="data" outline="0" fieldPosition="0">
        <references count="2">
          <reference field="4294967294" count="1" selected="0">
            <x v="0"/>
          </reference>
          <reference field="5" count="1" selected="0">
            <x v="1"/>
          </reference>
        </references>
      </pivotArea>
    </chartFormat>
    <chartFormat chart="1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0.xml><?xml version="1.0" encoding="utf-8"?>
<pivotTableDefinition xmlns="http://schemas.openxmlformats.org/spreadsheetml/2006/main" name="PivotTable7"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40:K150"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0" hier="-1"/>
    <pageField fld="3" item="1" hier="-1"/>
    <pageField fld="1" item="3"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933">
      <pivotArea grandRow="1" outline="0" collapsedLevelsAreSubtotals="1" fieldPosition="0"/>
    </format>
    <format dxfId="932">
      <pivotArea dataOnly="0" labelOnly="1" grandRow="1" outline="0" fieldPosition="0"/>
    </format>
    <format dxfId="931">
      <pivotArea outline="0" collapsedLevelsAreSubtotals="1" fieldPosition="0">
        <references count="2">
          <reference field="1" count="1" selected="0">
            <x v="0"/>
          </reference>
          <reference field="5" count="0" selected="0"/>
        </references>
      </pivotArea>
    </format>
    <format dxfId="930">
      <pivotArea dataOnly="0" labelOnly="1" fieldPosition="0">
        <references count="2">
          <reference field="1" count="1" selected="0">
            <x v="0"/>
          </reference>
          <reference field="5" count="0"/>
        </references>
      </pivotArea>
    </format>
    <format dxfId="929">
      <pivotArea outline="0" collapsedLevelsAreSubtotals="1" fieldPosition="0">
        <references count="2">
          <reference field="1" count="1" selected="0">
            <x v="0"/>
          </reference>
          <reference field="5" count="0" selected="0"/>
        </references>
      </pivotArea>
    </format>
    <format dxfId="928">
      <pivotArea dataOnly="0" labelOnly="1" fieldPosition="0">
        <references count="2">
          <reference field="1" count="1" selected="0">
            <x v="0"/>
          </reference>
          <reference field="5" count="0"/>
        </references>
      </pivotArea>
    </format>
    <format dxfId="927">
      <pivotArea outline="0" collapsedLevelsAreSubtotals="1" fieldPosition="0">
        <references count="2">
          <reference field="1" count="1" selected="0">
            <x v="0"/>
          </reference>
          <reference field="5" count="0" selected="0"/>
        </references>
      </pivotArea>
    </format>
    <format dxfId="926">
      <pivotArea dataOnly="0" labelOnly="1" fieldPosition="0">
        <references count="2">
          <reference field="1" count="1" selected="0">
            <x v="0"/>
          </reference>
          <reference field="5" count="0"/>
        </references>
      </pivotArea>
    </format>
    <format dxfId="925">
      <pivotArea outline="0" collapsedLevelsAreSubtotals="1" fieldPosition="0">
        <references count="2">
          <reference field="1" count="1" selected="0">
            <x v="0"/>
          </reference>
          <reference field="5" count="0" selected="0"/>
        </references>
      </pivotArea>
    </format>
    <format dxfId="924">
      <pivotArea dataOnly="0" labelOnly="1" fieldPosition="0">
        <references count="2">
          <reference field="1" count="1" selected="0">
            <x v="0"/>
          </reference>
          <reference field="5" count="0"/>
        </references>
      </pivotArea>
    </format>
    <format dxfId="923">
      <pivotArea outline="0" collapsedLevelsAreSubtotals="1" fieldPosition="0">
        <references count="2">
          <reference field="1" count="1" selected="0">
            <x v="0"/>
          </reference>
          <reference field="5" count="0" selected="0"/>
        </references>
      </pivotArea>
    </format>
    <format dxfId="922">
      <pivotArea dataOnly="0" labelOnly="1" fieldPosition="0">
        <references count="2">
          <reference field="1" count="1" selected="0">
            <x v="0"/>
          </reference>
          <reference field="5" count="0"/>
        </references>
      </pivotArea>
    </format>
    <format dxfId="921">
      <pivotArea outline="0" collapsedLevelsAreSubtotals="1" fieldPosition="0">
        <references count="2">
          <reference field="1" count="1" selected="0">
            <x v="0"/>
          </reference>
          <reference field="5" count="0" selected="0"/>
        </references>
      </pivotArea>
    </format>
    <format dxfId="920">
      <pivotArea dataOnly="0" labelOnly="1" fieldPosition="0">
        <references count="2">
          <reference field="1" count="1" selected="0">
            <x v="0"/>
          </reference>
          <reference field="5" count="0"/>
        </references>
      </pivotArea>
    </format>
    <format dxfId="919">
      <pivotArea outline="0" collapsedLevelsAreSubtotals="1" fieldPosition="0">
        <references count="2">
          <reference field="1" count="1" selected="0">
            <x v="0"/>
          </reference>
          <reference field="5" count="0" selected="0"/>
        </references>
      </pivotArea>
    </format>
    <format dxfId="918">
      <pivotArea dataOnly="0" labelOnly="1" fieldPosition="0">
        <references count="2">
          <reference field="1" count="1" selected="0">
            <x v="0"/>
          </reference>
          <reference field="5" count="0"/>
        </references>
      </pivotArea>
    </format>
    <format dxfId="917">
      <pivotArea outline="0" collapsedLevelsAreSubtotals="1" fieldPosition="0">
        <references count="2">
          <reference field="1" count="1" selected="0">
            <x v="0"/>
          </reference>
          <reference field="5" count="0" selected="0"/>
        </references>
      </pivotArea>
    </format>
    <format dxfId="916">
      <pivotArea dataOnly="0" labelOnly="1" fieldPosition="0">
        <references count="2">
          <reference field="1" count="1" selected="0">
            <x v="0"/>
          </reference>
          <reference field="5" count="0"/>
        </references>
      </pivotArea>
    </format>
    <format dxfId="915">
      <pivotArea outline="0" collapsedLevelsAreSubtotals="1" fieldPosition="0"/>
    </format>
    <format dxfId="914">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13">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12">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11">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10">
      <pivotArea outline="0" collapsedLevelsAreSubtotals="1" fieldPosition="0"/>
    </format>
    <format dxfId="909">
      <pivotArea dataOnly="0" labelOnly="1" grandCol="1" outline="0" fieldPosition="0"/>
    </format>
    <format dxfId="908">
      <pivotArea dataOnly="0" labelOnly="1" fieldPosition="0">
        <references count="2">
          <reference field="1" count="0"/>
          <reference field="5" count="1" selected="0">
            <x v="0"/>
          </reference>
        </references>
      </pivotArea>
    </format>
    <format dxfId="907">
      <pivotArea dataOnly="0" labelOnly="1" fieldPosition="0">
        <references count="2">
          <reference field="1" count="0"/>
          <reference field="5" count="1" selected="0">
            <x v="1"/>
          </reference>
        </references>
      </pivotArea>
    </format>
    <format dxfId="906">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1.xml><?xml version="1.0" encoding="utf-8"?>
<pivotTableDefinition xmlns="http://schemas.openxmlformats.org/spreadsheetml/2006/main" name="PivotTable1" cacheId="2"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location ref="B7:K12" firstHeaderRow="0" firstDataRow="1" firstDataCol="1" rowPageCount="3" colPageCount="1"/>
  <pivotFields count="23">
    <pivotField showAll="0"/>
    <pivotField axis="axisRow" showAll="0">
      <items count="5">
        <item x="2"/>
        <item x="0"/>
        <item x="1"/>
        <item x="3"/>
        <item t="default"/>
      </items>
    </pivotField>
    <pivotField axis="axisPage" showAll="0">
      <items count="4">
        <item x="2"/>
        <item x="0"/>
        <item x="1"/>
        <item t="default"/>
      </items>
    </pivotField>
    <pivotField axis="axisPage" showAll="0">
      <items count="3">
        <item x="0"/>
        <item x="1"/>
        <item t="default"/>
      </items>
    </pivotField>
    <pivotField showAll="0"/>
    <pivotField axis="axisPage" showAll="0">
      <items count="4">
        <item x="0"/>
        <item x="1"/>
        <item x="2"/>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1"/>
  </rowFields>
  <rowItems count="5">
    <i>
      <x/>
    </i>
    <i>
      <x v="1"/>
    </i>
    <i>
      <x v="2"/>
    </i>
    <i>
      <x v="3"/>
    </i>
    <i t="grand">
      <x/>
    </i>
  </rowItems>
  <colFields count="1">
    <field x="-2"/>
  </colFields>
  <colItems count="9">
    <i>
      <x/>
    </i>
    <i i="1">
      <x v="1"/>
    </i>
    <i i="2">
      <x v="2"/>
    </i>
    <i i="3">
      <x v="3"/>
    </i>
    <i i="4">
      <x v="4"/>
    </i>
    <i i="5">
      <x v="5"/>
    </i>
    <i i="6">
      <x v="6"/>
    </i>
    <i i="7">
      <x v="7"/>
    </i>
    <i i="8">
      <x v="8"/>
    </i>
  </colItems>
  <pageFields count="3">
    <pageField fld="2" item="0" hier="-1"/>
    <pageField fld="5" item="0" hier="-1"/>
    <pageField fld="3" item="1" hier="-1"/>
  </pageFields>
  <dataFields count="9">
    <dataField name="Average of 1" fld="10" subtotal="average" baseField="0" baseItem="1"/>
    <dataField name="Average of 5" fld="11" subtotal="average" baseField="0" baseItem="1"/>
    <dataField name="Average of 10" fld="12" subtotal="average" baseField="0" baseItem="2"/>
    <dataField name="Average of 50" fld="13" subtotal="average" baseField="0" baseItem="3"/>
    <dataField name="Average of 90" fld="14" subtotal="average" baseField="0" baseItem="0"/>
    <dataField name="Average of 95" fld="15" subtotal="average" baseField="0" baseItem="0"/>
    <dataField name="Average of 99" fld="16" subtotal="average" baseField="0" baseItem="0"/>
    <dataField name="Average of 999" fld="17" subtotal="average" baseField="0" baseItem="0"/>
    <dataField name="Average of 9999" fld="18" subtotal="average" baseField="0" baseItem="0"/>
  </dataFields>
  <formats count="5">
    <format dxfId="938">
      <pivotArea outline="0" collapsedLevelsAreSubtotals="1" fieldPosition="0"/>
    </format>
    <format dxfId="937">
      <pivotArea grandRow="1" outline="0" collapsedLevelsAreSubtotals="1" fieldPosition="0"/>
    </format>
    <format dxfId="936">
      <pivotArea dataOnly="0" labelOnly="1" grandRow="1" outline="0" fieldPosition="0"/>
    </format>
    <format dxfId="935">
      <pivotArea collapsedLevelsAreSubtotals="1" fieldPosition="0">
        <references count="2">
          <reference field="4294967294" count="2" selected="0">
            <x v="7"/>
            <x v="8"/>
          </reference>
          <reference field="1" count="1">
            <x v="2"/>
          </reference>
        </references>
      </pivotArea>
    </format>
    <format dxfId="934">
      <pivotArea collapsedLevelsAreSubtotals="1" fieldPosition="0">
        <references count="2">
          <reference field="4294967294" count="2" selected="0">
            <x v="7"/>
            <x v="8"/>
          </reference>
          <reference field="1"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2.xml><?xml version="1.0" encoding="utf-8"?>
<pivotTableDefinition xmlns="http://schemas.openxmlformats.org/spreadsheetml/2006/main" name="PivotTable6"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40:E150"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0" hier="-1"/>
    <pageField fld="3" item="1" hier="-1"/>
    <pageField fld="1" item="2"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966">
      <pivotArea grandRow="1" outline="0" collapsedLevelsAreSubtotals="1" fieldPosition="0"/>
    </format>
    <format dxfId="965">
      <pivotArea dataOnly="0" labelOnly="1" grandRow="1" outline="0" fieldPosition="0"/>
    </format>
    <format dxfId="964">
      <pivotArea outline="0" collapsedLevelsAreSubtotals="1" fieldPosition="0">
        <references count="2">
          <reference field="1" count="1" selected="0">
            <x v="0"/>
          </reference>
          <reference field="5" count="0" selected="0"/>
        </references>
      </pivotArea>
    </format>
    <format dxfId="963">
      <pivotArea dataOnly="0" labelOnly="1" fieldPosition="0">
        <references count="2">
          <reference field="1" count="1" selected="0">
            <x v="0"/>
          </reference>
          <reference field="5" count="0"/>
        </references>
      </pivotArea>
    </format>
    <format dxfId="962">
      <pivotArea outline="0" collapsedLevelsAreSubtotals="1" fieldPosition="0">
        <references count="2">
          <reference field="1" count="1" selected="0">
            <x v="0"/>
          </reference>
          <reference field="5" count="0" selected="0"/>
        </references>
      </pivotArea>
    </format>
    <format dxfId="961">
      <pivotArea dataOnly="0" labelOnly="1" fieldPosition="0">
        <references count="2">
          <reference field="1" count="1" selected="0">
            <x v="0"/>
          </reference>
          <reference field="5" count="0"/>
        </references>
      </pivotArea>
    </format>
    <format dxfId="960">
      <pivotArea outline="0" collapsedLevelsAreSubtotals="1" fieldPosition="0">
        <references count="2">
          <reference field="1" count="1" selected="0">
            <x v="0"/>
          </reference>
          <reference field="5" count="0" selected="0"/>
        </references>
      </pivotArea>
    </format>
    <format dxfId="959">
      <pivotArea dataOnly="0" labelOnly="1" fieldPosition="0">
        <references count="2">
          <reference field="1" count="1" selected="0">
            <x v="0"/>
          </reference>
          <reference field="5" count="0"/>
        </references>
      </pivotArea>
    </format>
    <format dxfId="958">
      <pivotArea outline="0" collapsedLevelsAreSubtotals="1" fieldPosition="0">
        <references count="2">
          <reference field="1" count="1" selected="0">
            <x v="0"/>
          </reference>
          <reference field="5" count="0" selected="0"/>
        </references>
      </pivotArea>
    </format>
    <format dxfId="957">
      <pivotArea dataOnly="0" labelOnly="1" fieldPosition="0">
        <references count="2">
          <reference field="1" count="1" selected="0">
            <x v="0"/>
          </reference>
          <reference field="5" count="0"/>
        </references>
      </pivotArea>
    </format>
    <format dxfId="956">
      <pivotArea outline="0" collapsedLevelsAreSubtotals="1" fieldPosition="0">
        <references count="2">
          <reference field="1" count="1" selected="0">
            <x v="0"/>
          </reference>
          <reference field="5" count="0" selected="0"/>
        </references>
      </pivotArea>
    </format>
    <format dxfId="955">
      <pivotArea dataOnly="0" labelOnly="1" fieldPosition="0">
        <references count="2">
          <reference field="1" count="1" selected="0">
            <x v="0"/>
          </reference>
          <reference field="5" count="0"/>
        </references>
      </pivotArea>
    </format>
    <format dxfId="954">
      <pivotArea outline="0" collapsedLevelsAreSubtotals="1" fieldPosition="0">
        <references count="2">
          <reference field="1" count="1" selected="0">
            <x v="0"/>
          </reference>
          <reference field="5" count="0" selected="0"/>
        </references>
      </pivotArea>
    </format>
    <format dxfId="953">
      <pivotArea dataOnly="0" labelOnly="1" fieldPosition="0">
        <references count="2">
          <reference field="1" count="1" selected="0">
            <x v="0"/>
          </reference>
          <reference field="5" count="0"/>
        </references>
      </pivotArea>
    </format>
    <format dxfId="952">
      <pivotArea outline="0" collapsedLevelsAreSubtotals="1" fieldPosition="0">
        <references count="2">
          <reference field="1" count="1" selected="0">
            <x v="0"/>
          </reference>
          <reference field="5" count="0" selected="0"/>
        </references>
      </pivotArea>
    </format>
    <format dxfId="951">
      <pivotArea dataOnly="0" labelOnly="1" fieldPosition="0">
        <references count="2">
          <reference field="1" count="1" selected="0">
            <x v="0"/>
          </reference>
          <reference field="5" count="0"/>
        </references>
      </pivotArea>
    </format>
    <format dxfId="950">
      <pivotArea outline="0" collapsedLevelsAreSubtotals="1" fieldPosition="0">
        <references count="2">
          <reference field="1" count="1" selected="0">
            <x v="0"/>
          </reference>
          <reference field="5" count="0" selected="0"/>
        </references>
      </pivotArea>
    </format>
    <format dxfId="949">
      <pivotArea dataOnly="0" labelOnly="1" fieldPosition="0">
        <references count="2">
          <reference field="1" count="1" selected="0">
            <x v="0"/>
          </reference>
          <reference field="5" count="0"/>
        </references>
      </pivotArea>
    </format>
    <format dxfId="948">
      <pivotArea outline="0" collapsedLevelsAreSubtotals="1" fieldPosition="0"/>
    </format>
    <format dxfId="94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4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45">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44">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43">
      <pivotArea outline="0" collapsedLevelsAreSubtotals="1" fieldPosition="0"/>
    </format>
    <format dxfId="942">
      <pivotArea dataOnly="0" labelOnly="1" grandCol="1" outline="0" fieldPosition="0"/>
    </format>
    <format dxfId="941">
      <pivotArea dataOnly="0" labelOnly="1" fieldPosition="0">
        <references count="2">
          <reference field="1" count="0"/>
          <reference field="5" count="1" selected="0">
            <x v="0"/>
          </reference>
        </references>
      </pivotArea>
    </format>
    <format dxfId="940">
      <pivotArea dataOnly="0" labelOnly="1" fieldPosition="0">
        <references count="2">
          <reference field="1" count="0"/>
          <reference field="5" count="1" selected="0">
            <x v="1"/>
          </reference>
        </references>
      </pivotArea>
    </format>
    <format dxfId="939">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3.xml><?xml version="1.0" encoding="utf-8"?>
<pivotTableDefinition xmlns="http://schemas.openxmlformats.org/spreadsheetml/2006/main" name="PivotTable21"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52:K162"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2" hier="-1"/>
    <pageField fld="3" item="0" hier="-1"/>
    <pageField fld="1"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422">
      <pivotArea grandRow="1" outline="0" collapsedLevelsAreSubtotals="1" fieldPosition="0"/>
    </format>
    <format dxfId="421">
      <pivotArea dataOnly="0" labelOnly="1" grandRow="1" outline="0" fieldPosition="0"/>
    </format>
    <format dxfId="420">
      <pivotArea outline="0" collapsedLevelsAreSubtotals="1" fieldPosition="0">
        <references count="2">
          <reference field="1" count="1" selected="0">
            <x v="0"/>
          </reference>
          <reference field="5" count="0" selected="0"/>
        </references>
      </pivotArea>
    </format>
    <format dxfId="419">
      <pivotArea dataOnly="0" labelOnly="1" fieldPosition="0">
        <references count="2">
          <reference field="1" count="1" selected="0">
            <x v="0"/>
          </reference>
          <reference field="5" count="0"/>
        </references>
      </pivotArea>
    </format>
    <format dxfId="418">
      <pivotArea outline="0" collapsedLevelsAreSubtotals="1" fieldPosition="0">
        <references count="2">
          <reference field="1" count="1" selected="0">
            <x v="0"/>
          </reference>
          <reference field="5" count="0" selected="0"/>
        </references>
      </pivotArea>
    </format>
    <format dxfId="417">
      <pivotArea dataOnly="0" labelOnly="1" fieldPosition="0">
        <references count="2">
          <reference field="1" count="1" selected="0">
            <x v="0"/>
          </reference>
          <reference field="5" count="0"/>
        </references>
      </pivotArea>
    </format>
    <format dxfId="416">
      <pivotArea outline="0" collapsedLevelsAreSubtotals="1" fieldPosition="0">
        <references count="2">
          <reference field="1" count="1" selected="0">
            <x v="0"/>
          </reference>
          <reference field="5" count="0" selected="0"/>
        </references>
      </pivotArea>
    </format>
    <format dxfId="415">
      <pivotArea dataOnly="0" labelOnly="1" fieldPosition="0">
        <references count="2">
          <reference field="1" count="1" selected="0">
            <x v="0"/>
          </reference>
          <reference field="5" count="0"/>
        </references>
      </pivotArea>
    </format>
    <format dxfId="414">
      <pivotArea outline="0" collapsedLevelsAreSubtotals="1" fieldPosition="0">
        <references count="2">
          <reference field="1" count="1" selected="0">
            <x v="0"/>
          </reference>
          <reference field="5" count="0" selected="0"/>
        </references>
      </pivotArea>
    </format>
    <format dxfId="413">
      <pivotArea dataOnly="0" labelOnly="1" fieldPosition="0">
        <references count="2">
          <reference field="1" count="1" selected="0">
            <x v="0"/>
          </reference>
          <reference field="5" count="0"/>
        </references>
      </pivotArea>
    </format>
    <format dxfId="412">
      <pivotArea outline="0" collapsedLevelsAreSubtotals="1" fieldPosition="0">
        <references count="2">
          <reference field="1" count="1" selected="0">
            <x v="0"/>
          </reference>
          <reference field="5" count="0" selected="0"/>
        </references>
      </pivotArea>
    </format>
    <format dxfId="411">
      <pivotArea dataOnly="0" labelOnly="1" fieldPosition="0">
        <references count="2">
          <reference field="1" count="1" selected="0">
            <x v="0"/>
          </reference>
          <reference field="5" count="0"/>
        </references>
      </pivotArea>
    </format>
    <format dxfId="410">
      <pivotArea outline="0" collapsedLevelsAreSubtotals="1" fieldPosition="0">
        <references count="2">
          <reference field="1" count="1" selected="0">
            <x v="0"/>
          </reference>
          <reference field="5" count="0" selected="0"/>
        </references>
      </pivotArea>
    </format>
    <format dxfId="409">
      <pivotArea dataOnly="0" labelOnly="1" fieldPosition="0">
        <references count="2">
          <reference field="1" count="1" selected="0">
            <x v="0"/>
          </reference>
          <reference field="5" count="0"/>
        </references>
      </pivotArea>
    </format>
    <format dxfId="408">
      <pivotArea outline="0" collapsedLevelsAreSubtotals="1" fieldPosition="0">
        <references count="2">
          <reference field="1" count="1" selected="0">
            <x v="0"/>
          </reference>
          <reference field="5" count="0" selected="0"/>
        </references>
      </pivotArea>
    </format>
    <format dxfId="407">
      <pivotArea dataOnly="0" labelOnly="1" fieldPosition="0">
        <references count="2">
          <reference field="1" count="1" selected="0">
            <x v="0"/>
          </reference>
          <reference field="5" count="0"/>
        </references>
      </pivotArea>
    </format>
    <format dxfId="406">
      <pivotArea outline="0" collapsedLevelsAreSubtotals="1" fieldPosition="0">
        <references count="2">
          <reference field="1" count="1" selected="0">
            <x v="0"/>
          </reference>
          <reference field="5" count="0" selected="0"/>
        </references>
      </pivotArea>
    </format>
    <format dxfId="405">
      <pivotArea dataOnly="0" labelOnly="1" fieldPosition="0">
        <references count="2">
          <reference field="1" count="1" selected="0">
            <x v="0"/>
          </reference>
          <reference field="5" count="0"/>
        </references>
      </pivotArea>
    </format>
    <format dxfId="404">
      <pivotArea outline="0" collapsedLevelsAreSubtotals="1" fieldPosition="0"/>
    </format>
    <format dxfId="403">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402">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401">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400">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99">
      <pivotArea outline="0" collapsedLevelsAreSubtotals="1" fieldPosition="0"/>
    </format>
    <format dxfId="398">
      <pivotArea dataOnly="0" labelOnly="1" grandCol="1" outline="0" fieldPosition="0"/>
    </format>
    <format dxfId="397">
      <pivotArea dataOnly="0" labelOnly="1" fieldPosition="0">
        <references count="2">
          <reference field="1" count="0"/>
          <reference field="5" count="1" selected="0">
            <x v="0"/>
          </reference>
        </references>
      </pivotArea>
    </format>
    <format dxfId="396">
      <pivotArea dataOnly="0" labelOnly="1" fieldPosition="0">
        <references count="2">
          <reference field="1" count="0"/>
          <reference field="5" count="1" selected="0">
            <x v="1"/>
          </reference>
        </references>
      </pivotArea>
    </format>
    <format dxfId="395">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4.xml><?xml version="1.0" encoding="utf-8"?>
<pivotTableDefinition xmlns="http://schemas.openxmlformats.org/spreadsheetml/2006/main" name="PivotTable23"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69:K179"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2" hier="-1"/>
    <pageField fld="3" item="0" hier="-1"/>
    <pageField fld="1" item="3"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450">
      <pivotArea grandRow="1" outline="0" collapsedLevelsAreSubtotals="1" fieldPosition="0"/>
    </format>
    <format dxfId="449">
      <pivotArea dataOnly="0" labelOnly="1" grandRow="1" outline="0" fieldPosition="0"/>
    </format>
    <format dxfId="448">
      <pivotArea outline="0" collapsedLevelsAreSubtotals="1" fieldPosition="0">
        <references count="2">
          <reference field="1" count="1" selected="0">
            <x v="0"/>
          </reference>
          <reference field="5" count="0" selected="0"/>
        </references>
      </pivotArea>
    </format>
    <format dxfId="447">
      <pivotArea dataOnly="0" labelOnly="1" fieldPosition="0">
        <references count="2">
          <reference field="1" count="1" selected="0">
            <x v="0"/>
          </reference>
          <reference field="5" count="0"/>
        </references>
      </pivotArea>
    </format>
    <format dxfId="446">
      <pivotArea outline="0" collapsedLevelsAreSubtotals="1" fieldPosition="0">
        <references count="2">
          <reference field="1" count="1" selected="0">
            <x v="0"/>
          </reference>
          <reference field="5" count="0" selected="0"/>
        </references>
      </pivotArea>
    </format>
    <format dxfId="445">
      <pivotArea dataOnly="0" labelOnly="1" fieldPosition="0">
        <references count="2">
          <reference field="1" count="1" selected="0">
            <x v="0"/>
          </reference>
          <reference field="5" count="0"/>
        </references>
      </pivotArea>
    </format>
    <format dxfId="444">
      <pivotArea outline="0" collapsedLevelsAreSubtotals="1" fieldPosition="0">
        <references count="2">
          <reference field="1" count="1" selected="0">
            <x v="0"/>
          </reference>
          <reference field="5" count="0" selected="0"/>
        </references>
      </pivotArea>
    </format>
    <format dxfId="443">
      <pivotArea dataOnly="0" labelOnly="1" fieldPosition="0">
        <references count="2">
          <reference field="1" count="1" selected="0">
            <x v="0"/>
          </reference>
          <reference field="5" count="0"/>
        </references>
      </pivotArea>
    </format>
    <format dxfId="442">
      <pivotArea outline="0" collapsedLevelsAreSubtotals="1" fieldPosition="0">
        <references count="2">
          <reference field="1" count="1" selected="0">
            <x v="0"/>
          </reference>
          <reference field="5" count="0" selected="0"/>
        </references>
      </pivotArea>
    </format>
    <format dxfId="441">
      <pivotArea dataOnly="0" labelOnly="1" fieldPosition="0">
        <references count="2">
          <reference field="1" count="1" selected="0">
            <x v="0"/>
          </reference>
          <reference field="5" count="0"/>
        </references>
      </pivotArea>
    </format>
    <format dxfId="440">
      <pivotArea outline="0" collapsedLevelsAreSubtotals="1" fieldPosition="0">
        <references count="2">
          <reference field="1" count="1" selected="0">
            <x v="0"/>
          </reference>
          <reference field="5" count="0" selected="0"/>
        </references>
      </pivotArea>
    </format>
    <format dxfId="439">
      <pivotArea dataOnly="0" labelOnly="1" fieldPosition="0">
        <references count="2">
          <reference field="1" count="1" selected="0">
            <x v="0"/>
          </reference>
          <reference field="5" count="0"/>
        </references>
      </pivotArea>
    </format>
    <format dxfId="438">
      <pivotArea outline="0" collapsedLevelsAreSubtotals="1" fieldPosition="0">
        <references count="2">
          <reference field="1" count="1" selected="0">
            <x v="0"/>
          </reference>
          <reference field="5" count="0" selected="0"/>
        </references>
      </pivotArea>
    </format>
    <format dxfId="437">
      <pivotArea dataOnly="0" labelOnly="1" fieldPosition="0">
        <references count="2">
          <reference field="1" count="1" selected="0">
            <x v="0"/>
          </reference>
          <reference field="5" count="0"/>
        </references>
      </pivotArea>
    </format>
    <format dxfId="436">
      <pivotArea outline="0" collapsedLevelsAreSubtotals="1" fieldPosition="0">
        <references count="2">
          <reference field="1" count="1" selected="0">
            <x v="0"/>
          </reference>
          <reference field="5" count="0" selected="0"/>
        </references>
      </pivotArea>
    </format>
    <format dxfId="435">
      <pivotArea dataOnly="0" labelOnly="1" fieldPosition="0">
        <references count="2">
          <reference field="1" count="1" selected="0">
            <x v="0"/>
          </reference>
          <reference field="5" count="0"/>
        </references>
      </pivotArea>
    </format>
    <format dxfId="434">
      <pivotArea outline="0" collapsedLevelsAreSubtotals="1" fieldPosition="0">
        <references count="2">
          <reference field="1" count="1" selected="0">
            <x v="0"/>
          </reference>
          <reference field="5" count="0" selected="0"/>
        </references>
      </pivotArea>
    </format>
    <format dxfId="433">
      <pivotArea dataOnly="0" labelOnly="1" fieldPosition="0">
        <references count="2">
          <reference field="1" count="1" selected="0">
            <x v="0"/>
          </reference>
          <reference field="5" count="0"/>
        </references>
      </pivotArea>
    </format>
    <format dxfId="432">
      <pivotArea outline="0" collapsedLevelsAreSubtotals="1" fieldPosition="0"/>
    </format>
    <format dxfId="431">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430">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42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42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427">
      <pivotArea outline="0" collapsedLevelsAreSubtotals="1" fieldPosition="0"/>
    </format>
    <format dxfId="426">
      <pivotArea dataOnly="0" labelOnly="1" grandCol="1" outline="0" fieldPosition="0"/>
    </format>
    <format dxfId="425">
      <pivotArea dataOnly="0" labelOnly="1" fieldPosition="0">
        <references count="2">
          <reference field="1" count="0"/>
          <reference field="5" count="1" selected="0">
            <x v="0"/>
          </reference>
        </references>
      </pivotArea>
    </format>
    <format dxfId="424">
      <pivotArea dataOnly="0" labelOnly="1" fieldPosition="0">
        <references count="2">
          <reference field="1" count="0"/>
          <reference field="5" count="1" selected="0">
            <x v="1"/>
          </reference>
        </references>
      </pivotArea>
    </format>
    <format dxfId="423">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5.xml><?xml version="1.0" encoding="utf-8"?>
<pivotTableDefinition xmlns="http://schemas.openxmlformats.org/spreadsheetml/2006/main" name="PivotTable1" cacheId="2"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2">
  <location ref="B7:K12" firstHeaderRow="0" firstDataRow="1" firstDataCol="1" rowPageCount="3" colPageCount="1"/>
  <pivotFields count="23">
    <pivotField showAll="0"/>
    <pivotField axis="axisRow" showAll="0">
      <items count="5">
        <item x="2"/>
        <item x="0"/>
        <item x="1"/>
        <item x="3"/>
        <item t="default"/>
      </items>
    </pivotField>
    <pivotField axis="axisPage" showAll="0">
      <items count="4">
        <item x="2"/>
        <item x="0"/>
        <item x="1"/>
        <item t="default"/>
      </items>
    </pivotField>
    <pivotField axis="axisPage" showAll="0">
      <items count="3">
        <item x="0"/>
        <item x="1"/>
        <item t="default"/>
      </items>
    </pivotField>
    <pivotField showAll="0"/>
    <pivotField axis="axisPage" showAll="0">
      <items count="4">
        <item x="0"/>
        <item x="1"/>
        <item x="2"/>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1"/>
  </rowFields>
  <rowItems count="5">
    <i>
      <x/>
    </i>
    <i>
      <x v="1"/>
    </i>
    <i>
      <x v="2"/>
    </i>
    <i>
      <x v="3"/>
    </i>
    <i t="grand">
      <x/>
    </i>
  </rowItems>
  <colFields count="1">
    <field x="-2"/>
  </colFields>
  <colItems count="9">
    <i>
      <x/>
    </i>
    <i i="1">
      <x v="1"/>
    </i>
    <i i="2">
      <x v="2"/>
    </i>
    <i i="3">
      <x v="3"/>
    </i>
    <i i="4">
      <x v="4"/>
    </i>
    <i i="5">
      <x v="5"/>
    </i>
    <i i="6">
      <x v="6"/>
    </i>
    <i i="7">
      <x v="7"/>
    </i>
    <i i="8">
      <x v="8"/>
    </i>
  </colItems>
  <pageFields count="3">
    <pageField fld="2" item="2" hier="-1"/>
    <pageField fld="5" item="0" hier="-1"/>
    <pageField fld="3" item="1" hier="-1"/>
  </pageFields>
  <dataFields count="9">
    <dataField name="Average of 1" fld="10" subtotal="average" baseField="0" baseItem="1"/>
    <dataField name="Average of 5" fld="11" subtotal="average" baseField="0" baseItem="1"/>
    <dataField name="Average of 10" fld="12" subtotal="average" baseField="0" baseItem="2"/>
    <dataField name="Average of 50" fld="13" subtotal="average" baseField="0" baseItem="3"/>
    <dataField name="Average of 90" fld="14" subtotal="average" baseField="0" baseItem="0"/>
    <dataField name="Average of 95" fld="15" subtotal="average" baseField="0" baseItem="0"/>
    <dataField name="Average of 99" fld="16" subtotal="average" baseField="0" baseItem="0"/>
    <dataField name="Average of 999" fld="17" subtotal="average" baseField="0" baseItem="0"/>
    <dataField name="Average of 9999" fld="18" subtotal="average" baseField="0" baseItem="0"/>
  </dataFields>
  <formats count="4">
    <format dxfId="454">
      <pivotArea outline="0" collapsedLevelsAreSubtotals="1" fieldPosition="0"/>
    </format>
    <format dxfId="453">
      <pivotArea grandRow="1" outline="0" collapsedLevelsAreSubtotals="1" fieldPosition="0"/>
    </format>
    <format dxfId="452">
      <pivotArea dataOnly="0" labelOnly="1" grandRow="1" outline="0" fieldPosition="0"/>
    </format>
    <format dxfId="451">
      <pivotArea collapsedLevelsAreSubtotals="1" fieldPosition="0">
        <references count="2">
          <reference field="4294967294" count="4" selected="0">
            <x v="5"/>
            <x v="6"/>
            <x v="7"/>
            <x v="8"/>
          </reference>
          <reference field="1"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6.xml><?xml version="1.0" encoding="utf-8"?>
<pivotTableDefinition xmlns="http://schemas.openxmlformats.org/spreadsheetml/2006/main" name="PivotTable28"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27">
  <location ref="B91:F101"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2" item="2" hier="-1"/>
    <pageField fld="3" item="1" hier="-1"/>
    <pageField fld="1" item="2"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473">
      <pivotArea grandRow="1" outline="0" collapsedLevelsAreSubtotals="1" fieldPosition="0"/>
    </format>
    <format dxfId="472">
      <pivotArea dataOnly="0" labelOnly="1" grandRow="1" outline="0" fieldPosition="0"/>
    </format>
    <format dxfId="471">
      <pivotArea outline="0" collapsedLevelsAreSubtotals="1" fieldPosition="0">
        <references count="2">
          <reference field="1" count="1" selected="0">
            <x v="0"/>
          </reference>
          <reference field="5" count="0" selected="0"/>
        </references>
      </pivotArea>
    </format>
    <format dxfId="470">
      <pivotArea dataOnly="0" labelOnly="1" fieldPosition="0">
        <references count="2">
          <reference field="1" count="1" selected="0">
            <x v="0"/>
          </reference>
          <reference field="5" count="0"/>
        </references>
      </pivotArea>
    </format>
    <format dxfId="469">
      <pivotArea outline="0" collapsedLevelsAreSubtotals="1" fieldPosition="0">
        <references count="2">
          <reference field="1" count="1" selected="0">
            <x v="0"/>
          </reference>
          <reference field="5" count="0" selected="0"/>
        </references>
      </pivotArea>
    </format>
    <format dxfId="468">
      <pivotArea dataOnly="0" labelOnly="1" fieldPosition="0">
        <references count="2">
          <reference field="1" count="1" selected="0">
            <x v="0"/>
          </reference>
          <reference field="5" count="0"/>
        </references>
      </pivotArea>
    </format>
    <format dxfId="467">
      <pivotArea outline="0" collapsedLevelsAreSubtotals="1" fieldPosition="0">
        <references count="2">
          <reference field="1" count="1" selected="0">
            <x v="0"/>
          </reference>
          <reference field="5" count="0" selected="0"/>
        </references>
      </pivotArea>
    </format>
    <format dxfId="466">
      <pivotArea dataOnly="0" labelOnly="1" fieldPosition="0">
        <references count="2">
          <reference field="1" count="1" selected="0">
            <x v="0"/>
          </reference>
          <reference field="5" count="0"/>
        </references>
      </pivotArea>
    </format>
    <format dxfId="465">
      <pivotArea outline="0" collapsedLevelsAreSubtotals="1" fieldPosition="0">
        <references count="2">
          <reference field="1" count="1" selected="0">
            <x v="0"/>
          </reference>
          <reference field="5" count="0" selected="0"/>
        </references>
      </pivotArea>
    </format>
    <format dxfId="464">
      <pivotArea dataOnly="0" labelOnly="1" fieldPosition="0">
        <references count="2">
          <reference field="1" count="1" selected="0">
            <x v="0"/>
          </reference>
          <reference field="5" count="0"/>
        </references>
      </pivotArea>
    </format>
    <format dxfId="463">
      <pivotArea outline="0" collapsedLevelsAreSubtotals="1" fieldPosition="0">
        <references count="2">
          <reference field="1" count="1" selected="0">
            <x v="0"/>
          </reference>
          <reference field="5" count="0" selected="0"/>
        </references>
      </pivotArea>
    </format>
    <format dxfId="462">
      <pivotArea dataOnly="0" labelOnly="1" fieldPosition="0">
        <references count="2">
          <reference field="1" count="1" selected="0">
            <x v="0"/>
          </reference>
          <reference field="5" count="0"/>
        </references>
      </pivotArea>
    </format>
    <format dxfId="461">
      <pivotArea outline="0" collapsedLevelsAreSubtotals="1" fieldPosition="0">
        <references count="2">
          <reference field="1" count="1" selected="0">
            <x v="0"/>
          </reference>
          <reference field="5" count="0" selected="0"/>
        </references>
      </pivotArea>
    </format>
    <format dxfId="460">
      <pivotArea dataOnly="0" labelOnly="1" fieldPosition="0">
        <references count="2">
          <reference field="1" count="1" selected="0">
            <x v="0"/>
          </reference>
          <reference field="5" count="0"/>
        </references>
      </pivotArea>
    </format>
    <format dxfId="459">
      <pivotArea outline="0" collapsedLevelsAreSubtotals="1" fieldPosition="0">
        <references count="2">
          <reference field="1" count="1" selected="0">
            <x v="0"/>
          </reference>
          <reference field="5" count="0" selected="0"/>
        </references>
      </pivotArea>
    </format>
    <format dxfId="458">
      <pivotArea dataOnly="0" labelOnly="1" fieldPosition="0">
        <references count="2">
          <reference field="1" count="1" selected="0">
            <x v="0"/>
          </reference>
          <reference field="5" count="0"/>
        </references>
      </pivotArea>
    </format>
    <format dxfId="457">
      <pivotArea outline="0" collapsedLevelsAreSubtotals="1" fieldPosition="0">
        <references count="2">
          <reference field="1" count="1" selected="0">
            <x v="0"/>
          </reference>
          <reference field="5" count="0" selected="0"/>
        </references>
      </pivotArea>
    </format>
    <format dxfId="456">
      <pivotArea dataOnly="0" labelOnly="1" fieldPosition="0">
        <references count="2">
          <reference field="1" count="1" selected="0">
            <x v="0"/>
          </reference>
          <reference field="5" count="0"/>
        </references>
      </pivotArea>
    </format>
    <format dxfId="455">
      <pivotArea outline="0" collapsedLevelsAreSubtotals="1" fieldPosition="0"/>
    </format>
  </formats>
  <chartFormats count="27">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12" format="6" series="1">
      <pivotArea type="data" outline="0" fieldPosition="0">
        <references count="2">
          <reference field="4294967294" count="1" selected="0">
            <x v="0"/>
          </reference>
          <reference field="5" count="1" selected="0">
            <x v="0"/>
          </reference>
        </references>
      </pivotArea>
    </chartFormat>
    <chartFormat chart="12" format="7" series="1">
      <pivotArea type="data" outline="0" fieldPosition="0">
        <references count="2">
          <reference field="4294967294" count="1" selected="0">
            <x v="0"/>
          </reference>
          <reference field="5" count="1" selected="0">
            <x v="1"/>
          </reference>
        </references>
      </pivotArea>
    </chartFormat>
    <chartFormat chart="12" format="8" series="1">
      <pivotArea type="data" outline="0" fieldPosition="0">
        <references count="2">
          <reference field="4294967294" count="1" selected="0">
            <x v="0"/>
          </reference>
          <reference field="5" count="1" selected="0">
            <x v="2"/>
          </reference>
        </references>
      </pivotArea>
    </chartFormat>
    <chartFormat chart="14" format="0" series="1">
      <pivotArea type="data" outline="0" fieldPosition="0">
        <references count="2">
          <reference field="4294967294" count="1" selected="0">
            <x v="0"/>
          </reference>
          <reference field="5" count="1" selected="0">
            <x v="0"/>
          </reference>
        </references>
      </pivotArea>
    </chartFormat>
    <chartFormat chart="14" format="1" series="1">
      <pivotArea type="data" outline="0" fieldPosition="0">
        <references count="2">
          <reference field="4294967294" count="1" selected="0">
            <x v="0"/>
          </reference>
          <reference field="5" count="1" selected="0">
            <x v="1"/>
          </reference>
        </references>
      </pivotArea>
    </chartFormat>
    <chartFormat chart="14" format="2" series="1">
      <pivotArea type="data" outline="0" fieldPosition="0">
        <references count="2">
          <reference field="4294967294" count="1" selected="0">
            <x v="0"/>
          </reference>
          <reference field="5" count="1" selected="0">
            <x v="2"/>
          </reference>
        </references>
      </pivotArea>
    </chartFormat>
    <chartFormat chart="21" format="6" series="1">
      <pivotArea type="data" outline="0" fieldPosition="0">
        <references count="2">
          <reference field="4294967294" count="1" selected="0">
            <x v="0"/>
          </reference>
          <reference field="5" count="1" selected="0">
            <x v="0"/>
          </reference>
        </references>
      </pivotArea>
    </chartFormat>
    <chartFormat chart="21" format="7" series="1">
      <pivotArea type="data" outline="0" fieldPosition="0">
        <references count="2">
          <reference field="4294967294" count="1" selected="0">
            <x v="0"/>
          </reference>
          <reference field="5" count="1" selected="0">
            <x v="1"/>
          </reference>
        </references>
      </pivotArea>
    </chartFormat>
    <chartFormat chart="21" format="8" series="1">
      <pivotArea type="data" outline="0" fieldPosition="0">
        <references count="2">
          <reference field="4294967294" count="1" selected="0">
            <x v="0"/>
          </reference>
          <reference field="5" count="1" selected="0">
            <x v="2"/>
          </reference>
        </references>
      </pivotArea>
    </chartFormat>
    <chartFormat chart="23" format="0" series="1">
      <pivotArea type="data" outline="0" fieldPosition="0">
        <references count="2">
          <reference field="4294967294" count="1" selected="0">
            <x v="0"/>
          </reference>
          <reference field="5" count="1" selected="0">
            <x v="0"/>
          </reference>
        </references>
      </pivotArea>
    </chartFormat>
    <chartFormat chart="23" format="1" series="1">
      <pivotArea type="data" outline="0" fieldPosition="0">
        <references count="2">
          <reference field="4294967294" count="1" selected="0">
            <x v="0"/>
          </reference>
          <reference field="5" count="1" selected="0">
            <x v="1"/>
          </reference>
        </references>
      </pivotArea>
    </chartFormat>
    <chartFormat chart="23"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7.xml><?xml version="1.0" encoding="utf-8"?>
<pivotTableDefinition xmlns="http://schemas.openxmlformats.org/spreadsheetml/2006/main" name="PivotTable27"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29">
  <location ref="K64:O74"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2" item="2" hier="-1"/>
    <pageField fld="3" item="1" hier="-1"/>
    <pageField fld="1"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492">
      <pivotArea grandRow="1" outline="0" collapsedLevelsAreSubtotals="1" fieldPosition="0"/>
    </format>
    <format dxfId="491">
      <pivotArea dataOnly="0" labelOnly="1" grandRow="1" outline="0" fieldPosition="0"/>
    </format>
    <format dxfId="490">
      <pivotArea outline="0" collapsedLevelsAreSubtotals="1" fieldPosition="0">
        <references count="2">
          <reference field="1" count="1" selected="0">
            <x v="0"/>
          </reference>
          <reference field="5" count="0" selected="0"/>
        </references>
      </pivotArea>
    </format>
    <format dxfId="489">
      <pivotArea dataOnly="0" labelOnly="1" fieldPosition="0">
        <references count="2">
          <reference field="1" count="1" selected="0">
            <x v="0"/>
          </reference>
          <reference field="5" count="0"/>
        </references>
      </pivotArea>
    </format>
    <format dxfId="488">
      <pivotArea outline="0" collapsedLevelsAreSubtotals="1" fieldPosition="0">
        <references count="2">
          <reference field="1" count="1" selected="0">
            <x v="0"/>
          </reference>
          <reference field="5" count="0" selected="0"/>
        </references>
      </pivotArea>
    </format>
    <format dxfId="487">
      <pivotArea dataOnly="0" labelOnly="1" fieldPosition="0">
        <references count="2">
          <reference field="1" count="1" selected="0">
            <x v="0"/>
          </reference>
          <reference field="5" count="0"/>
        </references>
      </pivotArea>
    </format>
    <format dxfId="486">
      <pivotArea outline="0" collapsedLevelsAreSubtotals="1" fieldPosition="0">
        <references count="2">
          <reference field="1" count="1" selected="0">
            <x v="0"/>
          </reference>
          <reference field="5" count="0" selected="0"/>
        </references>
      </pivotArea>
    </format>
    <format dxfId="485">
      <pivotArea dataOnly="0" labelOnly="1" fieldPosition="0">
        <references count="2">
          <reference field="1" count="1" selected="0">
            <x v="0"/>
          </reference>
          <reference field="5" count="0"/>
        </references>
      </pivotArea>
    </format>
    <format dxfId="484">
      <pivotArea outline="0" collapsedLevelsAreSubtotals="1" fieldPosition="0">
        <references count="2">
          <reference field="1" count="1" selected="0">
            <x v="0"/>
          </reference>
          <reference field="5" count="0" selected="0"/>
        </references>
      </pivotArea>
    </format>
    <format dxfId="483">
      <pivotArea dataOnly="0" labelOnly="1" fieldPosition="0">
        <references count="2">
          <reference field="1" count="1" selected="0">
            <x v="0"/>
          </reference>
          <reference field="5" count="0"/>
        </references>
      </pivotArea>
    </format>
    <format dxfId="482">
      <pivotArea outline="0" collapsedLevelsAreSubtotals="1" fieldPosition="0">
        <references count="2">
          <reference field="1" count="1" selected="0">
            <x v="0"/>
          </reference>
          <reference field="5" count="0" selected="0"/>
        </references>
      </pivotArea>
    </format>
    <format dxfId="481">
      <pivotArea dataOnly="0" labelOnly="1" fieldPosition="0">
        <references count="2">
          <reference field="1" count="1" selected="0">
            <x v="0"/>
          </reference>
          <reference field="5" count="0"/>
        </references>
      </pivotArea>
    </format>
    <format dxfId="480">
      <pivotArea outline="0" collapsedLevelsAreSubtotals="1" fieldPosition="0">
        <references count="2">
          <reference field="1" count="1" selected="0">
            <x v="0"/>
          </reference>
          <reference field="5" count="0" selected="0"/>
        </references>
      </pivotArea>
    </format>
    <format dxfId="479">
      <pivotArea dataOnly="0" labelOnly="1" fieldPosition="0">
        <references count="2">
          <reference field="1" count="1" selected="0">
            <x v="0"/>
          </reference>
          <reference field="5" count="0"/>
        </references>
      </pivotArea>
    </format>
    <format dxfId="478">
      <pivotArea outline="0" collapsedLevelsAreSubtotals="1" fieldPosition="0">
        <references count="2">
          <reference field="1" count="1" selected="0">
            <x v="0"/>
          </reference>
          <reference field="5" count="0" selected="0"/>
        </references>
      </pivotArea>
    </format>
    <format dxfId="477">
      <pivotArea dataOnly="0" labelOnly="1" fieldPosition="0">
        <references count="2">
          <reference field="1" count="1" selected="0">
            <x v="0"/>
          </reference>
          <reference field="5" count="0"/>
        </references>
      </pivotArea>
    </format>
    <format dxfId="476">
      <pivotArea outline="0" collapsedLevelsAreSubtotals="1" fieldPosition="0">
        <references count="2">
          <reference field="1" count="1" selected="0">
            <x v="0"/>
          </reference>
          <reference field="5" count="0" selected="0"/>
        </references>
      </pivotArea>
    </format>
    <format dxfId="475">
      <pivotArea dataOnly="0" labelOnly="1" fieldPosition="0">
        <references count="2">
          <reference field="1" count="1" selected="0">
            <x v="0"/>
          </reference>
          <reference field="5" count="0"/>
        </references>
      </pivotArea>
    </format>
    <format dxfId="474">
      <pivotArea outline="0" collapsedLevelsAreSubtotals="1" fieldPosition="0"/>
    </format>
  </formats>
  <chartFormats count="30">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12" format="6" series="1">
      <pivotArea type="data" outline="0" fieldPosition="0">
        <references count="2">
          <reference field="4294967294" count="1" selected="0">
            <x v="0"/>
          </reference>
          <reference field="5" count="1" selected="0">
            <x v="0"/>
          </reference>
        </references>
      </pivotArea>
    </chartFormat>
    <chartFormat chart="12" format="7" series="1">
      <pivotArea type="data" outline="0" fieldPosition="0">
        <references count="2">
          <reference field="4294967294" count="1" selected="0">
            <x v="0"/>
          </reference>
          <reference field="5" count="1" selected="0">
            <x v="1"/>
          </reference>
        </references>
      </pivotArea>
    </chartFormat>
    <chartFormat chart="12" format="8" series="1">
      <pivotArea type="data" outline="0" fieldPosition="0">
        <references count="2">
          <reference field="4294967294" count="1" selected="0">
            <x v="0"/>
          </reference>
          <reference field="5" count="1" selected="0">
            <x v="2"/>
          </reference>
        </references>
      </pivotArea>
    </chartFormat>
    <chartFormat chart="14" format="6" series="1">
      <pivotArea type="data" outline="0" fieldPosition="0">
        <references count="2">
          <reference field="4294967294" count="1" selected="0">
            <x v="0"/>
          </reference>
          <reference field="5" count="1" selected="0">
            <x v="0"/>
          </reference>
        </references>
      </pivotArea>
    </chartFormat>
    <chartFormat chart="14" format="7" series="1">
      <pivotArea type="data" outline="0" fieldPosition="0">
        <references count="2">
          <reference field="4294967294" count="1" selected="0">
            <x v="0"/>
          </reference>
          <reference field="5" count="1" selected="0">
            <x v="1"/>
          </reference>
        </references>
      </pivotArea>
    </chartFormat>
    <chartFormat chart="14" format="8" series="1">
      <pivotArea type="data" outline="0" fieldPosition="0">
        <references count="2">
          <reference field="4294967294" count="1" selected="0">
            <x v="0"/>
          </reference>
          <reference field="5" count="1" selected="0">
            <x v="2"/>
          </reference>
        </references>
      </pivotArea>
    </chartFormat>
    <chartFormat chart="16" format="0" series="1">
      <pivotArea type="data" outline="0" fieldPosition="0">
        <references count="2">
          <reference field="4294967294" count="1" selected="0">
            <x v="0"/>
          </reference>
          <reference field="5" count="1" selected="0">
            <x v="0"/>
          </reference>
        </references>
      </pivotArea>
    </chartFormat>
    <chartFormat chart="16" format="1" series="1">
      <pivotArea type="data" outline="0" fieldPosition="0">
        <references count="2">
          <reference field="4294967294" count="1" selected="0">
            <x v="0"/>
          </reference>
          <reference field="5" count="1" selected="0">
            <x v="1"/>
          </reference>
        </references>
      </pivotArea>
    </chartFormat>
    <chartFormat chart="16" format="2" series="1">
      <pivotArea type="data" outline="0" fieldPosition="0">
        <references count="2">
          <reference field="4294967294" count="1" selected="0">
            <x v="0"/>
          </reference>
          <reference field="5" count="1" selected="0">
            <x v="2"/>
          </reference>
        </references>
      </pivotArea>
    </chartFormat>
    <chartFormat chart="23" format="6" series="1">
      <pivotArea type="data" outline="0" fieldPosition="0">
        <references count="2">
          <reference field="4294967294" count="1" selected="0">
            <x v="0"/>
          </reference>
          <reference field="5" count="1" selected="0">
            <x v="0"/>
          </reference>
        </references>
      </pivotArea>
    </chartFormat>
    <chartFormat chart="23" format="7" series="1">
      <pivotArea type="data" outline="0" fieldPosition="0">
        <references count="2">
          <reference field="4294967294" count="1" selected="0">
            <x v="0"/>
          </reference>
          <reference field="5" count="1" selected="0">
            <x v="1"/>
          </reference>
        </references>
      </pivotArea>
    </chartFormat>
    <chartFormat chart="23" format="8" series="1">
      <pivotArea type="data" outline="0" fieldPosition="0">
        <references count="2">
          <reference field="4294967294" count="1" selected="0">
            <x v="0"/>
          </reference>
          <reference field="5" count="1" selected="0">
            <x v="2"/>
          </reference>
        </references>
      </pivotArea>
    </chartFormat>
    <chartFormat chart="25" format="0" series="1">
      <pivotArea type="data" outline="0" fieldPosition="0">
        <references count="2">
          <reference field="4294967294" count="1" selected="0">
            <x v="0"/>
          </reference>
          <reference field="5" count="1" selected="0">
            <x v="0"/>
          </reference>
        </references>
      </pivotArea>
    </chartFormat>
    <chartFormat chart="25" format="1" series="1">
      <pivotArea type="data" outline="0" fieldPosition="0">
        <references count="2">
          <reference field="4294967294" count="1" selected="0">
            <x v="0"/>
          </reference>
          <reference field="5" count="1" selected="0">
            <x v="1"/>
          </reference>
        </references>
      </pivotArea>
    </chartFormat>
    <chartFormat chart="25"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8.xml><?xml version="1.0" encoding="utf-8"?>
<pivotTableDefinition xmlns="http://schemas.openxmlformats.org/spreadsheetml/2006/main" name="PivotTable26"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34">
  <location ref="K91:O101"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2" item="2" hier="-1"/>
    <pageField fld="3" item="1" hier="-1"/>
    <pageField fld="1" item="3"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511">
      <pivotArea grandRow="1" outline="0" collapsedLevelsAreSubtotals="1" fieldPosition="0"/>
    </format>
    <format dxfId="510">
      <pivotArea dataOnly="0" labelOnly="1" grandRow="1" outline="0" fieldPosition="0"/>
    </format>
    <format dxfId="509">
      <pivotArea outline="0" collapsedLevelsAreSubtotals="1" fieldPosition="0">
        <references count="2">
          <reference field="1" count="1" selected="0">
            <x v="0"/>
          </reference>
          <reference field="5" count="0" selected="0"/>
        </references>
      </pivotArea>
    </format>
    <format dxfId="508">
      <pivotArea dataOnly="0" labelOnly="1" fieldPosition="0">
        <references count="2">
          <reference field="1" count="1" selected="0">
            <x v="0"/>
          </reference>
          <reference field="5" count="0"/>
        </references>
      </pivotArea>
    </format>
    <format dxfId="507">
      <pivotArea outline="0" collapsedLevelsAreSubtotals="1" fieldPosition="0">
        <references count="2">
          <reference field="1" count="1" selected="0">
            <x v="0"/>
          </reference>
          <reference field="5" count="0" selected="0"/>
        </references>
      </pivotArea>
    </format>
    <format dxfId="506">
      <pivotArea dataOnly="0" labelOnly="1" fieldPosition="0">
        <references count="2">
          <reference field="1" count="1" selected="0">
            <x v="0"/>
          </reference>
          <reference field="5" count="0"/>
        </references>
      </pivotArea>
    </format>
    <format dxfId="505">
      <pivotArea outline="0" collapsedLevelsAreSubtotals="1" fieldPosition="0">
        <references count="2">
          <reference field="1" count="1" selected="0">
            <x v="0"/>
          </reference>
          <reference field="5" count="0" selected="0"/>
        </references>
      </pivotArea>
    </format>
    <format dxfId="504">
      <pivotArea dataOnly="0" labelOnly="1" fieldPosition="0">
        <references count="2">
          <reference field="1" count="1" selected="0">
            <x v="0"/>
          </reference>
          <reference field="5" count="0"/>
        </references>
      </pivotArea>
    </format>
    <format dxfId="503">
      <pivotArea outline="0" collapsedLevelsAreSubtotals="1" fieldPosition="0">
        <references count="2">
          <reference field="1" count="1" selected="0">
            <x v="0"/>
          </reference>
          <reference field="5" count="0" selected="0"/>
        </references>
      </pivotArea>
    </format>
    <format dxfId="502">
      <pivotArea dataOnly="0" labelOnly="1" fieldPosition="0">
        <references count="2">
          <reference field="1" count="1" selected="0">
            <x v="0"/>
          </reference>
          <reference field="5" count="0"/>
        </references>
      </pivotArea>
    </format>
    <format dxfId="501">
      <pivotArea outline="0" collapsedLevelsAreSubtotals="1" fieldPosition="0">
        <references count="2">
          <reference field="1" count="1" selected="0">
            <x v="0"/>
          </reference>
          <reference field="5" count="0" selected="0"/>
        </references>
      </pivotArea>
    </format>
    <format dxfId="500">
      <pivotArea dataOnly="0" labelOnly="1" fieldPosition="0">
        <references count="2">
          <reference field="1" count="1" selected="0">
            <x v="0"/>
          </reference>
          <reference field="5" count="0"/>
        </references>
      </pivotArea>
    </format>
    <format dxfId="499">
      <pivotArea outline="0" collapsedLevelsAreSubtotals="1" fieldPosition="0">
        <references count="2">
          <reference field="1" count="1" selected="0">
            <x v="0"/>
          </reference>
          <reference field="5" count="0" selected="0"/>
        </references>
      </pivotArea>
    </format>
    <format dxfId="498">
      <pivotArea dataOnly="0" labelOnly="1" fieldPosition="0">
        <references count="2">
          <reference field="1" count="1" selected="0">
            <x v="0"/>
          </reference>
          <reference field="5" count="0"/>
        </references>
      </pivotArea>
    </format>
    <format dxfId="497">
      <pivotArea outline="0" collapsedLevelsAreSubtotals="1" fieldPosition="0">
        <references count="2">
          <reference field="1" count="1" selected="0">
            <x v="0"/>
          </reference>
          <reference field="5" count="0" selected="0"/>
        </references>
      </pivotArea>
    </format>
    <format dxfId="496">
      <pivotArea dataOnly="0" labelOnly="1" fieldPosition="0">
        <references count="2">
          <reference field="1" count="1" selected="0">
            <x v="0"/>
          </reference>
          <reference field="5" count="0"/>
        </references>
      </pivotArea>
    </format>
    <format dxfId="495">
      <pivotArea outline="0" collapsedLevelsAreSubtotals="1" fieldPosition="0">
        <references count="2">
          <reference field="1" count="1" selected="0">
            <x v="0"/>
          </reference>
          <reference field="5" count="0" selected="0"/>
        </references>
      </pivotArea>
    </format>
    <format dxfId="494">
      <pivotArea dataOnly="0" labelOnly="1" fieldPosition="0">
        <references count="2">
          <reference field="1" count="1" selected="0">
            <x v="0"/>
          </reference>
          <reference field="5" count="0"/>
        </references>
      </pivotArea>
    </format>
    <format dxfId="493">
      <pivotArea outline="0" collapsedLevelsAreSubtotals="1" fieldPosition="0"/>
    </format>
  </formats>
  <chartFormats count="33">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12" format="6" series="1">
      <pivotArea type="data" outline="0" fieldPosition="0">
        <references count="2">
          <reference field="4294967294" count="1" selected="0">
            <x v="0"/>
          </reference>
          <reference field="5" count="1" selected="0">
            <x v="0"/>
          </reference>
        </references>
      </pivotArea>
    </chartFormat>
    <chartFormat chart="12" format="7" series="1">
      <pivotArea type="data" outline="0" fieldPosition="0">
        <references count="2">
          <reference field="4294967294" count="1" selected="0">
            <x v="0"/>
          </reference>
          <reference field="5" count="1" selected="0">
            <x v="1"/>
          </reference>
        </references>
      </pivotArea>
    </chartFormat>
    <chartFormat chart="12" format="8" series="1">
      <pivotArea type="data" outline="0" fieldPosition="0">
        <references count="2">
          <reference field="4294967294" count="1" selected="0">
            <x v="0"/>
          </reference>
          <reference field="5" count="1" selected="0">
            <x v="2"/>
          </reference>
        </references>
      </pivotArea>
    </chartFormat>
    <chartFormat chart="14" format="6" series="1">
      <pivotArea type="data" outline="0" fieldPosition="0">
        <references count="2">
          <reference field="4294967294" count="1" selected="0">
            <x v="0"/>
          </reference>
          <reference field="5" count="1" selected="0">
            <x v="0"/>
          </reference>
        </references>
      </pivotArea>
    </chartFormat>
    <chartFormat chart="14" format="7" series="1">
      <pivotArea type="data" outline="0" fieldPosition="0">
        <references count="2">
          <reference field="4294967294" count="1" selected="0">
            <x v="0"/>
          </reference>
          <reference field="5" count="1" selected="0">
            <x v="1"/>
          </reference>
        </references>
      </pivotArea>
    </chartFormat>
    <chartFormat chart="14" format="8" series="1">
      <pivotArea type="data" outline="0" fieldPosition="0">
        <references count="2">
          <reference field="4294967294" count="1" selected="0">
            <x v="0"/>
          </reference>
          <reference field="5" count="1" selected="0">
            <x v="2"/>
          </reference>
        </references>
      </pivotArea>
    </chartFormat>
    <chartFormat chart="16" format="6" series="1">
      <pivotArea type="data" outline="0" fieldPosition="0">
        <references count="2">
          <reference field="4294967294" count="1" selected="0">
            <x v="0"/>
          </reference>
          <reference field="5" count="1" selected="0">
            <x v="0"/>
          </reference>
        </references>
      </pivotArea>
    </chartFormat>
    <chartFormat chart="16" format="7" series="1">
      <pivotArea type="data" outline="0" fieldPosition="0">
        <references count="2">
          <reference field="4294967294" count="1" selected="0">
            <x v="0"/>
          </reference>
          <reference field="5" count="1" selected="0">
            <x v="1"/>
          </reference>
        </references>
      </pivotArea>
    </chartFormat>
    <chartFormat chart="16" format="8" series="1">
      <pivotArea type="data" outline="0" fieldPosition="0">
        <references count="2">
          <reference field="4294967294" count="1" selected="0">
            <x v="0"/>
          </reference>
          <reference field="5" count="1" selected="0">
            <x v="2"/>
          </reference>
        </references>
      </pivotArea>
    </chartFormat>
    <chartFormat chart="18" format="0" series="1">
      <pivotArea type="data" outline="0" fieldPosition="0">
        <references count="2">
          <reference field="4294967294" count="1" selected="0">
            <x v="0"/>
          </reference>
          <reference field="5" count="1" selected="0">
            <x v="0"/>
          </reference>
        </references>
      </pivotArea>
    </chartFormat>
    <chartFormat chart="18" format="1" series="1">
      <pivotArea type="data" outline="0" fieldPosition="0">
        <references count="2">
          <reference field="4294967294" count="1" selected="0">
            <x v="0"/>
          </reference>
          <reference field="5" count="1" selected="0">
            <x v="1"/>
          </reference>
        </references>
      </pivotArea>
    </chartFormat>
    <chartFormat chart="18" format="2" series="1">
      <pivotArea type="data" outline="0" fieldPosition="0">
        <references count="2">
          <reference field="4294967294" count="1" selected="0">
            <x v="0"/>
          </reference>
          <reference field="5" count="1" selected="0">
            <x v="2"/>
          </reference>
        </references>
      </pivotArea>
    </chartFormat>
    <chartFormat chart="25" format="6" series="1">
      <pivotArea type="data" outline="0" fieldPosition="0">
        <references count="2">
          <reference field="4294967294" count="1" selected="0">
            <x v="0"/>
          </reference>
          <reference field="5" count="1" selected="0">
            <x v="0"/>
          </reference>
        </references>
      </pivotArea>
    </chartFormat>
    <chartFormat chart="25" format="7" series="1">
      <pivotArea type="data" outline="0" fieldPosition="0">
        <references count="2">
          <reference field="4294967294" count="1" selected="0">
            <x v="0"/>
          </reference>
          <reference field="5" count="1" selected="0">
            <x v="1"/>
          </reference>
        </references>
      </pivotArea>
    </chartFormat>
    <chartFormat chart="25" format="8" series="1">
      <pivotArea type="data" outline="0" fieldPosition="0">
        <references count="2">
          <reference field="4294967294" count="1" selected="0">
            <x v="0"/>
          </reference>
          <reference field="5" count="1" selected="0">
            <x v="2"/>
          </reference>
        </references>
      </pivotArea>
    </chartFormat>
    <chartFormat chart="27" format="0" series="1">
      <pivotArea type="data" outline="0" fieldPosition="0">
        <references count="2">
          <reference field="4294967294" count="1" selected="0">
            <x v="0"/>
          </reference>
          <reference field="5" count="1" selected="0">
            <x v="0"/>
          </reference>
        </references>
      </pivotArea>
    </chartFormat>
    <chartFormat chart="27" format="1" series="1">
      <pivotArea type="data" outline="0" fieldPosition="0">
        <references count="2">
          <reference field="4294967294" count="1" selected="0">
            <x v="0"/>
          </reference>
          <reference field="5" count="1" selected="0">
            <x v="1"/>
          </reference>
        </references>
      </pivotArea>
    </chartFormat>
    <chartFormat chart="27"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9.xml><?xml version="1.0" encoding="utf-8"?>
<pivotTableDefinition xmlns="http://schemas.openxmlformats.org/spreadsheetml/2006/main" name="PivotTable22"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69:E179"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2" hier="-1"/>
    <pageField fld="3" item="0" hier="-1"/>
    <pageField fld="1" item="2"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539">
      <pivotArea grandRow="1" outline="0" collapsedLevelsAreSubtotals="1" fieldPosition="0"/>
    </format>
    <format dxfId="538">
      <pivotArea dataOnly="0" labelOnly="1" grandRow="1" outline="0" fieldPosition="0"/>
    </format>
    <format dxfId="537">
      <pivotArea outline="0" collapsedLevelsAreSubtotals="1" fieldPosition="0">
        <references count="2">
          <reference field="1" count="1" selected="0">
            <x v="0"/>
          </reference>
          <reference field="5" count="0" selected="0"/>
        </references>
      </pivotArea>
    </format>
    <format dxfId="536">
      <pivotArea dataOnly="0" labelOnly="1" fieldPosition="0">
        <references count="2">
          <reference field="1" count="1" selected="0">
            <x v="0"/>
          </reference>
          <reference field="5" count="0"/>
        </references>
      </pivotArea>
    </format>
    <format dxfId="535">
      <pivotArea outline="0" collapsedLevelsAreSubtotals="1" fieldPosition="0">
        <references count="2">
          <reference field="1" count="1" selected="0">
            <x v="0"/>
          </reference>
          <reference field="5" count="0" selected="0"/>
        </references>
      </pivotArea>
    </format>
    <format dxfId="534">
      <pivotArea dataOnly="0" labelOnly="1" fieldPosition="0">
        <references count="2">
          <reference field="1" count="1" selected="0">
            <x v="0"/>
          </reference>
          <reference field="5" count="0"/>
        </references>
      </pivotArea>
    </format>
    <format dxfId="533">
      <pivotArea outline="0" collapsedLevelsAreSubtotals="1" fieldPosition="0">
        <references count="2">
          <reference field="1" count="1" selected="0">
            <x v="0"/>
          </reference>
          <reference field="5" count="0" selected="0"/>
        </references>
      </pivotArea>
    </format>
    <format dxfId="532">
      <pivotArea dataOnly="0" labelOnly="1" fieldPosition="0">
        <references count="2">
          <reference field="1" count="1" selected="0">
            <x v="0"/>
          </reference>
          <reference field="5" count="0"/>
        </references>
      </pivotArea>
    </format>
    <format dxfId="531">
      <pivotArea outline="0" collapsedLevelsAreSubtotals="1" fieldPosition="0">
        <references count="2">
          <reference field="1" count="1" selected="0">
            <x v="0"/>
          </reference>
          <reference field="5" count="0" selected="0"/>
        </references>
      </pivotArea>
    </format>
    <format dxfId="530">
      <pivotArea dataOnly="0" labelOnly="1" fieldPosition="0">
        <references count="2">
          <reference field="1" count="1" selected="0">
            <x v="0"/>
          </reference>
          <reference field="5" count="0"/>
        </references>
      </pivotArea>
    </format>
    <format dxfId="529">
      <pivotArea outline="0" collapsedLevelsAreSubtotals="1" fieldPosition="0">
        <references count="2">
          <reference field="1" count="1" selected="0">
            <x v="0"/>
          </reference>
          <reference field="5" count="0" selected="0"/>
        </references>
      </pivotArea>
    </format>
    <format dxfId="528">
      <pivotArea dataOnly="0" labelOnly="1" fieldPosition="0">
        <references count="2">
          <reference field="1" count="1" selected="0">
            <x v="0"/>
          </reference>
          <reference field="5" count="0"/>
        </references>
      </pivotArea>
    </format>
    <format dxfId="527">
      <pivotArea outline="0" collapsedLevelsAreSubtotals="1" fieldPosition="0">
        <references count="2">
          <reference field="1" count="1" selected="0">
            <x v="0"/>
          </reference>
          <reference field="5" count="0" selected="0"/>
        </references>
      </pivotArea>
    </format>
    <format dxfId="526">
      <pivotArea dataOnly="0" labelOnly="1" fieldPosition="0">
        <references count="2">
          <reference field="1" count="1" selected="0">
            <x v="0"/>
          </reference>
          <reference field="5" count="0"/>
        </references>
      </pivotArea>
    </format>
    <format dxfId="525">
      <pivotArea outline="0" collapsedLevelsAreSubtotals="1" fieldPosition="0">
        <references count="2">
          <reference field="1" count="1" selected="0">
            <x v="0"/>
          </reference>
          <reference field="5" count="0" selected="0"/>
        </references>
      </pivotArea>
    </format>
    <format dxfId="524">
      <pivotArea dataOnly="0" labelOnly="1" fieldPosition="0">
        <references count="2">
          <reference field="1" count="1" selected="0">
            <x v="0"/>
          </reference>
          <reference field="5" count="0"/>
        </references>
      </pivotArea>
    </format>
    <format dxfId="523">
      <pivotArea outline="0" collapsedLevelsAreSubtotals="1" fieldPosition="0">
        <references count="2">
          <reference field="1" count="1" selected="0">
            <x v="0"/>
          </reference>
          <reference field="5" count="0" selected="0"/>
        </references>
      </pivotArea>
    </format>
    <format dxfId="522">
      <pivotArea dataOnly="0" labelOnly="1" fieldPosition="0">
        <references count="2">
          <reference field="1" count="1" selected="0">
            <x v="0"/>
          </reference>
          <reference field="5" count="0"/>
        </references>
      </pivotArea>
    </format>
    <format dxfId="521">
      <pivotArea outline="0" collapsedLevelsAreSubtotals="1" fieldPosition="0"/>
    </format>
    <format dxfId="520">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1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1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1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16">
      <pivotArea outline="0" collapsedLevelsAreSubtotals="1" fieldPosition="0"/>
    </format>
    <format dxfId="515">
      <pivotArea dataOnly="0" labelOnly="1" grandCol="1" outline="0" fieldPosition="0"/>
    </format>
    <format dxfId="514">
      <pivotArea dataOnly="0" labelOnly="1" fieldPosition="0">
        <references count="2">
          <reference field="1" count="0"/>
          <reference field="5" count="1" selected="0">
            <x v="0"/>
          </reference>
        </references>
      </pivotArea>
    </format>
    <format dxfId="513">
      <pivotArea dataOnly="0" labelOnly="1" fieldPosition="0">
        <references count="2">
          <reference field="1" count="0"/>
          <reference field="5" count="1" selected="0">
            <x v="1"/>
          </reference>
        </references>
      </pivotArea>
    </format>
    <format dxfId="512">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0.xml><?xml version="1.0" encoding="utf-8"?>
<pivotTableDefinition xmlns="http://schemas.openxmlformats.org/spreadsheetml/2006/main" name="PivotTable11"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18:E128"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2" hier="-1"/>
    <pageField fld="3" item="1" hier="-1"/>
    <pageField fld="1" item="0"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567">
      <pivotArea grandRow="1" outline="0" collapsedLevelsAreSubtotals="1" fieldPosition="0"/>
    </format>
    <format dxfId="566">
      <pivotArea dataOnly="0" labelOnly="1" grandRow="1" outline="0" fieldPosition="0"/>
    </format>
    <format dxfId="565">
      <pivotArea outline="0" collapsedLevelsAreSubtotals="1" fieldPosition="0">
        <references count="2">
          <reference field="1" count="1" selected="0">
            <x v="0"/>
          </reference>
          <reference field="5" count="0" selected="0"/>
        </references>
      </pivotArea>
    </format>
    <format dxfId="564">
      <pivotArea dataOnly="0" labelOnly="1" fieldPosition="0">
        <references count="2">
          <reference field="1" count="1" selected="0">
            <x v="0"/>
          </reference>
          <reference field="5" count="0"/>
        </references>
      </pivotArea>
    </format>
    <format dxfId="563">
      <pivotArea outline="0" collapsedLevelsAreSubtotals="1" fieldPosition="0">
        <references count="2">
          <reference field="1" count="1" selected="0">
            <x v="0"/>
          </reference>
          <reference field="5" count="0" selected="0"/>
        </references>
      </pivotArea>
    </format>
    <format dxfId="562">
      <pivotArea dataOnly="0" labelOnly="1" fieldPosition="0">
        <references count="2">
          <reference field="1" count="1" selected="0">
            <x v="0"/>
          </reference>
          <reference field="5" count="0"/>
        </references>
      </pivotArea>
    </format>
    <format dxfId="561">
      <pivotArea outline="0" collapsedLevelsAreSubtotals="1" fieldPosition="0">
        <references count="2">
          <reference field="1" count="1" selected="0">
            <x v="0"/>
          </reference>
          <reference field="5" count="0" selected="0"/>
        </references>
      </pivotArea>
    </format>
    <format dxfId="560">
      <pivotArea dataOnly="0" labelOnly="1" fieldPosition="0">
        <references count="2">
          <reference field="1" count="1" selected="0">
            <x v="0"/>
          </reference>
          <reference field="5" count="0"/>
        </references>
      </pivotArea>
    </format>
    <format dxfId="559">
      <pivotArea outline="0" collapsedLevelsAreSubtotals="1" fieldPosition="0">
        <references count="2">
          <reference field="1" count="1" selected="0">
            <x v="0"/>
          </reference>
          <reference field="5" count="0" selected="0"/>
        </references>
      </pivotArea>
    </format>
    <format dxfId="558">
      <pivotArea dataOnly="0" labelOnly="1" fieldPosition="0">
        <references count="2">
          <reference field="1" count="1" selected="0">
            <x v="0"/>
          </reference>
          <reference field="5" count="0"/>
        </references>
      </pivotArea>
    </format>
    <format dxfId="557">
      <pivotArea outline="0" collapsedLevelsAreSubtotals="1" fieldPosition="0">
        <references count="2">
          <reference field="1" count="1" selected="0">
            <x v="0"/>
          </reference>
          <reference field="5" count="0" selected="0"/>
        </references>
      </pivotArea>
    </format>
    <format dxfId="556">
      <pivotArea dataOnly="0" labelOnly="1" fieldPosition="0">
        <references count="2">
          <reference field="1" count="1" selected="0">
            <x v="0"/>
          </reference>
          <reference field="5" count="0"/>
        </references>
      </pivotArea>
    </format>
    <format dxfId="555">
      <pivotArea outline="0" collapsedLevelsAreSubtotals="1" fieldPosition="0">
        <references count="2">
          <reference field="1" count="1" selected="0">
            <x v="0"/>
          </reference>
          <reference field="5" count="0" selected="0"/>
        </references>
      </pivotArea>
    </format>
    <format dxfId="554">
      <pivotArea dataOnly="0" labelOnly="1" fieldPosition="0">
        <references count="2">
          <reference field="1" count="1" selected="0">
            <x v="0"/>
          </reference>
          <reference field="5" count="0"/>
        </references>
      </pivotArea>
    </format>
    <format dxfId="553">
      <pivotArea outline="0" collapsedLevelsAreSubtotals="1" fieldPosition="0">
        <references count="2">
          <reference field="1" count="1" selected="0">
            <x v="0"/>
          </reference>
          <reference field="5" count="0" selected="0"/>
        </references>
      </pivotArea>
    </format>
    <format dxfId="552">
      <pivotArea dataOnly="0" labelOnly="1" fieldPosition="0">
        <references count="2">
          <reference field="1" count="1" selected="0">
            <x v="0"/>
          </reference>
          <reference field="5" count="0"/>
        </references>
      </pivotArea>
    </format>
    <format dxfId="551">
      <pivotArea outline="0" collapsedLevelsAreSubtotals="1" fieldPosition="0">
        <references count="2">
          <reference field="1" count="1" selected="0">
            <x v="0"/>
          </reference>
          <reference field="5" count="0" selected="0"/>
        </references>
      </pivotArea>
    </format>
    <format dxfId="550">
      <pivotArea dataOnly="0" labelOnly="1" fieldPosition="0">
        <references count="2">
          <reference field="1" count="1" selected="0">
            <x v="0"/>
          </reference>
          <reference field="5" count="0"/>
        </references>
      </pivotArea>
    </format>
    <format dxfId="549">
      <pivotArea outline="0" collapsedLevelsAreSubtotals="1" fieldPosition="0"/>
    </format>
    <format dxfId="54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4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4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45">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44">
      <pivotArea outline="0" collapsedLevelsAreSubtotals="1" fieldPosition="0"/>
    </format>
    <format dxfId="543">
      <pivotArea dataOnly="0" labelOnly="1" grandCol="1" outline="0" fieldPosition="0"/>
    </format>
    <format dxfId="542">
      <pivotArea dataOnly="0" labelOnly="1" fieldPosition="0">
        <references count="2">
          <reference field="1" count="0"/>
          <reference field="5" count="1" selected="0">
            <x v="0"/>
          </reference>
        </references>
      </pivotArea>
    </format>
    <format dxfId="541">
      <pivotArea dataOnly="0" labelOnly="1" fieldPosition="0">
        <references count="2">
          <reference field="1" count="0"/>
          <reference field="5" count="1" selected="0">
            <x v="1"/>
          </reference>
        </references>
      </pivotArea>
    </format>
    <format dxfId="540">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1.xml><?xml version="1.0" encoding="utf-8"?>
<pivotTableDefinition xmlns="http://schemas.openxmlformats.org/spreadsheetml/2006/main" name="PivotTable3" cacheId="2"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location ref="B31:K36" firstHeaderRow="0" firstDataRow="1" firstDataCol="1" rowPageCount="3" colPageCount="1"/>
  <pivotFields count="23">
    <pivotField showAll="0"/>
    <pivotField axis="axisRow" showAll="0">
      <items count="5">
        <item x="2"/>
        <item x="0"/>
        <item x="1"/>
        <item x="3"/>
        <item t="default"/>
      </items>
    </pivotField>
    <pivotField axis="axisPage" showAll="0">
      <items count="4">
        <item x="2"/>
        <item x="0"/>
        <item x="1"/>
        <item t="default"/>
      </items>
    </pivotField>
    <pivotField axis="axisPage" showAll="0">
      <items count="3">
        <item x="0"/>
        <item x="1"/>
        <item t="default"/>
      </items>
    </pivotField>
    <pivotField showAll="0"/>
    <pivotField axis="axisPage" showAll="0">
      <items count="4">
        <item x="0"/>
        <item x="1"/>
        <item x="2"/>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1"/>
  </rowFields>
  <rowItems count="5">
    <i>
      <x/>
    </i>
    <i>
      <x v="1"/>
    </i>
    <i>
      <x v="2"/>
    </i>
    <i>
      <x v="3"/>
    </i>
    <i t="grand">
      <x/>
    </i>
  </rowItems>
  <colFields count="1">
    <field x="-2"/>
  </colFields>
  <colItems count="9">
    <i>
      <x/>
    </i>
    <i i="1">
      <x v="1"/>
    </i>
    <i i="2">
      <x v="2"/>
    </i>
    <i i="3">
      <x v="3"/>
    </i>
    <i i="4">
      <x v="4"/>
    </i>
    <i i="5">
      <x v="5"/>
    </i>
    <i i="6">
      <x v="6"/>
    </i>
    <i i="7">
      <x v="7"/>
    </i>
    <i i="8">
      <x v="8"/>
    </i>
  </colItems>
  <pageFields count="3">
    <pageField fld="2" item="2" hier="-1"/>
    <pageField fld="5" item="2" hier="-1"/>
    <pageField fld="3" item="1" hier="-1"/>
  </pageFields>
  <dataFields count="9">
    <dataField name="Average of 1" fld="10" subtotal="average" baseField="0" baseItem="1"/>
    <dataField name="Average of 5" fld="11" subtotal="average" baseField="0" baseItem="1"/>
    <dataField name="Average of 10" fld="12" subtotal="average" baseField="0" baseItem="2"/>
    <dataField name="Average of 50" fld="13" subtotal="average" baseField="0" baseItem="3"/>
    <dataField name="Average of 90" fld="14" subtotal="average" baseField="0" baseItem="0"/>
    <dataField name="Average of 95" fld="15" subtotal="average" baseField="0" baseItem="0"/>
    <dataField name="Average of 99" fld="16" subtotal="average" baseField="0" baseItem="0"/>
    <dataField name="Average of 999" fld="17" subtotal="average" baseField="0" baseItem="0"/>
    <dataField name="Average of 9999" fld="18" subtotal="average" baseField="0" baseItem="0"/>
  </dataFields>
  <formats count="3">
    <format dxfId="570">
      <pivotArea outline="0" collapsedLevelsAreSubtotals="1" fieldPosition="0"/>
    </format>
    <format dxfId="569">
      <pivotArea collapsedLevelsAreSubtotals="1" fieldPosition="0">
        <references count="2">
          <reference field="4294967294" count="3" selected="0">
            <x v="6"/>
            <x v="7"/>
            <x v="8"/>
          </reference>
          <reference field="1" count="1">
            <x v="3"/>
          </reference>
        </references>
      </pivotArea>
    </format>
    <format dxfId="568">
      <pivotArea collapsedLevelsAreSubtotals="1" fieldPosition="0">
        <references count="2">
          <reference field="4294967294" count="1" selected="0">
            <x v="5"/>
          </reference>
          <reference field="1"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2.xml><?xml version="1.0" encoding="utf-8"?>
<pivotTableDefinition xmlns="http://schemas.openxmlformats.org/spreadsheetml/2006/main" name="PivotTable8"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35:K145"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2" hier="-1"/>
    <pageField fld="3" item="1" hier="-1"/>
    <pageField fld="1" item="3"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598">
      <pivotArea grandRow="1" outline="0" collapsedLevelsAreSubtotals="1" fieldPosition="0"/>
    </format>
    <format dxfId="597">
      <pivotArea dataOnly="0" labelOnly="1" grandRow="1" outline="0" fieldPosition="0"/>
    </format>
    <format dxfId="596">
      <pivotArea outline="0" collapsedLevelsAreSubtotals="1" fieldPosition="0">
        <references count="2">
          <reference field="1" count="1" selected="0">
            <x v="0"/>
          </reference>
          <reference field="5" count="0" selected="0"/>
        </references>
      </pivotArea>
    </format>
    <format dxfId="595">
      <pivotArea dataOnly="0" labelOnly="1" fieldPosition="0">
        <references count="2">
          <reference field="1" count="1" selected="0">
            <x v="0"/>
          </reference>
          <reference field="5" count="0"/>
        </references>
      </pivotArea>
    </format>
    <format dxfId="594">
      <pivotArea outline="0" collapsedLevelsAreSubtotals="1" fieldPosition="0">
        <references count="2">
          <reference field="1" count="1" selected="0">
            <x v="0"/>
          </reference>
          <reference field="5" count="0" selected="0"/>
        </references>
      </pivotArea>
    </format>
    <format dxfId="593">
      <pivotArea dataOnly="0" labelOnly="1" fieldPosition="0">
        <references count="2">
          <reference field="1" count="1" selected="0">
            <x v="0"/>
          </reference>
          <reference field="5" count="0"/>
        </references>
      </pivotArea>
    </format>
    <format dxfId="592">
      <pivotArea outline="0" collapsedLevelsAreSubtotals="1" fieldPosition="0">
        <references count="2">
          <reference field="1" count="1" selected="0">
            <x v="0"/>
          </reference>
          <reference field="5" count="0" selected="0"/>
        </references>
      </pivotArea>
    </format>
    <format dxfId="591">
      <pivotArea dataOnly="0" labelOnly="1" fieldPosition="0">
        <references count="2">
          <reference field="1" count="1" selected="0">
            <x v="0"/>
          </reference>
          <reference field="5" count="0"/>
        </references>
      </pivotArea>
    </format>
    <format dxfId="590">
      <pivotArea outline="0" collapsedLevelsAreSubtotals="1" fieldPosition="0">
        <references count="2">
          <reference field="1" count="1" selected="0">
            <x v="0"/>
          </reference>
          <reference field="5" count="0" selected="0"/>
        </references>
      </pivotArea>
    </format>
    <format dxfId="589">
      <pivotArea dataOnly="0" labelOnly="1" fieldPosition="0">
        <references count="2">
          <reference field="1" count="1" selected="0">
            <x v="0"/>
          </reference>
          <reference field="5" count="0"/>
        </references>
      </pivotArea>
    </format>
    <format dxfId="588">
      <pivotArea outline="0" collapsedLevelsAreSubtotals="1" fieldPosition="0">
        <references count="2">
          <reference field="1" count="1" selected="0">
            <x v="0"/>
          </reference>
          <reference field="5" count="0" selected="0"/>
        </references>
      </pivotArea>
    </format>
    <format dxfId="587">
      <pivotArea dataOnly="0" labelOnly="1" fieldPosition="0">
        <references count="2">
          <reference field="1" count="1" selected="0">
            <x v="0"/>
          </reference>
          <reference field="5" count="0"/>
        </references>
      </pivotArea>
    </format>
    <format dxfId="586">
      <pivotArea outline="0" collapsedLevelsAreSubtotals="1" fieldPosition="0">
        <references count="2">
          <reference field="1" count="1" selected="0">
            <x v="0"/>
          </reference>
          <reference field="5" count="0" selected="0"/>
        </references>
      </pivotArea>
    </format>
    <format dxfId="585">
      <pivotArea dataOnly="0" labelOnly="1" fieldPosition="0">
        <references count="2">
          <reference field="1" count="1" selected="0">
            <x v="0"/>
          </reference>
          <reference field="5" count="0"/>
        </references>
      </pivotArea>
    </format>
    <format dxfId="584">
      <pivotArea outline="0" collapsedLevelsAreSubtotals="1" fieldPosition="0">
        <references count="2">
          <reference field="1" count="1" selected="0">
            <x v="0"/>
          </reference>
          <reference field="5" count="0" selected="0"/>
        </references>
      </pivotArea>
    </format>
    <format dxfId="583">
      <pivotArea dataOnly="0" labelOnly="1" fieldPosition="0">
        <references count="2">
          <reference field="1" count="1" selected="0">
            <x v="0"/>
          </reference>
          <reference field="5" count="0"/>
        </references>
      </pivotArea>
    </format>
    <format dxfId="582">
      <pivotArea outline="0" collapsedLevelsAreSubtotals="1" fieldPosition="0">
        <references count="2">
          <reference field="1" count="1" selected="0">
            <x v="0"/>
          </reference>
          <reference field="5" count="0" selected="0"/>
        </references>
      </pivotArea>
    </format>
    <format dxfId="581">
      <pivotArea dataOnly="0" labelOnly="1" fieldPosition="0">
        <references count="2">
          <reference field="1" count="1" selected="0">
            <x v="0"/>
          </reference>
          <reference field="5" count="0"/>
        </references>
      </pivotArea>
    </format>
    <format dxfId="580">
      <pivotArea outline="0" collapsedLevelsAreSubtotals="1" fieldPosition="0"/>
    </format>
    <format dxfId="57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7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7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7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575">
      <pivotArea outline="0" collapsedLevelsAreSubtotals="1" fieldPosition="0"/>
    </format>
    <format dxfId="574">
      <pivotArea dataOnly="0" labelOnly="1" grandCol="1" outline="0" fieldPosition="0"/>
    </format>
    <format dxfId="573">
      <pivotArea dataOnly="0" labelOnly="1" fieldPosition="0">
        <references count="2">
          <reference field="1" count="0"/>
          <reference field="5" count="1" selected="0">
            <x v="0"/>
          </reference>
        </references>
      </pivotArea>
    </format>
    <format dxfId="572">
      <pivotArea dataOnly="0" labelOnly="1" fieldPosition="0">
        <references count="2">
          <reference field="1" count="0"/>
          <reference field="5" count="1" selected="0">
            <x v="1"/>
          </reference>
        </references>
      </pivotArea>
    </format>
    <format dxfId="571">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3.xml><?xml version="1.0" encoding="utf-8"?>
<pivotTableDefinition xmlns="http://schemas.openxmlformats.org/spreadsheetml/2006/main" name="PivotTable2" cacheId="2"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location ref="B19:K24" firstHeaderRow="0" firstDataRow="1" firstDataCol="1" rowPageCount="3" colPageCount="1"/>
  <pivotFields count="23">
    <pivotField showAll="0"/>
    <pivotField axis="axisRow" showAll="0">
      <items count="5">
        <item x="2"/>
        <item x="0"/>
        <item x="1"/>
        <item x="3"/>
        <item t="default"/>
      </items>
    </pivotField>
    <pivotField axis="axisPage" showAll="0">
      <items count="4">
        <item x="2"/>
        <item x="0"/>
        <item x="1"/>
        <item t="default"/>
      </items>
    </pivotField>
    <pivotField axis="axisPage" showAll="0">
      <items count="3">
        <item x="0"/>
        <item x="1"/>
        <item t="default"/>
      </items>
    </pivotField>
    <pivotField showAll="0"/>
    <pivotField axis="axisPage" showAll="0">
      <items count="4">
        <item x="0"/>
        <item x="1"/>
        <item x="2"/>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1"/>
  </rowFields>
  <rowItems count="5">
    <i>
      <x/>
    </i>
    <i>
      <x v="1"/>
    </i>
    <i>
      <x v="2"/>
    </i>
    <i>
      <x v="3"/>
    </i>
    <i t="grand">
      <x/>
    </i>
  </rowItems>
  <colFields count="1">
    <field x="-2"/>
  </colFields>
  <colItems count="9">
    <i>
      <x/>
    </i>
    <i i="1">
      <x v="1"/>
    </i>
    <i i="2">
      <x v="2"/>
    </i>
    <i i="3">
      <x v="3"/>
    </i>
    <i i="4">
      <x v="4"/>
    </i>
    <i i="5">
      <x v="5"/>
    </i>
    <i i="6">
      <x v="6"/>
    </i>
    <i i="7">
      <x v="7"/>
    </i>
    <i i="8">
      <x v="8"/>
    </i>
  </colItems>
  <pageFields count="3">
    <pageField fld="2" item="2" hier="-1"/>
    <pageField fld="5" item="1" hier="-1"/>
    <pageField fld="3" item="1" hier="-1"/>
  </pageFields>
  <dataFields count="9">
    <dataField name="Average of 1" fld="10" subtotal="average" baseField="0" baseItem="1"/>
    <dataField name="Average of 5" fld="11" subtotal="average" baseField="0" baseItem="1"/>
    <dataField name="Average of 10" fld="12" subtotal="average" baseField="0" baseItem="2"/>
    <dataField name="Average of 50" fld="13" subtotal="average" baseField="0" baseItem="3"/>
    <dataField name="Average of 90" fld="14" subtotal="average" baseField="0" baseItem="0"/>
    <dataField name="Average of 95" fld="15" subtotal="average" baseField="0" baseItem="0"/>
    <dataField name="Average of 99" fld="16" subtotal="average" baseField="0" baseItem="0"/>
    <dataField name="Average of 999" fld="17" subtotal="average" baseField="0" baseItem="0"/>
    <dataField name="Average of 9999" fld="18" subtotal="average" baseField="0" baseItem="0"/>
  </dataFields>
  <formats count="2">
    <format dxfId="600">
      <pivotArea outline="0" collapsedLevelsAreSubtotals="1" fieldPosition="0"/>
    </format>
    <format dxfId="599">
      <pivotArea collapsedLevelsAreSubtotals="1" fieldPosition="0">
        <references count="2">
          <reference field="4294967294" count="4" selected="0">
            <x v="5"/>
            <x v="6"/>
            <x v="7"/>
            <x v="8"/>
          </reference>
          <reference field="1"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4.xml><?xml version="1.0" encoding="utf-8"?>
<pivotTableDefinition xmlns="http://schemas.openxmlformats.org/spreadsheetml/2006/main" name="PivotTable29"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26">
  <location ref="B64:F74"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2" item="2" hier="-1"/>
    <pageField fld="3" item="1" hier="-1"/>
    <pageField fld="1" item="0"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619">
      <pivotArea grandRow="1" outline="0" collapsedLevelsAreSubtotals="1" fieldPosition="0"/>
    </format>
    <format dxfId="618">
      <pivotArea dataOnly="0" labelOnly="1" grandRow="1" outline="0" fieldPosition="0"/>
    </format>
    <format dxfId="617">
      <pivotArea outline="0" collapsedLevelsAreSubtotals="1" fieldPosition="0">
        <references count="2">
          <reference field="1" count="1" selected="0">
            <x v="0"/>
          </reference>
          <reference field="5" count="0" selected="0"/>
        </references>
      </pivotArea>
    </format>
    <format dxfId="616">
      <pivotArea dataOnly="0" labelOnly="1" fieldPosition="0">
        <references count="2">
          <reference field="1" count="1" selected="0">
            <x v="0"/>
          </reference>
          <reference field="5" count="0"/>
        </references>
      </pivotArea>
    </format>
    <format dxfId="615">
      <pivotArea outline="0" collapsedLevelsAreSubtotals="1" fieldPosition="0">
        <references count="2">
          <reference field="1" count="1" selected="0">
            <x v="0"/>
          </reference>
          <reference field="5" count="0" selected="0"/>
        </references>
      </pivotArea>
    </format>
    <format dxfId="614">
      <pivotArea dataOnly="0" labelOnly="1" fieldPosition="0">
        <references count="2">
          <reference field="1" count="1" selected="0">
            <x v="0"/>
          </reference>
          <reference field="5" count="0"/>
        </references>
      </pivotArea>
    </format>
    <format dxfId="613">
      <pivotArea outline="0" collapsedLevelsAreSubtotals="1" fieldPosition="0">
        <references count="2">
          <reference field="1" count="1" selected="0">
            <x v="0"/>
          </reference>
          <reference field="5" count="0" selected="0"/>
        </references>
      </pivotArea>
    </format>
    <format dxfId="612">
      <pivotArea dataOnly="0" labelOnly="1" fieldPosition="0">
        <references count="2">
          <reference field="1" count="1" selected="0">
            <x v="0"/>
          </reference>
          <reference field="5" count="0"/>
        </references>
      </pivotArea>
    </format>
    <format dxfId="611">
      <pivotArea outline="0" collapsedLevelsAreSubtotals="1" fieldPosition="0">
        <references count="2">
          <reference field="1" count="1" selected="0">
            <x v="0"/>
          </reference>
          <reference field="5" count="0" selected="0"/>
        </references>
      </pivotArea>
    </format>
    <format dxfId="610">
      <pivotArea dataOnly="0" labelOnly="1" fieldPosition="0">
        <references count="2">
          <reference field="1" count="1" selected="0">
            <x v="0"/>
          </reference>
          <reference field="5" count="0"/>
        </references>
      </pivotArea>
    </format>
    <format dxfId="609">
      <pivotArea outline="0" collapsedLevelsAreSubtotals="1" fieldPosition="0">
        <references count="2">
          <reference field="1" count="1" selected="0">
            <x v="0"/>
          </reference>
          <reference field="5" count="0" selected="0"/>
        </references>
      </pivotArea>
    </format>
    <format dxfId="608">
      <pivotArea dataOnly="0" labelOnly="1" fieldPosition="0">
        <references count="2">
          <reference field="1" count="1" selected="0">
            <x v="0"/>
          </reference>
          <reference field="5" count="0"/>
        </references>
      </pivotArea>
    </format>
    <format dxfId="607">
      <pivotArea outline="0" collapsedLevelsAreSubtotals="1" fieldPosition="0">
        <references count="2">
          <reference field="1" count="1" selected="0">
            <x v="0"/>
          </reference>
          <reference field="5" count="0" selected="0"/>
        </references>
      </pivotArea>
    </format>
    <format dxfId="606">
      <pivotArea dataOnly="0" labelOnly="1" fieldPosition="0">
        <references count="2">
          <reference field="1" count="1" selected="0">
            <x v="0"/>
          </reference>
          <reference field="5" count="0"/>
        </references>
      </pivotArea>
    </format>
    <format dxfId="605">
      <pivotArea outline="0" collapsedLevelsAreSubtotals="1" fieldPosition="0">
        <references count="2">
          <reference field="1" count="1" selected="0">
            <x v="0"/>
          </reference>
          <reference field="5" count="0" selected="0"/>
        </references>
      </pivotArea>
    </format>
    <format dxfId="604">
      <pivotArea dataOnly="0" labelOnly="1" fieldPosition="0">
        <references count="2">
          <reference field="1" count="1" selected="0">
            <x v="0"/>
          </reference>
          <reference field="5" count="0"/>
        </references>
      </pivotArea>
    </format>
    <format dxfId="603">
      <pivotArea outline="0" collapsedLevelsAreSubtotals="1" fieldPosition="0">
        <references count="2">
          <reference field="1" count="1" selected="0">
            <x v="0"/>
          </reference>
          <reference field="5" count="0" selected="0"/>
        </references>
      </pivotArea>
    </format>
    <format dxfId="602">
      <pivotArea dataOnly="0" labelOnly="1" fieldPosition="0">
        <references count="2">
          <reference field="1" count="1" selected="0">
            <x v="0"/>
          </reference>
          <reference field="5" count="0"/>
        </references>
      </pivotArea>
    </format>
    <format dxfId="601">
      <pivotArea outline="0" collapsedLevelsAreSubtotals="1" fieldPosition="0"/>
    </format>
  </formats>
  <chartFormats count="21">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23" format="6" series="1">
      <pivotArea type="data" outline="0" fieldPosition="0">
        <references count="2">
          <reference field="4294967294" count="1" selected="0">
            <x v="0"/>
          </reference>
          <reference field="5" count="1" selected="0">
            <x v="0"/>
          </reference>
        </references>
      </pivotArea>
    </chartFormat>
    <chartFormat chart="23" format="7" series="1">
      <pivotArea type="data" outline="0" fieldPosition="0">
        <references count="2">
          <reference field="4294967294" count="1" selected="0">
            <x v="0"/>
          </reference>
          <reference field="5" count="1" selected="0">
            <x v="1"/>
          </reference>
        </references>
      </pivotArea>
    </chartFormat>
    <chartFormat chart="23" format="8" series="1">
      <pivotArea type="data" outline="0" fieldPosition="0">
        <references count="2">
          <reference field="4294967294" count="1" selected="0">
            <x v="0"/>
          </reference>
          <reference field="5" count="1" selected="0">
            <x v="2"/>
          </reference>
        </references>
      </pivotArea>
    </chartFormat>
    <chartFormat chart="25" format="0" series="1">
      <pivotArea type="data" outline="0" fieldPosition="0">
        <references count="2">
          <reference field="4294967294" count="1" selected="0">
            <x v="0"/>
          </reference>
          <reference field="5" count="1" selected="0">
            <x v="0"/>
          </reference>
        </references>
      </pivotArea>
    </chartFormat>
    <chartFormat chart="25" format="1" series="1">
      <pivotArea type="data" outline="0" fieldPosition="0">
        <references count="2">
          <reference field="4294967294" count="1" selected="0">
            <x v="0"/>
          </reference>
          <reference field="5" count="1" selected="0">
            <x v="1"/>
          </reference>
        </references>
      </pivotArea>
    </chartFormat>
    <chartFormat chart="25"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5.xml><?xml version="1.0" encoding="utf-8"?>
<pivotTableDefinition xmlns="http://schemas.openxmlformats.org/spreadsheetml/2006/main" name="PivotTable30"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7">
  <location ref="B45:O56" firstHeaderRow="1" firstDataRow="3" firstDataCol="1" rowPageCount="2" colPageCount="1"/>
  <pivotFields count="23">
    <pivotField showAll="0"/>
    <pivotField axis="axisCol"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2">
    <field x="5"/>
    <field x="1"/>
  </colFields>
  <colItems count="13">
    <i>
      <x/>
      <x/>
    </i>
    <i r="1">
      <x v="1"/>
    </i>
    <i r="1">
      <x v="2"/>
    </i>
    <i r="1">
      <x v="3"/>
    </i>
    <i>
      <x v="1"/>
      <x/>
    </i>
    <i r="1">
      <x v="1"/>
    </i>
    <i r="1">
      <x v="2"/>
    </i>
    <i r="1">
      <x v="3"/>
    </i>
    <i>
      <x v="2"/>
      <x/>
    </i>
    <i r="1">
      <x v="1"/>
    </i>
    <i r="1">
      <x v="2"/>
    </i>
    <i r="1">
      <x v="3"/>
    </i>
    <i t="grand">
      <x/>
    </i>
  </colItems>
  <pageFields count="2">
    <pageField fld="2" item="2" hier="-1"/>
    <pageField fld="3"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36">
    <format dxfId="655">
      <pivotArea grandRow="1" outline="0" collapsedLevelsAreSubtotals="1" fieldPosition="0"/>
    </format>
    <format dxfId="654">
      <pivotArea dataOnly="0" labelOnly="1" grandRow="1" outline="0" fieldPosition="0"/>
    </format>
    <format dxfId="653">
      <pivotArea outline="0" collapsedLevelsAreSubtotals="1" fieldPosition="0">
        <references count="2">
          <reference field="1" count="1" selected="0">
            <x v="0"/>
          </reference>
          <reference field="5" count="0" selected="0"/>
        </references>
      </pivotArea>
    </format>
    <format dxfId="652">
      <pivotArea dataOnly="0" labelOnly="1" fieldPosition="0">
        <references count="2">
          <reference field="1" count="1" selected="0">
            <x v="0"/>
          </reference>
          <reference field="5" count="0"/>
        </references>
      </pivotArea>
    </format>
    <format dxfId="651">
      <pivotArea outline="0" collapsedLevelsAreSubtotals="1" fieldPosition="0">
        <references count="2">
          <reference field="1" count="1" selected="0">
            <x v="0"/>
          </reference>
          <reference field="5" count="0" selected="0"/>
        </references>
      </pivotArea>
    </format>
    <format dxfId="650">
      <pivotArea dataOnly="0" labelOnly="1" fieldPosition="0">
        <references count="2">
          <reference field="1" count="1" selected="0">
            <x v="0"/>
          </reference>
          <reference field="5" count="0"/>
        </references>
      </pivotArea>
    </format>
    <format dxfId="649">
      <pivotArea outline="0" collapsedLevelsAreSubtotals="1" fieldPosition="0">
        <references count="2">
          <reference field="1" count="1" selected="0">
            <x v="0"/>
          </reference>
          <reference field="5" count="0" selected="0"/>
        </references>
      </pivotArea>
    </format>
    <format dxfId="648">
      <pivotArea dataOnly="0" labelOnly="1" fieldPosition="0">
        <references count="2">
          <reference field="1" count="1" selected="0">
            <x v="0"/>
          </reference>
          <reference field="5" count="0"/>
        </references>
      </pivotArea>
    </format>
    <format dxfId="647">
      <pivotArea outline="0" collapsedLevelsAreSubtotals="1" fieldPosition="0">
        <references count="2">
          <reference field="1" count="1" selected="0">
            <x v="0"/>
          </reference>
          <reference field="5" count="0" selected="0"/>
        </references>
      </pivotArea>
    </format>
    <format dxfId="646">
      <pivotArea dataOnly="0" labelOnly="1" fieldPosition="0">
        <references count="2">
          <reference field="1" count="1" selected="0">
            <x v="0"/>
          </reference>
          <reference field="5" count="0"/>
        </references>
      </pivotArea>
    </format>
    <format dxfId="645">
      <pivotArea outline="0" collapsedLevelsAreSubtotals="1" fieldPosition="0">
        <references count="2">
          <reference field="1" count="1" selected="0">
            <x v="0"/>
          </reference>
          <reference field="5" count="0" selected="0"/>
        </references>
      </pivotArea>
    </format>
    <format dxfId="644">
      <pivotArea dataOnly="0" labelOnly="1" fieldPosition="0">
        <references count="2">
          <reference field="1" count="1" selected="0">
            <x v="0"/>
          </reference>
          <reference field="5" count="0"/>
        </references>
      </pivotArea>
    </format>
    <format dxfId="643">
      <pivotArea outline="0" collapsedLevelsAreSubtotals="1" fieldPosition="0">
        <references count="2">
          <reference field="1" count="1" selected="0">
            <x v="0"/>
          </reference>
          <reference field="5" count="0" selected="0"/>
        </references>
      </pivotArea>
    </format>
    <format dxfId="642">
      <pivotArea dataOnly="0" labelOnly="1" fieldPosition="0">
        <references count="2">
          <reference field="1" count="1" selected="0">
            <x v="0"/>
          </reference>
          <reference field="5" count="0"/>
        </references>
      </pivotArea>
    </format>
    <format dxfId="641">
      <pivotArea outline="0" collapsedLevelsAreSubtotals="1" fieldPosition="0">
        <references count="2">
          <reference field="1" count="1" selected="0">
            <x v="0"/>
          </reference>
          <reference field="5" count="0" selected="0"/>
        </references>
      </pivotArea>
    </format>
    <format dxfId="640">
      <pivotArea dataOnly="0" labelOnly="1" fieldPosition="0">
        <references count="2">
          <reference field="1" count="1" selected="0">
            <x v="0"/>
          </reference>
          <reference field="5" count="0"/>
        </references>
      </pivotArea>
    </format>
    <format dxfId="639">
      <pivotArea outline="0" collapsedLevelsAreSubtotals="1" fieldPosition="0">
        <references count="2">
          <reference field="1" count="1" selected="0">
            <x v="0"/>
          </reference>
          <reference field="5" count="0" selected="0"/>
        </references>
      </pivotArea>
    </format>
    <format dxfId="638">
      <pivotArea dataOnly="0" labelOnly="1" fieldPosition="0">
        <references count="2">
          <reference field="1" count="1" selected="0">
            <x v="0"/>
          </reference>
          <reference field="5" count="0"/>
        </references>
      </pivotArea>
    </format>
    <format dxfId="637">
      <pivotArea outline="0" collapsedLevelsAreSubtotals="1" fieldPosition="0"/>
    </format>
    <format dxfId="63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35">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34">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33">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32">
      <pivotArea outline="0" collapsedLevelsAreSubtotals="1" fieldPosition="0"/>
    </format>
    <format dxfId="631">
      <pivotArea dataOnly="0" labelOnly="1" grandCol="1" outline="0" fieldPosition="0"/>
    </format>
    <format dxfId="630">
      <pivotArea dataOnly="0" outline="0" fieldPosition="0">
        <references count="3">
          <reference field="4294967294" count="9">
            <x v="0"/>
            <x v="1"/>
            <x v="2"/>
            <x v="3"/>
            <x v="4"/>
            <x v="5"/>
            <x v="6"/>
            <x v="7"/>
            <x v="8"/>
          </reference>
          <reference field="2" count="1" selected="0">
            <x v="2"/>
          </reference>
          <reference field="3" count="1" selected="0">
            <x v="1"/>
          </reference>
        </references>
      </pivotArea>
    </format>
    <format dxfId="629">
      <pivotArea outline="0" collapsedLevelsAreSubtotals="1" fieldPosition="0">
        <references count="2">
          <reference field="1" count="0" selected="0"/>
          <reference field="5" count="0" selected="0"/>
        </references>
      </pivotArea>
    </format>
    <format dxfId="628">
      <pivotArea dataOnly="0" labelOnly="1" fieldPosition="0">
        <references count="2">
          <reference field="1" count="0"/>
          <reference field="5" count="1" selected="0">
            <x v="1"/>
          </reference>
        </references>
      </pivotArea>
    </format>
    <format dxfId="627">
      <pivotArea dataOnly="0" labelOnly="1" fieldPosition="0">
        <references count="2">
          <reference field="1" count="0"/>
          <reference field="5" count="1" selected="0">
            <x v="2"/>
          </reference>
        </references>
      </pivotArea>
    </format>
    <format dxfId="626">
      <pivotArea outline="0" collapsedLevelsAreSubtotals="1" fieldPosition="0">
        <references count="2">
          <reference field="1" count="0" selected="0"/>
          <reference field="5" count="1" selected="0">
            <x v="0"/>
          </reference>
        </references>
      </pivotArea>
    </format>
    <format dxfId="625">
      <pivotArea outline="0" collapsedLevelsAreSubtotals="1" fieldPosition="0">
        <references count="2">
          <reference field="1" count="0" selected="0"/>
          <reference field="5" count="1" selected="0">
            <x v="0"/>
          </reference>
        </references>
      </pivotArea>
    </format>
    <format dxfId="624">
      <pivotArea dataOnly="0" labelOnly="1" fieldPosition="0">
        <references count="2">
          <reference field="1" count="0"/>
          <reference field="5" count="1" selected="0">
            <x v="0"/>
          </reference>
        </references>
      </pivotArea>
    </format>
    <format dxfId="623">
      <pivotArea dataOnly="0" labelOnly="1" fieldPosition="0">
        <references count="2">
          <reference field="1" count="0"/>
          <reference field="5" count="1" selected="0">
            <x v="0"/>
          </reference>
        </references>
      </pivotArea>
    </format>
    <format dxfId="622">
      <pivotArea outline="0" collapsedLevelsAreSubtotals="1" fieldPosition="0">
        <references count="2">
          <reference field="1" count="0" selected="0"/>
          <reference field="5" count="1" selected="0">
            <x v="0"/>
          </reference>
        </references>
      </pivotArea>
    </format>
    <format dxfId="621">
      <pivotArea outline="0" collapsedLevelsAreSubtotals="1" fieldPosition="0">
        <references count="2">
          <reference field="1" count="0" selected="0"/>
          <reference field="5" count="1" selected="0">
            <x v="2"/>
          </reference>
        </references>
      </pivotArea>
    </format>
    <format dxfId="620">
      <pivotArea outline="0" collapsedLevelsAreSubtotals="1" fieldPosition="0">
        <references count="2">
          <reference field="1" count="0" selected="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6.xml><?xml version="1.0" encoding="utf-8"?>
<pivotTableDefinition xmlns="http://schemas.openxmlformats.org/spreadsheetml/2006/main" name="PivotTable20"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52:E162"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name="CorrelatiOff"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2" hier="-1"/>
    <pageField fld="3" item="0" hier="-1"/>
    <pageField fld="1" item="0"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683">
      <pivotArea grandRow="1" outline="0" collapsedLevelsAreSubtotals="1" fieldPosition="0"/>
    </format>
    <format dxfId="682">
      <pivotArea dataOnly="0" labelOnly="1" grandRow="1" outline="0" fieldPosition="0"/>
    </format>
    <format dxfId="681">
      <pivotArea outline="0" collapsedLevelsAreSubtotals="1" fieldPosition="0">
        <references count="2">
          <reference field="1" count="1" selected="0">
            <x v="0"/>
          </reference>
          <reference field="5" count="0" selected="0"/>
        </references>
      </pivotArea>
    </format>
    <format dxfId="680">
      <pivotArea dataOnly="0" labelOnly="1" fieldPosition="0">
        <references count="2">
          <reference field="1" count="1" selected="0">
            <x v="0"/>
          </reference>
          <reference field="5" count="0"/>
        </references>
      </pivotArea>
    </format>
    <format dxfId="679">
      <pivotArea outline="0" collapsedLevelsAreSubtotals="1" fieldPosition="0">
        <references count="2">
          <reference field="1" count="1" selected="0">
            <x v="0"/>
          </reference>
          <reference field="5" count="0" selected="0"/>
        </references>
      </pivotArea>
    </format>
    <format dxfId="678">
      <pivotArea dataOnly="0" labelOnly="1" fieldPosition="0">
        <references count="2">
          <reference field="1" count="1" selected="0">
            <x v="0"/>
          </reference>
          <reference field="5" count="0"/>
        </references>
      </pivotArea>
    </format>
    <format dxfId="677">
      <pivotArea outline="0" collapsedLevelsAreSubtotals="1" fieldPosition="0">
        <references count="2">
          <reference field="1" count="1" selected="0">
            <x v="0"/>
          </reference>
          <reference field="5" count="0" selected="0"/>
        </references>
      </pivotArea>
    </format>
    <format dxfId="676">
      <pivotArea dataOnly="0" labelOnly="1" fieldPosition="0">
        <references count="2">
          <reference field="1" count="1" selected="0">
            <x v="0"/>
          </reference>
          <reference field="5" count="0"/>
        </references>
      </pivotArea>
    </format>
    <format dxfId="675">
      <pivotArea outline="0" collapsedLevelsAreSubtotals="1" fieldPosition="0">
        <references count="2">
          <reference field="1" count="1" selected="0">
            <x v="0"/>
          </reference>
          <reference field="5" count="0" selected="0"/>
        </references>
      </pivotArea>
    </format>
    <format dxfId="674">
      <pivotArea dataOnly="0" labelOnly="1" fieldPosition="0">
        <references count="2">
          <reference field="1" count="1" selected="0">
            <x v="0"/>
          </reference>
          <reference field="5" count="0"/>
        </references>
      </pivotArea>
    </format>
    <format dxfId="673">
      <pivotArea outline="0" collapsedLevelsAreSubtotals="1" fieldPosition="0">
        <references count="2">
          <reference field="1" count="1" selected="0">
            <x v="0"/>
          </reference>
          <reference field="5" count="0" selected="0"/>
        </references>
      </pivotArea>
    </format>
    <format dxfId="672">
      <pivotArea dataOnly="0" labelOnly="1" fieldPosition="0">
        <references count="2">
          <reference field="1" count="1" selected="0">
            <x v="0"/>
          </reference>
          <reference field="5" count="0"/>
        </references>
      </pivotArea>
    </format>
    <format dxfId="671">
      <pivotArea outline="0" collapsedLevelsAreSubtotals="1" fieldPosition="0">
        <references count="2">
          <reference field="1" count="1" selected="0">
            <x v="0"/>
          </reference>
          <reference field="5" count="0" selected="0"/>
        </references>
      </pivotArea>
    </format>
    <format dxfId="670">
      <pivotArea dataOnly="0" labelOnly="1" fieldPosition="0">
        <references count="2">
          <reference field="1" count="1" selected="0">
            <x v="0"/>
          </reference>
          <reference field="5" count="0"/>
        </references>
      </pivotArea>
    </format>
    <format dxfId="669">
      <pivotArea outline="0" collapsedLevelsAreSubtotals="1" fieldPosition="0">
        <references count="2">
          <reference field="1" count="1" selected="0">
            <x v="0"/>
          </reference>
          <reference field="5" count="0" selected="0"/>
        </references>
      </pivotArea>
    </format>
    <format dxfId="668">
      <pivotArea dataOnly="0" labelOnly="1" fieldPosition="0">
        <references count="2">
          <reference field="1" count="1" selected="0">
            <x v="0"/>
          </reference>
          <reference field="5" count="0"/>
        </references>
      </pivotArea>
    </format>
    <format dxfId="667">
      <pivotArea outline="0" collapsedLevelsAreSubtotals="1" fieldPosition="0">
        <references count="2">
          <reference field="1" count="1" selected="0">
            <x v="0"/>
          </reference>
          <reference field="5" count="0" selected="0"/>
        </references>
      </pivotArea>
    </format>
    <format dxfId="666">
      <pivotArea dataOnly="0" labelOnly="1" fieldPosition="0">
        <references count="2">
          <reference field="1" count="1" selected="0">
            <x v="0"/>
          </reference>
          <reference field="5" count="0"/>
        </references>
      </pivotArea>
    </format>
    <format dxfId="665">
      <pivotArea outline="0" collapsedLevelsAreSubtotals="1" fieldPosition="0"/>
    </format>
    <format dxfId="664">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63">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62">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61">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60">
      <pivotArea outline="0" collapsedLevelsAreSubtotals="1" fieldPosition="0"/>
    </format>
    <format dxfId="659">
      <pivotArea dataOnly="0" labelOnly="1" grandCol="1" outline="0" fieldPosition="0"/>
    </format>
    <format dxfId="658">
      <pivotArea dataOnly="0" labelOnly="1" fieldPosition="0">
        <references count="2">
          <reference field="1" count="0"/>
          <reference field="5" count="1" selected="0">
            <x v="0"/>
          </reference>
        </references>
      </pivotArea>
    </format>
    <format dxfId="657">
      <pivotArea dataOnly="0" labelOnly="1" fieldPosition="0">
        <references count="2">
          <reference field="1" count="0"/>
          <reference field="5" count="1" selected="0">
            <x v="1"/>
          </reference>
        </references>
      </pivotArea>
    </format>
    <format dxfId="656">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7.xml><?xml version="1.0" encoding="utf-8"?>
<pivotTableDefinition xmlns="http://schemas.openxmlformats.org/spreadsheetml/2006/main" name="PivotTable9"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35:E145"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2" hier="-1"/>
    <pageField fld="3" item="1" hier="-1"/>
    <pageField fld="1" item="2"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711">
      <pivotArea grandRow="1" outline="0" collapsedLevelsAreSubtotals="1" fieldPosition="0"/>
    </format>
    <format dxfId="710">
      <pivotArea dataOnly="0" labelOnly="1" grandRow="1" outline="0" fieldPosition="0"/>
    </format>
    <format dxfId="709">
      <pivotArea outline="0" collapsedLevelsAreSubtotals="1" fieldPosition="0">
        <references count="2">
          <reference field="1" count="1" selected="0">
            <x v="0"/>
          </reference>
          <reference field="5" count="0" selected="0"/>
        </references>
      </pivotArea>
    </format>
    <format dxfId="708">
      <pivotArea dataOnly="0" labelOnly="1" fieldPosition="0">
        <references count="2">
          <reference field="1" count="1" selected="0">
            <x v="0"/>
          </reference>
          <reference field="5" count="0"/>
        </references>
      </pivotArea>
    </format>
    <format dxfId="707">
      <pivotArea outline="0" collapsedLevelsAreSubtotals="1" fieldPosition="0">
        <references count="2">
          <reference field="1" count="1" selected="0">
            <x v="0"/>
          </reference>
          <reference field="5" count="0" selected="0"/>
        </references>
      </pivotArea>
    </format>
    <format dxfId="706">
      <pivotArea dataOnly="0" labelOnly="1" fieldPosition="0">
        <references count="2">
          <reference field="1" count="1" selected="0">
            <x v="0"/>
          </reference>
          <reference field="5" count="0"/>
        </references>
      </pivotArea>
    </format>
    <format dxfId="705">
      <pivotArea outline="0" collapsedLevelsAreSubtotals="1" fieldPosition="0">
        <references count="2">
          <reference field="1" count="1" selected="0">
            <x v="0"/>
          </reference>
          <reference field="5" count="0" selected="0"/>
        </references>
      </pivotArea>
    </format>
    <format dxfId="704">
      <pivotArea dataOnly="0" labelOnly="1" fieldPosition="0">
        <references count="2">
          <reference field="1" count="1" selected="0">
            <x v="0"/>
          </reference>
          <reference field="5" count="0"/>
        </references>
      </pivotArea>
    </format>
    <format dxfId="703">
      <pivotArea outline="0" collapsedLevelsAreSubtotals="1" fieldPosition="0">
        <references count="2">
          <reference field="1" count="1" selected="0">
            <x v="0"/>
          </reference>
          <reference field="5" count="0" selected="0"/>
        </references>
      </pivotArea>
    </format>
    <format dxfId="702">
      <pivotArea dataOnly="0" labelOnly="1" fieldPosition="0">
        <references count="2">
          <reference field="1" count="1" selected="0">
            <x v="0"/>
          </reference>
          <reference field="5" count="0"/>
        </references>
      </pivotArea>
    </format>
    <format dxfId="701">
      <pivotArea outline="0" collapsedLevelsAreSubtotals="1" fieldPosition="0">
        <references count="2">
          <reference field="1" count="1" selected="0">
            <x v="0"/>
          </reference>
          <reference field="5" count="0" selected="0"/>
        </references>
      </pivotArea>
    </format>
    <format dxfId="700">
      <pivotArea dataOnly="0" labelOnly="1" fieldPosition="0">
        <references count="2">
          <reference field="1" count="1" selected="0">
            <x v="0"/>
          </reference>
          <reference field="5" count="0"/>
        </references>
      </pivotArea>
    </format>
    <format dxfId="699">
      <pivotArea outline="0" collapsedLevelsAreSubtotals="1" fieldPosition="0">
        <references count="2">
          <reference field="1" count="1" selected="0">
            <x v="0"/>
          </reference>
          <reference field="5" count="0" selected="0"/>
        </references>
      </pivotArea>
    </format>
    <format dxfId="698">
      <pivotArea dataOnly="0" labelOnly="1" fieldPosition="0">
        <references count="2">
          <reference field="1" count="1" selected="0">
            <x v="0"/>
          </reference>
          <reference field="5" count="0"/>
        </references>
      </pivotArea>
    </format>
    <format dxfId="697">
      <pivotArea outline="0" collapsedLevelsAreSubtotals="1" fieldPosition="0">
        <references count="2">
          <reference field="1" count="1" selected="0">
            <x v="0"/>
          </reference>
          <reference field="5" count="0" selected="0"/>
        </references>
      </pivotArea>
    </format>
    <format dxfId="696">
      <pivotArea dataOnly="0" labelOnly="1" fieldPosition="0">
        <references count="2">
          <reference field="1" count="1" selected="0">
            <x v="0"/>
          </reference>
          <reference field="5" count="0"/>
        </references>
      </pivotArea>
    </format>
    <format dxfId="695">
      <pivotArea outline="0" collapsedLevelsAreSubtotals="1" fieldPosition="0">
        <references count="2">
          <reference field="1" count="1" selected="0">
            <x v="0"/>
          </reference>
          <reference field="5" count="0" selected="0"/>
        </references>
      </pivotArea>
    </format>
    <format dxfId="694">
      <pivotArea dataOnly="0" labelOnly="1" fieldPosition="0">
        <references count="2">
          <reference field="1" count="1" selected="0">
            <x v="0"/>
          </reference>
          <reference field="5" count="0"/>
        </references>
      </pivotArea>
    </format>
    <format dxfId="693">
      <pivotArea outline="0" collapsedLevelsAreSubtotals="1" fieldPosition="0"/>
    </format>
    <format dxfId="692">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91">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90">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8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88">
      <pivotArea outline="0" collapsedLevelsAreSubtotals="1" fieldPosition="0"/>
    </format>
    <format dxfId="687">
      <pivotArea dataOnly="0" labelOnly="1" grandCol="1" outline="0" fieldPosition="0"/>
    </format>
    <format dxfId="686">
      <pivotArea dataOnly="0" labelOnly="1" fieldPosition="0">
        <references count="2">
          <reference field="1" count="0"/>
          <reference field="5" count="1" selected="0">
            <x v="0"/>
          </reference>
        </references>
      </pivotArea>
    </format>
    <format dxfId="685">
      <pivotArea dataOnly="0" labelOnly="1" fieldPosition="0">
        <references count="2">
          <reference field="1" count="0"/>
          <reference field="5" count="1" selected="0">
            <x v="1"/>
          </reference>
        </references>
      </pivotArea>
    </format>
    <format dxfId="684">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8.xml><?xml version="1.0" encoding="utf-8"?>
<pivotTableDefinition xmlns="http://schemas.openxmlformats.org/spreadsheetml/2006/main" name="PivotTable10"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18:K128"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2" hier="-1"/>
    <pageField fld="3" item="1" hier="-1"/>
    <pageField fld="1"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739">
      <pivotArea grandRow="1" outline="0" collapsedLevelsAreSubtotals="1" fieldPosition="0"/>
    </format>
    <format dxfId="738">
      <pivotArea dataOnly="0" labelOnly="1" grandRow="1" outline="0" fieldPosition="0"/>
    </format>
    <format dxfId="737">
      <pivotArea outline="0" collapsedLevelsAreSubtotals="1" fieldPosition="0">
        <references count="2">
          <reference field="1" count="1" selected="0">
            <x v="0"/>
          </reference>
          <reference field="5" count="0" selected="0"/>
        </references>
      </pivotArea>
    </format>
    <format dxfId="736">
      <pivotArea dataOnly="0" labelOnly="1" fieldPosition="0">
        <references count="2">
          <reference field="1" count="1" selected="0">
            <x v="0"/>
          </reference>
          <reference field="5" count="0"/>
        </references>
      </pivotArea>
    </format>
    <format dxfId="735">
      <pivotArea outline="0" collapsedLevelsAreSubtotals="1" fieldPosition="0">
        <references count="2">
          <reference field="1" count="1" selected="0">
            <x v="0"/>
          </reference>
          <reference field="5" count="0" selected="0"/>
        </references>
      </pivotArea>
    </format>
    <format dxfId="734">
      <pivotArea dataOnly="0" labelOnly="1" fieldPosition="0">
        <references count="2">
          <reference field="1" count="1" selected="0">
            <x v="0"/>
          </reference>
          <reference field="5" count="0"/>
        </references>
      </pivotArea>
    </format>
    <format dxfId="733">
      <pivotArea outline="0" collapsedLevelsAreSubtotals="1" fieldPosition="0">
        <references count="2">
          <reference field="1" count="1" selected="0">
            <x v="0"/>
          </reference>
          <reference field="5" count="0" selected="0"/>
        </references>
      </pivotArea>
    </format>
    <format dxfId="732">
      <pivotArea dataOnly="0" labelOnly="1" fieldPosition="0">
        <references count="2">
          <reference field="1" count="1" selected="0">
            <x v="0"/>
          </reference>
          <reference field="5" count="0"/>
        </references>
      </pivotArea>
    </format>
    <format dxfId="731">
      <pivotArea outline="0" collapsedLevelsAreSubtotals="1" fieldPosition="0">
        <references count="2">
          <reference field="1" count="1" selected="0">
            <x v="0"/>
          </reference>
          <reference field="5" count="0" selected="0"/>
        </references>
      </pivotArea>
    </format>
    <format dxfId="730">
      <pivotArea dataOnly="0" labelOnly="1" fieldPosition="0">
        <references count="2">
          <reference field="1" count="1" selected="0">
            <x v="0"/>
          </reference>
          <reference field="5" count="0"/>
        </references>
      </pivotArea>
    </format>
    <format dxfId="729">
      <pivotArea outline="0" collapsedLevelsAreSubtotals="1" fieldPosition="0">
        <references count="2">
          <reference field="1" count="1" selected="0">
            <x v="0"/>
          </reference>
          <reference field="5" count="0" selected="0"/>
        </references>
      </pivotArea>
    </format>
    <format dxfId="728">
      <pivotArea dataOnly="0" labelOnly="1" fieldPosition="0">
        <references count="2">
          <reference field="1" count="1" selected="0">
            <x v="0"/>
          </reference>
          <reference field="5" count="0"/>
        </references>
      </pivotArea>
    </format>
    <format dxfId="727">
      <pivotArea outline="0" collapsedLevelsAreSubtotals="1" fieldPosition="0">
        <references count="2">
          <reference field="1" count="1" selected="0">
            <x v="0"/>
          </reference>
          <reference field="5" count="0" selected="0"/>
        </references>
      </pivotArea>
    </format>
    <format dxfId="726">
      <pivotArea dataOnly="0" labelOnly="1" fieldPosition="0">
        <references count="2">
          <reference field="1" count="1" selected="0">
            <x v="0"/>
          </reference>
          <reference field="5" count="0"/>
        </references>
      </pivotArea>
    </format>
    <format dxfId="725">
      <pivotArea outline="0" collapsedLevelsAreSubtotals="1" fieldPosition="0">
        <references count="2">
          <reference field="1" count="1" selected="0">
            <x v="0"/>
          </reference>
          <reference field="5" count="0" selected="0"/>
        </references>
      </pivotArea>
    </format>
    <format dxfId="724">
      <pivotArea dataOnly="0" labelOnly="1" fieldPosition="0">
        <references count="2">
          <reference field="1" count="1" selected="0">
            <x v="0"/>
          </reference>
          <reference field="5" count="0"/>
        </references>
      </pivotArea>
    </format>
    <format dxfId="723">
      <pivotArea outline="0" collapsedLevelsAreSubtotals="1" fieldPosition="0">
        <references count="2">
          <reference field="1" count="1" selected="0">
            <x v="0"/>
          </reference>
          <reference field="5" count="0" selected="0"/>
        </references>
      </pivotArea>
    </format>
    <format dxfId="722">
      <pivotArea dataOnly="0" labelOnly="1" fieldPosition="0">
        <references count="2">
          <reference field="1" count="1" selected="0">
            <x v="0"/>
          </reference>
          <reference field="5" count="0"/>
        </references>
      </pivotArea>
    </format>
    <format dxfId="721">
      <pivotArea outline="0" collapsedLevelsAreSubtotals="1" fieldPosition="0"/>
    </format>
    <format dxfId="720">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71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71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71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716">
      <pivotArea outline="0" collapsedLevelsAreSubtotals="1" fieldPosition="0"/>
    </format>
    <format dxfId="715">
      <pivotArea dataOnly="0" labelOnly="1" grandCol="1" outline="0" fieldPosition="0"/>
    </format>
    <format dxfId="714">
      <pivotArea dataOnly="0" labelOnly="1" fieldPosition="0">
        <references count="2">
          <reference field="1" count="0"/>
          <reference field="5" count="1" selected="0">
            <x v="0"/>
          </reference>
        </references>
      </pivotArea>
    </format>
    <format dxfId="713">
      <pivotArea dataOnly="0" labelOnly="1" fieldPosition="0">
        <references count="2">
          <reference field="1" count="0"/>
          <reference field="5" count="1" selected="0">
            <x v="1"/>
          </reference>
        </references>
      </pivotArea>
    </format>
    <format dxfId="712">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9.xml><?xml version="1.0" encoding="utf-8"?>
<pivotTableDefinition xmlns="http://schemas.openxmlformats.org/spreadsheetml/2006/main" name="PivotTable17"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55:K165"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1" hier="-1"/>
    <pageField fld="3" item="0" hier="-1"/>
    <pageField fld="1"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87">
      <pivotArea grandRow="1" outline="0" collapsedLevelsAreSubtotals="1" fieldPosition="0"/>
    </format>
    <format dxfId="86">
      <pivotArea dataOnly="0" labelOnly="1" grandRow="1" outline="0" fieldPosition="0"/>
    </format>
    <format dxfId="85">
      <pivotArea outline="0" collapsedLevelsAreSubtotals="1" fieldPosition="0">
        <references count="2">
          <reference field="1" count="1" selected="0">
            <x v="0"/>
          </reference>
          <reference field="5" count="0" selected="0"/>
        </references>
      </pivotArea>
    </format>
    <format dxfId="84">
      <pivotArea dataOnly="0" labelOnly="1" fieldPosition="0">
        <references count="2">
          <reference field="1" count="1" selected="0">
            <x v="0"/>
          </reference>
          <reference field="5" count="0"/>
        </references>
      </pivotArea>
    </format>
    <format dxfId="83">
      <pivotArea outline="0" collapsedLevelsAreSubtotals="1" fieldPosition="0">
        <references count="2">
          <reference field="1" count="1" selected="0">
            <x v="0"/>
          </reference>
          <reference field="5" count="0" selected="0"/>
        </references>
      </pivotArea>
    </format>
    <format dxfId="82">
      <pivotArea dataOnly="0" labelOnly="1" fieldPosition="0">
        <references count="2">
          <reference field="1" count="1" selected="0">
            <x v="0"/>
          </reference>
          <reference field="5" count="0"/>
        </references>
      </pivotArea>
    </format>
    <format dxfId="81">
      <pivotArea outline="0" collapsedLevelsAreSubtotals="1" fieldPosition="0">
        <references count="2">
          <reference field="1" count="1" selected="0">
            <x v="0"/>
          </reference>
          <reference field="5" count="0" selected="0"/>
        </references>
      </pivotArea>
    </format>
    <format dxfId="80">
      <pivotArea dataOnly="0" labelOnly="1" fieldPosition="0">
        <references count="2">
          <reference field="1" count="1" selected="0">
            <x v="0"/>
          </reference>
          <reference field="5" count="0"/>
        </references>
      </pivotArea>
    </format>
    <format dxfId="79">
      <pivotArea outline="0" collapsedLevelsAreSubtotals="1" fieldPosition="0">
        <references count="2">
          <reference field="1" count="1" selected="0">
            <x v="0"/>
          </reference>
          <reference field="5" count="0" selected="0"/>
        </references>
      </pivotArea>
    </format>
    <format dxfId="78">
      <pivotArea dataOnly="0" labelOnly="1" fieldPosition="0">
        <references count="2">
          <reference field="1" count="1" selected="0">
            <x v="0"/>
          </reference>
          <reference field="5" count="0"/>
        </references>
      </pivotArea>
    </format>
    <format dxfId="77">
      <pivotArea outline="0" collapsedLevelsAreSubtotals="1" fieldPosition="0">
        <references count="2">
          <reference field="1" count="1" selected="0">
            <x v="0"/>
          </reference>
          <reference field="5" count="0" selected="0"/>
        </references>
      </pivotArea>
    </format>
    <format dxfId="76">
      <pivotArea dataOnly="0" labelOnly="1" fieldPosition="0">
        <references count="2">
          <reference field="1" count="1" selected="0">
            <x v="0"/>
          </reference>
          <reference field="5" count="0"/>
        </references>
      </pivotArea>
    </format>
    <format dxfId="75">
      <pivotArea outline="0" collapsedLevelsAreSubtotals="1" fieldPosition="0">
        <references count="2">
          <reference field="1" count="1" selected="0">
            <x v="0"/>
          </reference>
          <reference field="5" count="0" selected="0"/>
        </references>
      </pivotArea>
    </format>
    <format dxfId="74">
      <pivotArea dataOnly="0" labelOnly="1" fieldPosition="0">
        <references count="2">
          <reference field="1" count="1" selected="0">
            <x v="0"/>
          </reference>
          <reference field="5" count="0"/>
        </references>
      </pivotArea>
    </format>
    <format dxfId="73">
      <pivotArea outline="0" collapsedLevelsAreSubtotals="1" fieldPosition="0">
        <references count="2">
          <reference field="1" count="1" selected="0">
            <x v="0"/>
          </reference>
          <reference field="5" count="0" selected="0"/>
        </references>
      </pivotArea>
    </format>
    <format dxfId="72">
      <pivotArea dataOnly="0" labelOnly="1" fieldPosition="0">
        <references count="2">
          <reference field="1" count="1" selected="0">
            <x v="0"/>
          </reference>
          <reference field="5" count="0"/>
        </references>
      </pivotArea>
    </format>
    <format dxfId="71">
      <pivotArea outline="0" collapsedLevelsAreSubtotals="1" fieldPosition="0">
        <references count="2">
          <reference field="1" count="1" selected="0">
            <x v="0"/>
          </reference>
          <reference field="5" count="0" selected="0"/>
        </references>
      </pivotArea>
    </format>
    <format dxfId="70">
      <pivotArea dataOnly="0" labelOnly="1" fieldPosition="0">
        <references count="2">
          <reference field="1" count="1" selected="0">
            <x v="0"/>
          </reference>
          <reference field="5" count="0"/>
        </references>
      </pivotArea>
    </format>
    <format dxfId="69">
      <pivotArea outline="0" collapsedLevelsAreSubtotals="1" fieldPosition="0"/>
    </format>
    <format dxfId="6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5">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64">
      <pivotArea outline="0" collapsedLevelsAreSubtotals="1" fieldPosition="0"/>
    </format>
    <format dxfId="63">
      <pivotArea dataOnly="0" labelOnly="1" grandCol="1" outline="0" fieldPosition="0"/>
    </format>
    <format dxfId="62">
      <pivotArea dataOnly="0" labelOnly="1" fieldPosition="0">
        <references count="2">
          <reference field="1" count="0"/>
          <reference field="5" count="1" selected="0">
            <x v="0"/>
          </reference>
        </references>
      </pivotArea>
    </format>
    <format dxfId="61">
      <pivotArea dataOnly="0" labelOnly="1" fieldPosition="0">
        <references count="2">
          <reference field="1" count="0"/>
          <reference field="5" count="1" selected="0">
            <x v="1"/>
          </reference>
        </references>
      </pivotArea>
    </format>
    <format dxfId="60">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0.xml><?xml version="1.0" encoding="utf-8"?>
<pivotTableDefinition xmlns="http://schemas.openxmlformats.org/spreadsheetml/2006/main" name="PivotTable19"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72:K182"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1" hier="-1"/>
    <pageField fld="3" item="0" hier="-1"/>
    <pageField fld="1" item="3"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115">
      <pivotArea grandRow="1" outline="0" collapsedLevelsAreSubtotals="1" fieldPosition="0"/>
    </format>
    <format dxfId="114">
      <pivotArea dataOnly="0" labelOnly="1" grandRow="1" outline="0" fieldPosition="0"/>
    </format>
    <format dxfId="113">
      <pivotArea outline="0" collapsedLevelsAreSubtotals="1" fieldPosition="0">
        <references count="2">
          <reference field="1" count="1" selected="0">
            <x v="0"/>
          </reference>
          <reference field="5" count="0" selected="0"/>
        </references>
      </pivotArea>
    </format>
    <format dxfId="112">
      <pivotArea dataOnly="0" labelOnly="1" fieldPosition="0">
        <references count="2">
          <reference field="1" count="1" selected="0">
            <x v="0"/>
          </reference>
          <reference field="5" count="0"/>
        </references>
      </pivotArea>
    </format>
    <format dxfId="111">
      <pivotArea outline="0" collapsedLevelsAreSubtotals="1" fieldPosition="0">
        <references count="2">
          <reference field="1" count="1" selected="0">
            <x v="0"/>
          </reference>
          <reference field="5" count="0" selected="0"/>
        </references>
      </pivotArea>
    </format>
    <format dxfId="110">
      <pivotArea dataOnly="0" labelOnly="1" fieldPosition="0">
        <references count="2">
          <reference field="1" count="1" selected="0">
            <x v="0"/>
          </reference>
          <reference field="5" count="0"/>
        </references>
      </pivotArea>
    </format>
    <format dxfId="109">
      <pivotArea outline="0" collapsedLevelsAreSubtotals="1" fieldPosition="0">
        <references count="2">
          <reference field="1" count="1" selected="0">
            <x v="0"/>
          </reference>
          <reference field="5" count="0" selected="0"/>
        </references>
      </pivotArea>
    </format>
    <format dxfId="108">
      <pivotArea dataOnly="0" labelOnly="1" fieldPosition="0">
        <references count="2">
          <reference field="1" count="1" selected="0">
            <x v="0"/>
          </reference>
          <reference field="5" count="0"/>
        </references>
      </pivotArea>
    </format>
    <format dxfId="107">
      <pivotArea outline="0" collapsedLevelsAreSubtotals="1" fieldPosition="0">
        <references count="2">
          <reference field="1" count="1" selected="0">
            <x v="0"/>
          </reference>
          <reference field="5" count="0" selected="0"/>
        </references>
      </pivotArea>
    </format>
    <format dxfId="106">
      <pivotArea dataOnly="0" labelOnly="1" fieldPosition="0">
        <references count="2">
          <reference field="1" count="1" selected="0">
            <x v="0"/>
          </reference>
          <reference field="5" count="0"/>
        </references>
      </pivotArea>
    </format>
    <format dxfId="105">
      <pivotArea outline="0" collapsedLevelsAreSubtotals="1" fieldPosition="0">
        <references count="2">
          <reference field="1" count="1" selected="0">
            <x v="0"/>
          </reference>
          <reference field="5" count="0" selected="0"/>
        </references>
      </pivotArea>
    </format>
    <format dxfId="104">
      <pivotArea dataOnly="0" labelOnly="1" fieldPosition="0">
        <references count="2">
          <reference field="1" count="1" selected="0">
            <x v="0"/>
          </reference>
          <reference field="5" count="0"/>
        </references>
      </pivotArea>
    </format>
    <format dxfId="103">
      <pivotArea outline="0" collapsedLevelsAreSubtotals="1" fieldPosition="0">
        <references count="2">
          <reference field="1" count="1" selected="0">
            <x v="0"/>
          </reference>
          <reference field="5" count="0" selected="0"/>
        </references>
      </pivotArea>
    </format>
    <format dxfId="102">
      <pivotArea dataOnly="0" labelOnly="1" fieldPosition="0">
        <references count="2">
          <reference field="1" count="1" selected="0">
            <x v="0"/>
          </reference>
          <reference field="5" count="0"/>
        </references>
      </pivotArea>
    </format>
    <format dxfId="101">
      <pivotArea outline="0" collapsedLevelsAreSubtotals="1" fieldPosition="0">
        <references count="2">
          <reference field="1" count="1" selected="0">
            <x v="0"/>
          </reference>
          <reference field="5" count="0" selected="0"/>
        </references>
      </pivotArea>
    </format>
    <format dxfId="100">
      <pivotArea dataOnly="0" labelOnly="1" fieldPosition="0">
        <references count="2">
          <reference field="1" count="1" selected="0">
            <x v="0"/>
          </reference>
          <reference field="5" count="0"/>
        </references>
      </pivotArea>
    </format>
    <format dxfId="99">
      <pivotArea outline="0" collapsedLevelsAreSubtotals="1" fieldPosition="0">
        <references count="2">
          <reference field="1" count="1" selected="0">
            <x v="0"/>
          </reference>
          <reference field="5" count="0" selected="0"/>
        </references>
      </pivotArea>
    </format>
    <format dxfId="98">
      <pivotArea dataOnly="0" labelOnly="1" fieldPosition="0">
        <references count="2">
          <reference field="1" count="1" selected="0">
            <x v="0"/>
          </reference>
          <reference field="5" count="0"/>
        </references>
      </pivotArea>
    </format>
    <format dxfId="97">
      <pivotArea outline="0" collapsedLevelsAreSubtotals="1" fieldPosition="0"/>
    </format>
    <format dxfId="9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5">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4">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3">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92">
      <pivotArea outline="0" collapsedLevelsAreSubtotals="1" fieldPosition="0"/>
    </format>
    <format dxfId="91">
      <pivotArea dataOnly="0" labelOnly="1" grandCol="1" outline="0" fieldPosition="0"/>
    </format>
    <format dxfId="90">
      <pivotArea dataOnly="0" labelOnly="1" fieldPosition="0">
        <references count="2">
          <reference field="1" count="0"/>
          <reference field="5" count="1" selected="0">
            <x v="0"/>
          </reference>
        </references>
      </pivotArea>
    </format>
    <format dxfId="89">
      <pivotArea dataOnly="0" labelOnly="1" fieldPosition="0">
        <references count="2">
          <reference field="1" count="0"/>
          <reference field="5" count="1" selected="0">
            <x v="1"/>
          </reference>
        </references>
      </pivotArea>
    </format>
    <format dxfId="88">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1.xml><?xml version="1.0" encoding="utf-8"?>
<pivotTableDefinition xmlns="http://schemas.openxmlformats.org/spreadsheetml/2006/main" name="PivotTable3" cacheId="2"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location ref="B31:K36" firstHeaderRow="0" firstDataRow="1" firstDataCol="1" rowPageCount="3" colPageCount="1"/>
  <pivotFields count="23">
    <pivotField showAll="0"/>
    <pivotField axis="axisRow" showAll="0">
      <items count="5">
        <item x="2"/>
        <item x="0"/>
        <item x="1"/>
        <item x="3"/>
        <item t="default"/>
      </items>
    </pivotField>
    <pivotField axis="axisPage" showAll="0">
      <items count="4">
        <item x="2"/>
        <item x="0"/>
        <item x="1"/>
        <item t="default"/>
      </items>
    </pivotField>
    <pivotField axis="axisPage" showAll="0">
      <items count="3">
        <item x="0"/>
        <item x="1"/>
        <item t="default"/>
      </items>
    </pivotField>
    <pivotField showAll="0"/>
    <pivotField axis="axisPage" showAll="0">
      <items count="4">
        <item x="0"/>
        <item x="1"/>
        <item x="2"/>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1"/>
  </rowFields>
  <rowItems count="5">
    <i>
      <x/>
    </i>
    <i>
      <x v="1"/>
    </i>
    <i>
      <x v="2"/>
    </i>
    <i>
      <x v="3"/>
    </i>
    <i t="grand">
      <x/>
    </i>
  </rowItems>
  <colFields count="1">
    <field x="-2"/>
  </colFields>
  <colItems count="9">
    <i>
      <x/>
    </i>
    <i i="1">
      <x v="1"/>
    </i>
    <i i="2">
      <x v="2"/>
    </i>
    <i i="3">
      <x v="3"/>
    </i>
    <i i="4">
      <x v="4"/>
    </i>
    <i i="5">
      <x v="5"/>
    </i>
    <i i="6">
      <x v="6"/>
    </i>
    <i i="7">
      <x v="7"/>
    </i>
    <i i="8">
      <x v="8"/>
    </i>
  </colItems>
  <pageFields count="3">
    <pageField fld="2" item="1" hier="-1"/>
    <pageField fld="5" item="2" hier="-1"/>
    <pageField fld="3" item="1" hier="-1"/>
  </pageFields>
  <dataFields count="9">
    <dataField name="Average of 1" fld="10" subtotal="average" baseField="0" baseItem="1"/>
    <dataField name="Average of 5" fld="11" subtotal="average" baseField="0" baseItem="1"/>
    <dataField name="Average of 10" fld="12" subtotal="average" baseField="0" baseItem="2"/>
    <dataField name="Average of 50" fld="13" subtotal="average" baseField="0" baseItem="3"/>
    <dataField name="Average of 90" fld="14" subtotal="average" baseField="0" baseItem="0"/>
    <dataField name="Average of 95" fld="15" subtotal="average" baseField="0" baseItem="0"/>
    <dataField name="Average of 99" fld="16" subtotal="average" baseField="0" baseItem="0"/>
    <dataField name="Average of 999" fld="17" subtotal="average" baseField="0" baseItem="0"/>
    <dataField name="Average of 9999" fld="18" subtotal="average" baseField="0" baseItem="0"/>
  </dataFields>
  <formats count="1">
    <format dxfId="11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2.xml><?xml version="1.0" encoding="utf-8"?>
<pivotTableDefinition xmlns="http://schemas.openxmlformats.org/spreadsheetml/2006/main" name="PivotTable23"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34">
  <location ref="B91:F101"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1" item="2" hier="-1"/>
    <pageField fld="2" item="1" hier="-1"/>
    <pageField fld="3"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135">
      <pivotArea grandRow="1" outline="0" collapsedLevelsAreSubtotals="1" fieldPosition="0"/>
    </format>
    <format dxfId="134">
      <pivotArea dataOnly="0" labelOnly="1" grandRow="1" outline="0" fieldPosition="0"/>
    </format>
    <format dxfId="133">
      <pivotArea outline="0" collapsedLevelsAreSubtotals="1" fieldPosition="0">
        <references count="2">
          <reference field="1" count="1" selected="0">
            <x v="0"/>
          </reference>
          <reference field="5" count="0" selected="0"/>
        </references>
      </pivotArea>
    </format>
    <format dxfId="132">
      <pivotArea dataOnly="0" labelOnly="1" fieldPosition="0">
        <references count="2">
          <reference field="1" count="1" selected="0">
            <x v="0"/>
          </reference>
          <reference field="5" count="0"/>
        </references>
      </pivotArea>
    </format>
    <format dxfId="131">
      <pivotArea outline="0" collapsedLevelsAreSubtotals="1" fieldPosition="0">
        <references count="2">
          <reference field="1" count="1" selected="0">
            <x v="0"/>
          </reference>
          <reference field="5" count="0" selected="0"/>
        </references>
      </pivotArea>
    </format>
    <format dxfId="130">
      <pivotArea dataOnly="0" labelOnly="1" fieldPosition="0">
        <references count="2">
          <reference field="1" count="1" selected="0">
            <x v="0"/>
          </reference>
          <reference field="5" count="0"/>
        </references>
      </pivotArea>
    </format>
    <format dxfId="129">
      <pivotArea outline="0" collapsedLevelsAreSubtotals="1" fieldPosition="0">
        <references count="2">
          <reference field="1" count="1" selected="0">
            <x v="0"/>
          </reference>
          <reference field="5" count="0" selected="0"/>
        </references>
      </pivotArea>
    </format>
    <format dxfId="128">
      <pivotArea dataOnly="0" labelOnly="1" fieldPosition="0">
        <references count="2">
          <reference field="1" count="1" selected="0">
            <x v="0"/>
          </reference>
          <reference field="5" count="0"/>
        </references>
      </pivotArea>
    </format>
    <format dxfId="127">
      <pivotArea outline="0" collapsedLevelsAreSubtotals="1" fieldPosition="0">
        <references count="2">
          <reference field="1" count="1" selected="0">
            <x v="0"/>
          </reference>
          <reference field="5" count="0" selected="0"/>
        </references>
      </pivotArea>
    </format>
    <format dxfId="126">
      <pivotArea dataOnly="0" labelOnly="1" fieldPosition="0">
        <references count="2">
          <reference field="1" count="1" selected="0">
            <x v="0"/>
          </reference>
          <reference field="5" count="0"/>
        </references>
      </pivotArea>
    </format>
    <format dxfId="125">
      <pivotArea outline="0" collapsedLevelsAreSubtotals="1" fieldPosition="0">
        <references count="2">
          <reference field="1" count="1" selected="0">
            <x v="0"/>
          </reference>
          <reference field="5" count="0" selected="0"/>
        </references>
      </pivotArea>
    </format>
    <format dxfId="124">
      <pivotArea dataOnly="0" labelOnly="1" fieldPosition="0">
        <references count="2">
          <reference field="1" count="1" selected="0">
            <x v="0"/>
          </reference>
          <reference field="5" count="0"/>
        </references>
      </pivotArea>
    </format>
    <format dxfId="123">
      <pivotArea outline="0" collapsedLevelsAreSubtotals="1" fieldPosition="0">
        <references count="2">
          <reference field="1" count="1" selected="0">
            <x v="0"/>
          </reference>
          <reference field="5" count="0" selected="0"/>
        </references>
      </pivotArea>
    </format>
    <format dxfId="122">
      <pivotArea dataOnly="0" labelOnly="1" fieldPosition="0">
        <references count="2">
          <reference field="1" count="1" selected="0">
            <x v="0"/>
          </reference>
          <reference field="5" count="0"/>
        </references>
      </pivotArea>
    </format>
    <format dxfId="121">
      <pivotArea outline="0" collapsedLevelsAreSubtotals="1" fieldPosition="0">
        <references count="2">
          <reference field="1" count="1" selected="0">
            <x v="0"/>
          </reference>
          <reference field="5" count="0" selected="0"/>
        </references>
      </pivotArea>
    </format>
    <format dxfId="120">
      <pivotArea dataOnly="0" labelOnly="1" fieldPosition="0">
        <references count="2">
          <reference field="1" count="1" selected="0">
            <x v="0"/>
          </reference>
          <reference field="5" count="0"/>
        </references>
      </pivotArea>
    </format>
    <format dxfId="119">
      <pivotArea outline="0" collapsedLevelsAreSubtotals="1" fieldPosition="0">
        <references count="2">
          <reference field="1" count="1" selected="0">
            <x v="0"/>
          </reference>
          <reference field="5" count="0" selected="0"/>
        </references>
      </pivotArea>
    </format>
    <format dxfId="118">
      <pivotArea dataOnly="0" labelOnly="1" fieldPosition="0">
        <references count="2">
          <reference field="1" count="1" selected="0">
            <x v="0"/>
          </reference>
          <reference field="5" count="0"/>
        </references>
      </pivotArea>
    </format>
    <format dxfId="117">
      <pivotArea outline="0" collapsedLevelsAreSubtotals="1" fieldPosition="0"/>
    </format>
  </formats>
  <chartFormats count="27">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12" format="6" series="1">
      <pivotArea type="data" outline="0" fieldPosition="0">
        <references count="2">
          <reference field="4294967294" count="1" selected="0">
            <x v="0"/>
          </reference>
          <reference field="5" count="1" selected="0">
            <x v="0"/>
          </reference>
        </references>
      </pivotArea>
    </chartFormat>
    <chartFormat chart="12" format="7" series="1">
      <pivotArea type="data" outline="0" fieldPosition="0">
        <references count="2">
          <reference field="4294967294" count="1" selected="0">
            <x v="0"/>
          </reference>
          <reference field="5" count="1" selected="0">
            <x v="1"/>
          </reference>
        </references>
      </pivotArea>
    </chartFormat>
    <chartFormat chart="12" format="8" series="1">
      <pivotArea type="data" outline="0" fieldPosition="0">
        <references count="2">
          <reference field="4294967294" count="1" selected="0">
            <x v="0"/>
          </reference>
          <reference field="5" count="1" selected="0">
            <x v="2"/>
          </reference>
        </references>
      </pivotArea>
    </chartFormat>
    <chartFormat chart="14" format="0" series="1">
      <pivotArea type="data" outline="0" fieldPosition="0">
        <references count="2">
          <reference field="4294967294" count="1" selected="0">
            <x v="0"/>
          </reference>
          <reference field="5" count="1" selected="0">
            <x v="0"/>
          </reference>
        </references>
      </pivotArea>
    </chartFormat>
    <chartFormat chart="14" format="1" series="1">
      <pivotArea type="data" outline="0" fieldPosition="0">
        <references count="2">
          <reference field="4294967294" count="1" selected="0">
            <x v="0"/>
          </reference>
          <reference field="5" count="1" selected="0">
            <x v="1"/>
          </reference>
        </references>
      </pivotArea>
    </chartFormat>
    <chartFormat chart="14" format="2" series="1">
      <pivotArea type="data" outline="0" fieldPosition="0">
        <references count="2">
          <reference field="4294967294" count="1" selected="0">
            <x v="0"/>
          </reference>
          <reference field="5" count="1" selected="0">
            <x v="2"/>
          </reference>
        </references>
      </pivotArea>
    </chartFormat>
    <chartFormat chart="19" format="6" series="1">
      <pivotArea type="data" outline="0" fieldPosition="0">
        <references count="2">
          <reference field="4294967294" count="1" selected="0">
            <x v="0"/>
          </reference>
          <reference field="5" count="1" selected="0">
            <x v="0"/>
          </reference>
        </references>
      </pivotArea>
    </chartFormat>
    <chartFormat chart="19" format="7" series="1">
      <pivotArea type="data" outline="0" fieldPosition="0">
        <references count="2">
          <reference field="4294967294" count="1" selected="0">
            <x v="0"/>
          </reference>
          <reference field="5" count="1" selected="0">
            <x v="1"/>
          </reference>
        </references>
      </pivotArea>
    </chartFormat>
    <chartFormat chart="19" format="8" series="1">
      <pivotArea type="data" outline="0" fieldPosition="0">
        <references count="2">
          <reference field="4294967294" count="1" selected="0">
            <x v="0"/>
          </reference>
          <reference field="5" count="1" selected="0">
            <x v="2"/>
          </reference>
        </references>
      </pivotArea>
    </chartFormat>
    <chartFormat chart="21" format="0" series="1">
      <pivotArea type="data" outline="0" fieldPosition="0">
        <references count="2">
          <reference field="4294967294" count="1" selected="0">
            <x v="0"/>
          </reference>
          <reference field="5" count="1" selected="0">
            <x v="0"/>
          </reference>
        </references>
      </pivotArea>
    </chartFormat>
    <chartFormat chart="21" format="1" series="1">
      <pivotArea type="data" outline="0" fieldPosition="0">
        <references count="2">
          <reference field="4294967294" count="1" selected="0">
            <x v="0"/>
          </reference>
          <reference field="5" count="1" selected="0">
            <x v="1"/>
          </reference>
        </references>
      </pivotArea>
    </chartFormat>
    <chartFormat chart="21"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3.xml><?xml version="1.0" encoding="utf-8"?>
<pivotTableDefinition xmlns="http://schemas.openxmlformats.org/spreadsheetml/2006/main" name="PivotTable22"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30">
  <location ref="K64:O74"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1" item="1" hier="-1"/>
    <pageField fld="2" item="1" hier="-1"/>
    <pageField fld="3"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154">
      <pivotArea grandRow="1" outline="0" collapsedLevelsAreSubtotals="1" fieldPosition="0"/>
    </format>
    <format dxfId="153">
      <pivotArea dataOnly="0" labelOnly="1" grandRow="1" outline="0" fieldPosition="0"/>
    </format>
    <format dxfId="152">
      <pivotArea outline="0" collapsedLevelsAreSubtotals="1" fieldPosition="0">
        <references count="2">
          <reference field="1" count="1" selected="0">
            <x v="0"/>
          </reference>
          <reference field="5" count="0" selected="0"/>
        </references>
      </pivotArea>
    </format>
    <format dxfId="151">
      <pivotArea dataOnly="0" labelOnly="1" fieldPosition="0">
        <references count="2">
          <reference field="1" count="1" selected="0">
            <x v="0"/>
          </reference>
          <reference field="5" count="0"/>
        </references>
      </pivotArea>
    </format>
    <format dxfId="150">
      <pivotArea outline="0" collapsedLevelsAreSubtotals="1" fieldPosition="0">
        <references count="2">
          <reference field="1" count="1" selected="0">
            <x v="0"/>
          </reference>
          <reference field="5" count="0" selected="0"/>
        </references>
      </pivotArea>
    </format>
    <format dxfId="149">
      <pivotArea dataOnly="0" labelOnly="1" fieldPosition="0">
        <references count="2">
          <reference field="1" count="1" selected="0">
            <x v="0"/>
          </reference>
          <reference field="5" count="0"/>
        </references>
      </pivotArea>
    </format>
    <format dxfId="148">
      <pivotArea outline="0" collapsedLevelsAreSubtotals="1" fieldPosition="0">
        <references count="2">
          <reference field="1" count="1" selected="0">
            <x v="0"/>
          </reference>
          <reference field="5" count="0" selected="0"/>
        </references>
      </pivotArea>
    </format>
    <format dxfId="147">
      <pivotArea dataOnly="0" labelOnly="1" fieldPosition="0">
        <references count="2">
          <reference field="1" count="1" selected="0">
            <x v="0"/>
          </reference>
          <reference field="5" count="0"/>
        </references>
      </pivotArea>
    </format>
    <format dxfId="146">
      <pivotArea outline="0" collapsedLevelsAreSubtotals="1" fieldPosition="0">
        <references count="2">
          <reference field="1" count="1" selected="0">
            <x v="0"/>
          </reference>
          <reference field="5" count="0" selected="0"/>
        </references>
      </pivotArea>
    </format>
    <format dxfId="145">
      <pivotArea dataOnly="0" labelOnly="1" fieldPosition="0">
        <references count="2">
          <reference field="1" count="1" selected="0">
            <x v="0"/>
          </reference>
          <reference field="5" count="0"/>
        </references>
      </pivotArea>
    </format>
    <format dxfId="144">
      <pivotArea outline="0" collapsedLevelsAreSubtotals="1" fieldPosition="0">
        <references count="2">
          <reference field="1" count="1" selected="0">
            <x v="0"/>
          </reference>
          <reference field="5" count="0" selected="0"/>
        </references>
      </pivotArea>
    </format>
    <format dxfId="143">
      <pivotArea dataOnly="0" labelOnly="1" fieldPosition="0">
        <references count="2">
          <reference field="1" count="1" selected="0">
            <x v="0"/>
          </reference>
          <reference field="5" count="0"/>
        </references>
      </pivotArea>
    </format>
    <format dxfId="142">
      <pivotArea outline="0" collapsedLevelsAreSubtotals="1" fieldPosition="0">
        <references count="2">
          <reference field="1" count="1" selected="0">
            <x v="0"/>
          </reference>
          <reference field="5" count="0" selected="0"/>
        </references>
      </pivotArea>
    </format>
    <format dxfId="141">
      <pivotArea dataOnly="0" labelOnly="1" fieldPosition="0">
        <references count="2">
          <reference field="1" count="1" selected="0">
            <x v="0"/>
          </reference>
          <reference field="5" count="0"/>
        </references>
      </pivotArea>
    </format>
    <format dxfId="140">
      <pivotArea outline="0" collapsedLevelsAreSubtotals="1" fieldPosition="0">
        <references count="2">
          <reference field="1" count="1" selected="0">
            <x v="0"/>
          </reference>
          <reference field="5" count="0" selected="0"/>
        </references>
      </pivotArea>
    </format>
    <format dxfId="139">
      <pivotArea dataOnly="0" labelOnly="1" fieldPosition="0">
        <references count="2">
          <reference field="1" count="1" selected="0">
            <x v="0"/>
          </reference>
          <reference field="5" count="0"/>
        </references>
      </pivotArea>
    </format>
    <format dxfId="138">
      <pivotArea outline="0" collapsedLevelsAreSubtotals="1" fieldPosition="0">
        <references count="2">
          <reference field="1" count="1" selected="0">
            <x v="0"/>
          </reference>
          <reference field="5" count="0" selected="0"/>
        </references>
      </pivotArea>
    </format>
    <format dxfId="137">
      <pivotArea dataOnly="0" labelOnly="1" fieldPosition="0">
        <references count="2">
          <reference field="1" count="1" selected="0">
            <x v="0"/>
          </reference>
          <reference field="5" count="0"/>
        </references>
      </pivotArea>
    </format>
    <format dxfId="136">
      <pivotArea outline="0" collapsedLevelsAreSubtotals="1" fieldPosition="0"/>
    </format>
  </formats>
  <chartFormats count="30">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12" format="6" series="1">
      <pivotArea type="data" outline="0" fieldPosition="0">
        <references count="2">
          <reference field="4294967294" count="1" selected="0">
            <x v="0"/>
          </reference>
          <reference field="5" count="1" selected="0">
            <x v="0"/>
          </reference>
        </references>
      </pivotArea>
    </chartFormat>
    <chartFormat chart="12" format="7" series="1">
      <pivotArea type="data" outline="0" fieldPosition="0">
        <references count="2">
          <reference field="4294967294" count="1" selected="0">
            <x v="0"/>
          </reference>
          <reference field="5" count="1" selected="0">
            <x v="1"/>
          </reference>
        </references>
      </pivotArea>
    </chartFormat>
    <chartFormat chart="12" format="8" series="1">
      <pivotArea type="data" outline="0" fieldPosition="0">
        <references count="2">
          <reference field="4294967294" count="1" selected="0">
            <x v="0"/>
          </reference>
          <reference field="5" count="1" selected="0">
            <x v="2"/>
          </reference>
        </references>
      </pivotArea>
    </chartFormat>
    <chartFormat chart="14" format="6" series="1">
      <pivotArea type="data" outline="0" fieldPosition="0">
        <references count="2">
          <reference field="4294967294" count="1" selected="0">
            <x v="0"/>
          </reference>
          <reference field="5" count="1" selected="0">
            <x v="0"/>
          </reference>
        </references>
      </pivotArea>
    </chartFormat>
    <chartFormat chart="14" format="7" series="1">
      <pivotArea type="data" outline="0" fieldPosition="0">
        <references count="2">
          <reference field="4294967294" count="1" selected="0">
            <x v="0"/>
          </reference>
          <reference field="5" count="1" selected="0">
            <x v="1"/>
          </reference>
        </references>
      </pivotArea>
    </chartFormat>
    <chartFormat chart="14" format="8" series="1">
      <pivotArea type="data" outline="0" fieldPosition="0">
        <references count="2">
          <reference field="4294967294" count="1" selected="0">
            <x v="0"/>
          </reference>
          <reference field="5" count="1" selected="0">
            <x v="2"/>
          </reference>
        </references>
      </pivotArea>
    </chartFormat>
    <chartFormat chart="16" format="0" series="1">
      <pivotArea type="data" outline="0" fieldPosition="0">
        <references count="2">
          <reference field="4294967294" count="1" selected="0">
            <x v="0"/>
          </reference>
          <reference field="5" count="1" selected="0">
            <x v="0"/>
          </reference>
        </references>
      </pivotArea>
    </chartFormat>
    <chartFormat chart="16" format="1" series="1">
      <pivotArea type="data" outline="0" fieldPosition="0">
        <references count="2">
          <reference field="4294967294" count="1" selected="0">
            <x v="0"/>
          </reference>
          <reference field="5" count="1" selected="0">
            <x v="1"/>
          </reference>
        </references>
      </pivotArea>
    </chartFormat>
    <chartFormat chart="16" format="2" series="1">
      <pivotArea type="data" outline="0" fieldPosition="0">
        <references count="2">
          <reference field="4294967294" count="1" selected="0">
            <x v="0"/>
          </reference>
          <reference field="5" count="1" selected="0">
            <x v="2"/>
          </reference>
        </references>
      </pivotArea>
    </chartFormat>
    <chartFormat chart="21" format="6" series="1">
      <pivotArea type="data" outline="0" fieldPosition="0">
        <references count="2">
          <reference field="4294967294" count="1" selected="0">
            <x v="0"/>
          </reference>
          <reference field="5" count="1" selected="0">
            <x v="0"/>
          </reference>
        </references>
      </pivotArea>
    </chartFormat>
    <chartFormat chart="21" format="7" series="1">
      <pivotArea type="data" outline="0" fieldPosition="0">
        <references count="2">
          <reference field="4294967294" count="1" selected="0">
            <x v="0"/>
          </reference>
          <reference field="5" count="1" selected="0">
            <x v="1"/>
          </reference>
        </references>
      </pivotArea>
    </chartFormat>
    <chartFormat chart="21" format="8" series="1">
      <pivotArea type="data" outline="0" fieldPosition="0">
        <references count="2">
          <reference field="4294967294" count="1" selected="0">
            <x v="0"/>
          </reference>
          <reference field="5" count="1" selected="0">
            <x v="2"/>
          </reference>
        </references>
      </pivotArea>
    </chartFormat>
    <chartFormat chart="23" format="0" series="1">
      <pivotArea type="data" outline="0" fieldPosition="0">
        <references count="2">
          <reference field="4294967294" count="1" selected="0">
            <x v="0"/>
          </reference>
          <reference field="5" count="1" selected="0">
            <x v="0"/>
          </reference>
        </references>
      </pivotArea>
    </chartFormat>
    <chartFormat chart="23" format="1" series="1">
      <pivotArea type="data" outline="0" fieldPosition="0">
        <references count="2">
          <reference field="4294967294" count="1" selected="0">
            <x v="0"/>
          </reference>
          <reference field="5" count="1" selected="0">
            <x v="1"/>
          </reference>
        </references>
      </pivotArea>
    </chartFormat>
    <chartFormat chart="23"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4.xml><?xml version="1.0" encoding="utf-8"?>
<pivotTableDefinition xmlns="http://schemas.openxmlformats.org/spreadsheetml/2006/main" name="PivotTable21"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38">
  <location ref="K91:O101"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multipleItemSelectionAllowed="1" showAll="0">
      <items count="3">
        <item h="1"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1" item="3" hier="-1"/>
    <pageField fld="2" item="1" hier="-1"/>
    <pageField fld="3"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173">
      <pivotArea grandRow="1" outline="0" collapsedLevelsAreSubtotals="1" fieldPosition="0"/>
    </format>
    <format dxfId="172">
      <pivotArea dataOnly="0" labelOnly="1" grandRow="1" outline="0" fieldPosition="0"/>
    </format>
    <format dxfId="171">
      <pivotArea outline="0" collapsedLevelsAreSubtotals="1" fieldPosition="0">
        <references count="2">
          <reference field="1" count="1" selected="0">
            <x v="0"/>
          </reference>
          <reference field="5" count="0" selected="0"/>
        </references>
      </pivotArea>
    </format>
    <format dxfId="170">
      <pivotArea dataOnly="0" labelOnly="1" fieldPosition="0">
        <references count="2">
          <reference field="1" count="1" selected="0">
            <x v="0"/>
          </reference>
          <reference field="5" count="0"/>
        </references>
      </pivotArea>
    </format>
    <format dxfId="169">
      <pivotArea outline="0" collapsedLevelsAreSubtotals="1" fieldPosition="0">
        <references count="2">
          <reference field="1" count="1" selected="0">
            <x v="0"/>
          </reference>
          <reference field="5" count="0" selected="0"/>
        </references>
      </pivotArea>
    </format>
    <format dxfId="168">
      <pivotArea dataOnly="0" labelOnly="1" fieldPosition="0">
        <references count="2">
          <reference field="1" count="1" selected="0">
            <x v="0"/>
          </reference>
          <reference field="5" count="0"/>
        </references>
      </pivotArea>
    </format>
    <format dxfId="167">
      <pivotArea outline="0" collapsedLevelsAreSubtotals="1" fieldPosition="0">
        <references count="2">
          <reference field="1" count="1" selected="0">
            <x v="0"/>
          </reference>
          <reference field="5" count="0" selected="0"/>
        </references>
      </pivotArea>
    </format>
    <format dxfId="166">
      <pivotArea dataOnly="0" labelOnly="1" fieldPosition="0">
        <references count="2">
          <reference field="1" count="1" selected="0">
            <x v="0"/>
          </reference>
          <reference field="5" count="0"/>
        </references>
      </pivotArea>
    </format>
    <format dxfId="165">
      <pivotArea outline="0" collapsedLevelsAreSubtotals="1" fieldPosition="0">
        <references count="2">
          <reference field="1" count="1" selected="0">
            <x v="0"/>
          </reference>
          <reference field="5" count="0" selected="0"/>
        </references>
      </pivotArea>
    </format>
    <format dxfId="164">
      <pivotArea dataOnly="0" labelOnly="1" fieldPosition="0">
        <references count="2">
          <reference field="1" count="1" selected="0">
            <x v="0"/>
          </reference>
          <reference field="5" count="0"/>
        </references>
      </pivotArea>
    </format>
    <format dxfId="163">
      <pivotArea outline="0" collapsedLevelsAreSubtotals="1" fieldPosition="0">
        <references count="2">
          <reference field="1" count="1" selected="0">
            <x v="0"/>
          </reference>
          <reference field="5" count="0" selected="0"/>
        </references>
      </pivotArea>
    </format>
    <format dxfId="162">
      <pivotArea dataOnly="0" labelOnly="1" fieldPosition="0">
        <references count="2">
          <reference field="1" count="1" selected="0">
            <x v="0"/>
          </reference>
          <reference field="5" count="0"/>
        </references>
      </pivotArea>
    </format>
    <format dxfId="161">
      <pivotArea outline="0" collapsedLevelsAreSubtotals="1" fieldPosition="0">
        <references count="2">
          <reference field="1" count="1" selected="0">
            <x v="0"/>
          </reference>
          <reference field="5" count="0" selected="0"/>
        </references>
      </pivotArea>
    </format>
    <format dxfId="160">
      <pivotArea dataOnly="0" labelOnly="1" fieldPosition="0">
        <references count="2">
          <reference field="1" count="1" selected="0">
            <x v="0"/>
          </reference>
          <reference field="5" count="0"/>
        </references>
      </pivotArea>
    </format>
    <format dxfId="159">
      <pivotArea outline="0" collapsedLevelsAreSubtotals="1" fieldPosition="0">
        <references count="2">
          <reference field="1" count="1" selected="0">
            <x v="0"/>
          </reference>
          <reference field="5" count="0" selected="0"/>
        </references>
      </pivotArea>
    </format>
    <format dxfId="158">
      <pivotArea dataOnly="0" labelOnly="1" fieldPosition="0">
        <references count="2">
          <reference field="1" count="1" selected="0">
            <x v="0"/>
          </reference>
          <reference field="5" count="0"/>
        </references>
      </pivotArea>
    </format>
    <format dxfId="157">
      <pivotArea outline="0" collapsedLevelsAreSubtotals="1" fieldPosition="0">
        <references count="2">
          <reference field="1" count="1" selected="0">
            <x v="0"/>
          </reference>
          <reference field="5" count="0" selected="0"/>
        </references>
      </pivotArea>
    </format>
    <format dxfId="156">
      <pivotArea dataOnly="0" labelOnly="1" fieldPosition="0">
        <references count="2">
          <reference field="1" count="1" selected="0">
            <x v="0"/>
          </reference>
          <reference field="5" count="0"/>
        </references>
      </pivotArea>
    </format>
    <format dxfId="155">
      <pivotArea outline="0" collapsedLevelsAreSubtotals="1" fieldPosition="0"/>
    </format>
  </formats>
  <chartFormats count="33">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12" format="6" series="1">
      <pivotArea type="data" outline="0" fieldPosition="0">
        <references count="2">
          <reference field="4294967294" count="1" selected="0">
            <x v="0"/>
          </reference>
          <reference field="5" count="1" selected="0">
            <x v="0"/>
          </reference>
        </references>
      </pivotArea>
    </chartFormat>
    <chartFormat chart="12" format="7" series="1">
      <pivotArea type="data" outline="0" fieldPosition="0">
        <references count="2">
          <reference field="4294967294" count="1" selected="0">
            <x v="0"/>
          </reference>
          <reference field="5" count="1" selected="0">
            <x v="1"/>
          </reference>
        </references>
      </pivotArea>
    </chartFormat>
    <chartFormat chart="12" format="8" series="1">
      <pivotArea type="data" outline="0" fieldPosition="0">
        <references count="2">
          <reference field="4294967294" count="1" selected="0">
            <x v="0"/>
          </reference>
          <reference field="5" count="1" selected="0">
            <x v="2"/>
          </reference>
        </references>
      </pivotArea>
    </chartFormat>
    <chartFormat chart="14" format="6" series="1">
      <pivotArea type="data" outline="0" fieldPosition="0">
        <references count="2">
          <reference field="4294967294" count="1" selected="0">
            <x v="0"/>
          </reference>
          <reference field="5" count="1" selected="0">
            <x v="0"/>
          </reference>
        </references>
      </pivotArea>
    </chartFormat>
    <chartFormat chart="14" format="7" series="1">
      <pivotArea type="data" outline="0" fieldPosition="0">
        <references count="2">
          <reference field="4294967294" count="1" selected="0">
            <x v="0"/>
          </reference>
          <reference field="5" count="1" selected="0">
            <x v="1"/>
          </reference>
        </references>
      </pivotArea>
    </chartFormat>
    <chartFormat chart="14" format="8" series="1">
      <pivotArea type="data" outline="0" fieldPosition="0">
        <references count="2">
          <reference field="4294967294" count="1" selected="0">
            <x v="0"/>
          </reference>
          <reference field="5" count="1" selected="0">
            <x v="2"/>
          </reference>
        </references>
      </pivotArea>
    </chartFormat>
    <chartFormat chart="16" format="6" series="1">
      <pivotArea type="data" outline="0" fieldPosition="0">
        <references count="2">
          <reference field="4294967294" count="1" selected="0">
            <x v="0"/>
          </reference>
          <reference field="5" count="1" selected="0">
            <x v="0"/>
          </reference>
        </references>
      </pivotArea>
    </chartFormat>
    <chartFormat chart="16" format="7" series="1">
      <pivotArea type="data" outline="0" fieldPosition="0">
        <references count="2">
          <reference field="4294967294" count="1" selected="0">
            <x v="0"/>
          </reference>
          <reference field="5" count="1" selected="0">
            <x v="1"/>
          </reference>
        </references>
      </pivotArea>
    </chartFormat>
    <chartFormat chart="16" format="8" series="1">
      <pivotArea type="data" outline="0" fieldPosition="0">
        <references count="2">
          <reference field="4294967294" count="1" selected="0">
            <x v="0"/>
          </reference>
          <reference field="5" count="1" selected="0">
            <x v="2"/>
          </reference>
        </references>
      </pivotArea>
    </chartFormat>
    <chartFormat chart="18" format="0" series="1">
      <pivotArea type="data" outline="0" fieldPosition="0">
        <references count="2">
          <reference field="4294967294" count="1" selected="0">
            <x v="0"/>
          </reference>
          <reference field="5" count="1" selected="0">
            <x v="0"/>
          </reference>
        </references>
      </pivotArea>
    </chartFormat>
    <chartFormat chart="18" format="1" series="1">
      <pivotArea type="data" outline="0" fieldPosition="0">
        <references count="2">
          <reference field="4294967294" count="1" selected="0">
            <x v="0"/>
          </reference>
          <reference field="5" count="1" selected="0">
            <x v="1"/>
          </reference>
        </references>
      </pivotArea>
    </chartFormat>
    <chartFormat chart="18" format="2" series="1">
      <pivotArea type="data" outline="0" fieldPosition="0">
        <references count="2">
          <reference field="4294967294" count="1" selected="0">
            <x v="0"/>
          </reference>
          <reference field="5" count="1" selected="0">
            <x v="2"/>
          </reference>
        </references>
      </pivotArea>
    </chartFormat>
    <chartFormat chart="23" format="6" series="1">
      <pivotArea type="data" outline="0" fieldPosition="0">
        <references count="2">
          <reference field="4294967294" count="1" selected="0">
            <x v="0"/>
          </reference>
          <reference field="5" count="1" selected="0">
            <x v="0"/>
          </reference>
        </references>
      </pivotArea>
    </chartFormat>
    <chartFormat chart="23" format="7" series="1">
      <pivotArea type="data" outline="0" fieldPosition="0">
        <references count="2">
          <reference field="4294967294" count="1" selected="0">
            <x v="0"/>
          </reference>
          <reference field="5" count="1" selected="0">
            <x v="1"/>
          </reference>
        </references>
      </pivotArea>
    </chartFormat>
    <chartFormat chart="23" format="8" series="1">
      <pivotArea type="data" outline="0" fieldPosition="0">
        <references count="2">
          <reference field="4294967294" count="1" selected="0">
            <x v="0"/>
          </reference>
          <reference field="5" count="1" selected="0">
            <x v="2"/>
          </reference>
        </references>
      </pivotArea>
    </chartFormat>
    <chartFormat chart="25" format="0" series="1">
      <pivotArea type="data" outline="0" fieldPosition="0">
        <references count="2">
          <reference field="4294967294" count="1" selected="0">
            <x v="0"/>
          </reference>
          <reference field="5" count="1" selected="0">
            <x v="0"/>
          </reference>
        </references>
      </pivotArea>
    </chartFormat>
    <chartFormat chart="25" format="1" series="1">
      <pivotArea type="data" outline="0" fieldPosition="0">
        <references count="2">
          <reference field="4294967294" count="1" selected="0">
            <x v="0"/>
          </reference>
          <reference field="5" count="1" selected="0">
            <x v="1"/>
          </reference>
        </references>
      </pivotArea>
    </chartFormat>
    <chartFormat chart="25"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5.xml><?xml version="1.0" encoding="utf-8"?>
<pivotTableDefinition xmlns="http://schemas.openxmlformats.org/spreadsheetml/2006/main" name="PivotTable18"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72:E182"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1" hier="-1"/>
    <pageField fld="3" item="0" hier="-1"/>
    <pageField fld="1" item="2"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201">
      <pivotArea grandRow="1" outline="0" collapsedLevelsAreSubtotals="1" fieldPosition="0"/>
    </format>
    <format dxfId="200">
      <pivotArea dataOnly="0" labelOnly="1" grandRow="1" outline="0" fieldPosition="0"/>
    </format>
    <format dxfId="199">
      <pivotArea outline="0" collapsedLevelsAreSubtotals="1" fieldPosition="0">
        <references count="2">
          <reference field="1" count="1" selected="0">
            <x v="0"/>
          </reference>
          <reference field="5" count="0" selected="0"/>
        </references>
      </pivotArea>
    </format>
    <format dxfId="198">
      <pivotArea dataOnly="0" labelOnly="1" fieldPosition="0">
        <references count="2">
          <reference field="1" count="1" selected="0">
            <x v="0"/>
          </reference>
          <reference field="5" count="0"/>
        </references>
      </pivotArea>
    </format>
    <format dxfId="197">
      <pivotArea outline="0" collapsedLevelsAreSubtotals="1" fieldPosition="0">
        <references count="2">
          <reference field="1" count="1" selected="0">
            <x v="0"/>
          </reference>
          <reference field="5" count="0" selected="0"/>
        </references>
      </pivotArea>
    </format>
    <format dxfId="196">
      <pivotArea dataOnly="0" labelOnly="1" fieldPosition="0">
        <references count="2">
          <reference field="1" count="1" selected="0">
            <x v="0"/>
          </reference>
          <reference field="5" count="0"/>
        </references>
      </pivotArea>
    </format>
    <format dxfId="195">
      <pivotArea outline="0" collapsedLevelsAreSubtotals="1" fieldPosition="0">
        <references count="2">
          <reference field="1" count="1" selected="0">
            <x v="0"/>
          </reference>
          <reference field="5" count="0" selected="0"/>
        </references>
      </pivotArea>
    </format>
    <format dxfId="194">
      <pivotArea dataOnly="0" labelOnly="1" fieldPosition="0">
        <references count="2">
          <reference field="1" count="1" selected="0">
            <x v="0"/>
          </reference>
          <reference field="5" count="0"/>
        </references>
      </pivotArea>
    </format>
    <format dxfId="193">
      <pivotArea outline="0" collapsedLevelsAreSubtotals="1" fieldPosition="0">
        <references count="2">
          <reference field="1" count="1" selected="0">
            <x v="0"/>
          </reference>
          <reference field="5" count="0" selected="0"/>
        </references>
      </pivotArea>
    </format>
    <format dxfId="192">
      <pivotArea dataOnly="0" labelOnly="1" fieldPosition="0">
        <references count="2">
          <reference field="1" count="1" selected="0">
            <x v="0"/>
          </reference>
          <reference field="5" count="0"/>
        </references>
      </pivotArea>
    </format>
    <format dxfId="191">
      <pivotArea outline="0" collapsedLevelsAreSubtotals="1" fieldPosition="0">
        <references count="2">
          <reference field="1" count="1" selected="0">
            <x v="0"/>
          </reference>
          <reference field="5" count="0" selected="0"/>
        </references>
      </pivotArea>
    </format>
    <format dxfId="190">
      <pivotArea dataOnly="0" labelOnly="1" fieldPosition="0">
        <references count="2">
          <reference field="1" count="1" selected="0">
            <x v="0"/>
          </reference>
          <reference field="5" count="0"/>
        </references>
      </pivotArea>
    </format>
    <format dxfId="189">
      <pivotArea outline="0" collapsedLevelsAreSubtotals="1" fieldPosition="0">
        <references count="2">
          <reference field="1" count="1" selected="0">
            <x v="0"/>
          </reference>
          <reference field="5" count="0" selected="0"/>
        </references>
      </pivotArea>
    </format>
    <format dxfId="188">
      <pivotArea dataOnly="0" labelOnly="1" fieldPosition="0">
        <references count="2">
          <reference field="1" count="1" selected="0">
            <x v="0"/>
          </reference>
          <reference field="5" count="0"/>
        </references>
      </pivotArea>
    </format>
    <format dxfId="187">
      <pivotArea outline="0" collapsedLevelsAreSubtotals="1" fieldPosition="0">
        <references count="2">
          <reference field="1" count="1" selected="0">
            <x v="0"/>
          </reference>
          <reference field="5" count="0" selected="0"/>
        </references>
      </pivotArea>
    </format>
    <format dxfId="186">
      <pivotArea dataOnly="0" labelOnly="1" fieldPosition="0">
        <references count="2">
          <reference field="1" count="1" selected="0">
            <x v="0"/>
          </reference>
          <reference field="5" count="0"/>
        </references>
      </pivotArea>
    </format>
    <format dxfId="185">
      <pivotArea outline="0" collapsedLevelsAreSubtotals="1" fieldPosition="0">
        <references count="2">
          <reference field="1" count="1" selected="0">
            <x v="0"/>
          </reference>
          <reference field="5" count="0" selected="0"/>
        </references>
      </pivotArea>
    </format>
    <format dxfId="184">
      <pivotArea dataOnly="0" labelOnly="1" fieldPosition="0">
        <references count="2">
          <reference field="1" count="1" selected="0">
            <x v="0"/>
          </reference>
          <reference field="5" count="0"/>
        </references>
      </pivotArea>
    </format>
    <format dxfId="183">
      <pivotArea outline="0" collapsedLevelsAreSubtotals="1" fieldPosition="0"/>
    </format>
    <format dxfId="182">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181">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180">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17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178">
      <pivotArea outline="0" collapsedLevelsAreSubtotals="1" fieldPosition="0"/>
    </format>
    <format dxfId="177">
      <pivotArea dataOnly="0" labelOnly="1" grandCol="1" outline="0" fieldPosition="0"/>
    </format>
    <format dxfId="176">
      <pivotArea dataOnly="0" labelOnly="1" fieldPosition="0">
        <references count="2">
          <reference field="1" count="0"/>
          <reference field="5" count="1" selected="0">
            <x v="0"/>
          </reference>
        </references>
      </pivotArea>
    </format>
    <format dxfId="175">
      <pivotArea dataOnly="0" labelOnly="1" fieldPosition="0">
        <references count="2">
          <reference field="1" count="0"/>
          <reference field="5" count="1" selected="0">
            <x v="1"/>
          </reference>
        </references>
      </pivotArea>
    </format>
    <format dxfId="174">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6.xml><?xml version="1.0" encoding="utf-8"?>
<pivotTableDefinition xmlns="http://schemas.openxmlformats.org/spreadsheetml/2006/main" name="PivotTable15"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21:E131"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1" hier="-1"/>
    <pageField fld="3" item="1" hier="-1"/>
    <pageField fld="1" item="0"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229">
      <pivotArea grandRow="1" outline="0" collapsedLevelsAreSubtotals="1" fieldPosition="0"/>
    </format>
    <format dxfId="228">
      <pivotArea dataOnly="0" labelOnly="1" grandRow="1" outline="0" fieldPosition="0"/>
    </format>
    <format dxfId="227">
      <pivotArea outline="0" collapsedLevelsAreSubtotals="1" fieldPosition="0">
        <references count="2">
          <reference field="1" count="1" selected="0">
            <x v="0"/>
          </reference>
          <reference field="5" count="0" selected="0"/>
        </references>
      </pivotArea>
    </format>
    <format dxfId="226">
      <pivotArea dataOnly="0" labelOnly="1" fieldPosition="0">
        <references count="2">
          <reference field="1" count="1" selected="0">
            <x v="0"/>
          </reference>
          <reference field="5" count="0"/>
        </references>
      </pivotArea>
    </format>
    <format dxfId="225">
      <pivotArea outline="0" collapsedLevelsAreSubtotals="1" fieldPosition="0">
        <references count="2">
          <reference field="1" count="1" selected="0">
            <x v="0"/>
          </reference>
          <reference field="5" count="0" selected="0"/>
        </references>
      </pivotArea>
    </format>
    <format dxfId="224">
      <pivotArea dataOnly="0" labelOnly="1" fieldPosition="0">
        <references count="2">
          <reference field="1" count="1" selected="0">
            <x v="0"/>
          </reference>
          <reference field="5" count="0"/>
        </references>
      </pivotArea>
    </format>
    <format dxfId="223">
      <pivotArea outline="0" collapsedLevelsAreSubtotals="1" fieldPosition="0">
        <references count="2">
          <reference field="1" count="1" selected="0">
            <x v="0"/>
          </reference>
          <reference field="5" count="0" selected="0"/>
        </references>
      </pivotArea>
    </format>
    <format dxfId="222">
      <pivotArea dataOnly="0" labelOnly="1" fieldPosition="0">
        <references count="2">
          <reference field="1" count="1" selected="0">
            <x v="0"/>
          </reference>
          <reference field="5" count="0"/>
        </references>
      </pivotArea>
    </format>
    <format dxfId="221">
      <pivotArea outline="0" collapsedLevelsAreSubtotals="1" fieldPosition="0">
        <references count="2">
          <reference field="1" count="1" selected="0">
            <x v="0"/>
          </reference>
          <reference field="5" count="0" selected="0"/>
        </references>
      </pivotArea>
    </format>
    <format dxfId="220">
      <pivotArea dataOnly="0" labelOnly="1" fieldPosition="0">
        <references count="2">
          <reference field="1" count="1" selected="0">
            <x v="0"/>
          </reference>
          <reference field="5" count="0"/>
        </references>
      </pivotArea>
    </format>
    <format dxfId="219">
      <pivotArea outline="0" collapsedLevelsAreSubtotals="1" fieldPosition="0">
        <references count="2">
          <reference field="1" count="1" selected="0">
            <x v="0"/>
          </reference>
          <reference field="5" count="0" selected="0"/>
        </references>
      </pivotArea>
    </format>
    <format dxfId="218">
      <pivotArea dataOnly="0" labelOnly="1" fieldPosition="0">
        <references count="2">
          <reference field="1" count="1" selected="0">
            <x v="0"/>
          </reference>
          <reference field="5" count="0"/>
        </references>
      </pivotArea>
    </format>
    <format dxfId="217">
      <pivotArea outline="0" collapsedLevelsAreSubtotals="1" fieldPosition="0">
        <references count="2">
          <reference field="1" count="1" selected="0">
            <x v="0"/>
          </reference>
          <reference field="5" count="0" selected="0"/>
        </references>
      </pivotArea>
    </format>
    <format dxfId="216">
      <pivotArea dataOnly="0" labelOnly="1" fieldPosition="0">
        <references count="2">
          <reference field="1" count="1" selected="0">
            <x v="0"/>
          </reference>
          <reference field="5" count="0"/>
        </references>
      </pivotArea>
    </format>
    <format dxfId="215">
      <pivotArea outline="0" collapsedLevelsAreSubtotals="1" fieldPosition="0">
        <references count="2">
          <reference field="1" count="1" selected="0">
            <x v="0"/>
          </reference>
          <reference field="5" count="0" selected="0"/>
        </references>
      </pivotArea>
    </format>
    <format dxfId="214">
      <pivotArea dataOnly="0" labelOnly="1" fieldPosition="0">
        <references count="2">
          <reference field="1" count="1" selected="0">
            <x v="0"/>
          </reference>
          <reference field="5" count="0"/>
        </references>
      </pivotArea>
    </format>
    <format dxfId="213">
      <pivotArea outline="0" collapsedLevelsAreSubtotals="1" fieldPosition="0">
        <references count="2">
          <reference field="1" count="1" selected="0">
            <x v="0"/>
          </reference>
          <reference field="5" count="0" selected="0"/>
        </references>
      </pivotArea>
    </format>
    <format dxfId="212">
      <pivotArea dataOnly="0" labelOnly="1" fieldPosition="0">
        <references count="2">
          <reference field="1" count="1" selected="0">
            <x v="0"/>
          </reference>
          <reference field="5" count="0"/>
        </references>
      </pivotArea>
    </format>
    <format dxfId="211">
      <pivotArea outline="0" collapsedLevelsAreSubtotals="1" fieldPosition="0"/>
    </format>
    <format dxfId="210">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0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0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0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06">
      <pivotArea outline="0" collapsedLevelsAreSubtotals="1" fieldPosition="0"/>
    </format>
    <format dxfId="205">
      <pivotArea dataOnly="0" labelOnly="1" grandCol="1" outline="0" fieldPosition="0"/>
    </format>
    <format dxfId="204">
      <pivotArea dataOnly="0" labelOnly="1" fieldPosition="0">
        <references count="2">
          <reference field="1" count="0"/>
          <reference field="5" count="1" selected="0">
            <x v="0"/>
          </reference>
        </references>
      </pivotArea>
    </format>
    <format dxfId="203">
      <pivotArea dataOnly="0" labelOnly="1" fieldPosition="0">
        <references count="2">
          <reference field="1" count="0"/>
          <reference field="5" count="1" selected="0">
            <x v="1"/>
          </reference>
        </references>
      </pivotArea>
    </format>
    <format dxfId="202">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7.xml><?xml version="1.0" encoding="utf-8"?>
<pivotTableDefinition xmlns="http://schemas.openxmlformats.org/spreadsheetml/2006/main" name="PivotTable1" cacheId="2"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location ref="B7:K12" firstHeaderRow="0" firstDataRow="1" firstDataCol="1" rowPageCount="3" colPageCount="1"/>
  <pivotFields count="23">
    <pivotField showAll="0"/>
    <pivotField axis="axisRow" showAll="0">
      <items count="5">
        <item x="2"/>
        <item x="0"/>
        <item x="1"/>
        <item x="3"/>
        <item t="default"/>
      </items>
    </pivotField>
    <pivotField axis="axisPage" showAll="0">
      <items count="4">
        <item x="2"/>
        <item x="0"/>
        <item x="1"/>
        <item t="default"/>
      </items>
    </pivotField>
    <pivotField axis="axisPage" showAll="0">
      <items count="3">
        <item x="0"/>
        <item x="1"/>
        <item t="default"/>
      </items>
    </pivotField>
    <pivotField showAll="0"/>
    <pivotField axis="axisPage" showAll="0">
      <items count="4">
        <item x="0"/>
        <item x="1"/>
        <item x="2"/>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1"/>
  </rowFields>
  <rowItems count="5">
    <i>
      <x/>
    </i>
    <i>
      <x v="1"/>
    </i>
    <i>
      <x v="2"/>
    </i>
    <i>
      <x v="3"/>
    </i>
    <i t="grand">
      <x/>
    </i>
  </rowItems>
  <colFields count="1">
    <field x="-2"/>
  </colFields>
  <colItems count="9">
    <i>
      <x/>
    </i>
    <i i="1">
      <x v="1"/>
    </i>
    <i i="2">
      <x v="2"/>
    </i>
    <i i="3">
      <x v="3"/>
    </i>
    <i i="4">
      <x v="4"/>
    </i>
    <i i="5">
      <x v="5"/>
    </i>
    <i i="6">
      <x v="6"/>
    </i>
    <i i="7">
      <x v="7"/>
    </i>
    <i i="8">
      <x v="8"/>
    </i>
  </colItems>
  <pageFields count="3">
    <pageField fld="2" item="1" hier="-1"/>
    <pageField fld="5" item="0" hier="-1"/>
    <pageField fld="3" item="1" hier="-1"/>
  </pageFields>
  <dataFields count="9">
    <dataField name="Average of 1" fld="10" subtotal="average" baseField="0" baseItem="1"/>
    <dataField name="Average of 5" fld="11" subtotal="average" baseField="0" baseItem="1"/>
    <dataField name="Average of 10" fld="12" subtotal="average" baseField="0" baseItem="2"/>
    <dataField name="Average of 50" fld="13" subtotal="average" baseField="0" baseItem="3"/>
    <dataField name="Average of 90" fld="14" subtotal="average" baseField="0" baseItem="0"/>
    <dataField name="Average of 95" fld="15" subtotal="average" baseField="0" baseItem="0"/>
    <dataField name="Average of 99" fld="16" subtotal="average" baseField="0" baseItem="0"/>
    <dataField name="Average of 999" fld="17" subtotal="average" baseField="0" baseItem="0"/>
    <dataField name="Average of 9999" fld="18" subtotal="average" baseField="0" baseItem="0"/>
  </dataFields>
  <formats count="3">
    <format dxfId="232">
      <pivotArea outline="0" collapsedLevelsAreSubtotals="1" fieldPosition="0"/>
    </format>
    <format dxfId="231">
      <pivotArea grandRow="1" outline="0" collapsedLevelsAreSubtotals="1" fieldPosition="0"/>
    </format>
    <format dxfId="230">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8.xml><?xml version="1.0" encoding="utf-8"?>
<pivotTableDefinition xmlns="http://schemas.openxmlformats.org/spreadsheetml/2006/main" name="PivotTable12"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38:K148"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1" hier="-1"/>
    <pageField fld="3" item="1" hier="-1"/>
    <pageField fld="1" item="3"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260">
      <pivotArea grandRow="1" outline="0" collapsedLevelsAreSubtotals="1" fieldPosition="0"/>
    </format>
    <format dxfId="259">
      <pivotArea dataOnly="0" labelOnly="1" grandRow="1" outline="0" fieldPosition="0"/>
    </format>
    <format dxfId="258">
      <pivotArea outline="0" collapsedLevelsAreSubtotals="1" fieldPosition="0">
        <references count="2">
          <reference field="1" count="1" selected="0">
            <x v="0"/>
          </reference>
          <reference field="5" count="0" selected="0"/>
        </references>
      </pivotArea>
    </format>
    <format dxfId="257">
      <pivotArea dataOnly="0" labelOnly="1" fieldPosition="0">
        <references count="2">
          <reference field="1" count="1" selected="0">
            <x v="0"/>
          </reference>
          <reference field="5" count="0"/>
        </references>
      </pivotArea>
    </format>
    <format dxfId="256">
      <pivotArea outline="0" collapsedLevelsAreSubtotals="1" fieldPosition="0">
        <references count="2">
          <reference field="1" count="1" selected="0">
            <x v="0"/>
          </reference>
          <reference field="5" count="0" selected="0"/>
        </references>
      </pivotArea>
    </format>
    <format dxfId="255">
      <pivotArea dataOnly="0" labelOnly="1" fieldPosition="0">
        <references count="2">
          <reference field="1" count="1" selected="0">
            <x v="0"/>
          </reference>
          <reference field="5" count="0"/>
        </references>
      </pivotArea>
    </format>
    <format dxfId="254">
      <pivotArea outline="0" collapsedLevelsAreSubtotals="1" fieldPosition="0">
        <references count="2">
          <reference field="1" count="1" selected="0">
            <x v="0"/>
          </reference>
          <reference field="5" count="0" selected="0"/>
        </references>
      </pivotArea>
    </format>
    <format dxfId="253">
      <pivotArea dataOnly="0" labelOnly="1" fieldPosition="0">
        <references count="2">
          <reference field="1" count="1" selected="0">
            <x v="0"/>
          </reference>
          <reference field="5" count="0"/>
        </references>
      </pivotArea>
    </format>
    <format dxfId="252">
      <pivotArea outline="0" collapsedLevelsAreSubtotals="1" fieldPosition="0">
        <references count="2">
          <reference field="1" count="1" selected="0">
            <x v="0"/>
          </reference>
          <reference field="5" count="0" selected="0"/>
        </references>
      </pivotArea>
    </format>
    <format dxfId="251">
      <pivotArea dataOnly="0" labelOnly="1" fieldPosition="0">
        <references count="2">
          <reference field="1" count="1" selected="0">
            <x v="0"/>
          </reference>
          <reference field="5" count="0"/>
        </references>
      </pivotArea>
    </format>
    <format dxfId="250">
      <pivotArea outline="0" collapsedLevelsAreSubtotals="1" fieldPosition="0">
        <references count="2">
          <reference field="1" count="1" selected="0">
            <x v="0"/>
          </reference>
          <reference field="5" count="0" selected="0"/>
        </references>
      </pivotArea>
    </format>
    <format dxfId="249">
      <pivotArea dataOnly="0" labelOnly="1" fieldPosition="0">
        <references count="2">
          <reference field="1" count="1" selected="0">
            <x v="0"/>
          </reference>
          <reference field="5" count="0"/>
        </references>
      </pivotArea>
    </format>
    <format dxfId="248">
      <pivotArea outline="0" collapsedLevelsAreSubtotals="1" fieldPosition="0">
        <references count="2">
          <reference field="1" count="1" selected="0">
            <x v="0"/>
          </reference>
          <reference field="5" count="0" selected="0"/>
        </references>
      </pivotArea>
    </format>
    <format dxfId="247">
      <pivotArea dataOnly="0" labelOnly="1" fieldPosition="0">
        <references count="2">
          <reference field="1" count="1" selected="0">
            <x v="0"/>
          </reference>
          <reference field="5" count="0"/>
        </references>
      </pivotArea>
    </format>
    <format dxfId="246">
      <pivotArea outline="0" collapsedLevelsAreSubtotals="1" fieldPosition="0">
        <references count="2">
          <reference field="1" count="1" selected="0">
            <x v="0"/>
          </reference>
          <reference field="5" count="0" selected="0"/>
        </references>
      </pivotArea>
    </format>
    <format dxfId="245">
      <pivotArea dataOnly="0" labelOnly="1" fieldPosition="0">
        <references count="2">
          <reference field="1" count="1" selected="0">
            <x v="0"/>
          </reference>
          <reference field="5" count="0"/>
        </references>
      </pivotArea>
    </format>
    <format dxfId="244">
      <pivotArea outline="0" collapsedLevelsAreSubtotals="1" fieldPosition="0">
        <references count="2">
          <reference field="1" count="1" selected="0">
            <x v="0"/>
          </reference>
          <reference field="5" count="0" selected="0"/>
        </references>
      </pivotArea>
    </format>
    <format dxfId="243">
      <pivotArea dataOnly="0" labelOnly="1" fieldPosition="0">
        <references count="2">
          <reference field="1" count="1" selected="0">
            <x v="0"/>
          </reference>
          <reference field="5" count="0"/>
        </references>
      </pivotArea>
    </format>
    <format dxfId="242">
      <pivotArea outline="0" collapsedLevelsAreSubtotals="1" fieldPosition="0"/>
    </format>
    <format dxfId="241">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40">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3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3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37">
      <pivotArea outline="0" collapsedLevelsAreSubtotals="1" fieldPosition="0"/>
    </format>
    <format dxfId="236">
      <pivotArea dataOnly="0" labelOnly="1" grandCol="1" outline="0" fieldPosition="0"/>
    </format>
    <format dxfId="235">
      <pivotArea dataOnly="0" labelOnly="1" fieldPosition="0">
        <references count="2">
          <reference field="1" count="0"/>
          <reference field="5" count="1" selected="0">
            <x v="0"/>
          </reference>
        </references>
      </pivotArea>
    </format>
    <format dxfId="234">
      <pivotArea dataOnly="0" labelOnly="1" fieldPosition="0">
        <references count="2">
          <reference field="1" count="0"/>
          <reference field="5" count="1" selected="0">
            <x v="1"/>
          </reference>
        </references>
      </pivotArea>
    </format>
    <format dxfId="233">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9.xml><?xml version="1.0" encoding="utf-8"?>
<pivotTableDefinition xmlns="http://schemas.openxmlformats.org/spreadsheetml/2006/main" name="PivotTable2" cacheId="2"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location ref="B19:K24" firstHeaderRow="0" firstDataRow="1" firstDataCol="1" rowPageCount="3" colPageCount="1"/>
  <pivotFields count="23">
    <pivotField showAll="0"/>
    <pivotField axis="axisRow" showAll="0">
      <items count="5">
        <item x="2"/>
        <item x="0"/>
        <item x="1"/>
        <item x="3"/>
        <item t="default"/>
      </items>
    </pivotField>
    <pivotField axis="axisPage" showAll="0">
      <items count="4">
        <item x="2"/>
        <item x="0"/>
        <item x="1"/>
        <item t="default"/>
      </items>
    </pivotField>
    <pivotField axis="axisPage" showAll="0">
      <items count="3">
        <item x="0"/>
        <item x="1"/>
        <item t="default"/>
      </items>
    </pivotField>
    <pivotField showAll="0"/>
    <pivotField axis="axisPage" showAll="0">
      <items count="4">
        <item x="0"/>
        <item x="1"/>
        <item x="2"/>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1"/>
  </rowFields>
  <rowItems count="5">
    <i>
      <x/>
    </i>
    <i>
      <x v="1"/>
    </i>
    <i>
      <x v="2"/>
    </i>
    <i>
      <x v="3"/>
    </i>
    <i t="grand">
      <x/>
    </i>
  </rowItems>
  <colFields count="1">
    <field x="-2"/>
  </colFields>
  <colItems count="9">
    <i>
      <x/>
    </i>
    <i i="1">
      <x v="1"/>
    </i>
    <i i="2">
      <x v="2"/>
    </i>
    <i i="3">
      <x v="3"/>
    </i>
    <i i="4">
      <x v="4"/>
    </i>
    <i i="5">
      <x v="5"/>
    </i>
    <i i="6">
      <x v="6"/>
    </i>
    <i i="7">
      <x v="7"/>
    </i>
    <i i="8">
      <x v="8"/>
    </i>
  </colItems>
  <pageFields count="3">
    <pageField fld="2" item="1" hier="-1"/>
    <pageField fld="5" item="1" hier="-1"/>
    <pageField fld="3" item="1" hier="-1"/>
  </pageFields>
  <dataFields count="9">
    <dataField name="Average of 1" fld="10" subtotal="average" baseField="0" baseItem="1"/>
    <dataField name="Average of 5" fld="11" subtotal="average" baseField="0" baseItem="1"/>
    <dataField name="Average of 10" fld="12" subtotal="average" baseField="0" baseItem="2"/>
    <dataField name="Average of 50" fld="13" subtotal="average" baseField="0" baseItem="3"/>
    <dataField name="Average of 90" fld="14" subtotal="average" baseField="0" baseItem="0"/>
    <dataField name="Average of 95" fld="15" subtotal="average" baseField="0" baseItem="0"/>
    <dataField name="Average of 99" fld="16" subtotal="average" baseField="0" baseItem="0"/>
    <dataField name="Average of 999" fld="17" subtotal="average" baseField="0" baseItem="0"/>
    <dataField name="Average of 9999" fld="18" subtotal="average" baseField="0" baseItem="0"/>
  </dataFields>
  <formats count="1">
    <format dxfId="26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0.xml><?xml version="1.0" encoding="utf-8"?>
<pivotTableDefinition xmlns="http://schemas.openxmlformats.org/spreadsheetml/2006/main" name="PivotTable24"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28">
  <location ref="B64:F74"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4">
    <i>
      <x/>
    </i>
    <i>
      <x v="1"/>
    </i>
    <i>
      <x v="2"/>
    </i>
    <i t="grand">
      <x/>
    </i>
  </colItems>
  <pageFields count="3">
    <pageField fld="1" item="0" hier="-1"/>
    <pageField fld="2" item="1" hier="-1"/>
    <pageField fld="3"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19">
    <format dxfId="280">
      <pivotArea grandRow="1" outline="0" collapsedLevelsAreSubtotals="1" fieldPosition="0"/>
    </format>
    <format dxfId="279">
      <pivotArea dataOnly="0" labelOnly="1" grandRow="1" outline="0" fieldPosition="0"/>
    </format>
    <format dxfId="278">
      <pivotArea outline="0" collapsedLevelsAreSubtotals="1" fieldPosition="0">
        <references count="2">
          <reference field="1" count="1" selected="0">
            <x v="0"/>
          </reference>
          <reference field="5" count="0" selected="0"/>
        </references>
      </pivotArea>
    </format>
    <format dxfId="277">
      <pivotArea dataOnly="0" labelOnly="1" fieldPosition="0">
        <references count="2">
          <reference field="1" count="1" selected="0">
            <x v="0"/>
          </reference>
          <reference field="5" count="0"/>
        </references>
      </pivotArea>
    </format>
    <format dxfId="276">
      <pivotArea outline="0" collapsedLevelsAreSubtotals="1" fieldPosition="0">
        <references count="2">
          <reference field="1" count="1" selected="0">
            <x v="0"/>
          </reference>
          <reference field="5" count="0" selected="0"/>
        </references>
      </pivotArea>
    </format>
    <format dxfId="275">
      <pivotArea dataOnly="0" labelOnly="1" fieldPosition="0">
        <references count="2">
          <reference field="1" count="1" selected="0">
            <x v="0"/>
          </reference>
          <reference field="5" count="0"/>
        </references>
      </pivotArea>
    </format>
    <format dxfId="274">
      <pivotArea outline="0" collapsedLevelsAreSubtotals="1" fieldPosition="0">
        <references count="2">
          <reference field="1" count="1" selected="0">
            <x v="0"/>
          </reference>
          <reference field="5" count="0" selected="0"/>
        </references>
      </pivotArea>
    </format>
    <format dxfId="273">
      <pivotArea dataOnly="0" labelOnly="1" fieldPosition="0">
        <references count="2">
          <reference field="1" count="1" selected="0">
            <x v="0"/>
          </reference>
          <reference field="5" count="0"/>
        </references>
      </pivotArea>
    </format>
    <format dxfId="272">
      <pivotArea outline="0" collapsedLevelsAreSubtotals="1" fieldPosition="0">
        <references count="2">
          <reference field="1" count="1" selected="0">
            <x v="0"/>
          </reference>
          <reference field="5" count="0" selected="0"/>
        </references>
      </pivotArea>
    </format>
    <format dxfId="271">
      <pivotArea dataOnly="0" labelOnly="1" fieldPosition="0">
        <references count="2">
          <reference field="1" count="1" selected="0">
            <x v="0"/>
          </reference>
          <reference field="5" count="0"/>
        </references>
      </pivotArea>
    </format>
    <format dxfId="270">
      <pivotArea outline="0" collapsedLevelsAreSubtotals="1" fieldPosition="0">
        <references count="2">
          <reference field="1" count="1" selected="0">
            <x v="0"/>
          </reference>
          <reference field="5" count="0" selected="0"/>
        </references>
      </pivotArea>
    </format>
    <format dxfId="269">
      <pivotArea dataOnly="0" labelOnly="1" fieldPosition="0">
        <references count="2">
          <reference field="1" count="1" selected="0">
            <x v="0"/>
          </reference>
          <reference field="5" count="0"/>
        </references>
      </pivotArea>
    </format>
    <format dxfId="268">
      <pivotArea outline="0" collapsedLevelsAreSubtotals="1" fieldPosition="0">
        <references count="2">
          <reference field="1" count="1" selected="0">
            <x v="0"/>
          </reference>
          <reference field="5" count="0" selected="0"/>
        </references>
      </pivotArea>
    </format>
    <format dxfId="267">
      <pivotArea dataOnly="0" labelOnly="1" fieldPosition="0">
        <references count="2">
          <reference field="1" count="1" selected="0">
            <x v="0"/>
          </reference>
          <reference field="5" count="0"/>
        </references>
      </pivotArea>
    </format>
    <format dxfId="266">
      <pivotArea outline="0" collapsedLevelsAreSubtotals="1" fieldPosition="0">
        <references count="2">
          <reference field="1" count="1" selected="0">
            <x v="0"/>
          </reference>
          <reference field="5" count="0" selected="0"/>
        </references>
      </pivotArea>
    </format>
    <format dxfId="265">
      <pivotArea dataOnly="0" labelOnly="1" fieldPosition="0">
        <references count="2">
          <reference field="1" count="1" selected="0">
            <x v="0"/>
          </reference>
          <reference field="5" count="0"/>
        </references>
      </pivotArea>
    </format>
    <format dxfId="264">
      <pivotArea outline="0" collapsedLevelsAreSubtotals="1" fieldPosition="0">
        <references count="2">
          <reference field="1" count="1" selected="0">
            <x v="0"/>
          </reference>
          <reference field="5" count="0" selected="0"/>
        </references>
      </pivotArea>
    </format>
    <format dxfId="263">
      <pivotArea dataOnly="0" labelOnly="1" fieldPosition="0">
        <references count="2">
          <reference field="1" count="1" selected="0">
            <x v="0"/>
          </reference>
          <reference field="5" count="0"/>
        </references>
      </pivotArea>
    </format>
    <format dxfId="262">
      <pivotArea outline="0" collapsedLevelsAreSubtotals="1" fieldPosition="0"/>
    </format>
  </formats>
  <chartFormats count="21">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 chart="8" format="0" series="1">
      <pivotArea type="data" outline="0" fieldPosition="0">
        <references count="2">
          <reference field="4294967294" count="1" selected="0">
            <x v="0"/>
          </reference>
          <reference field="5" count="1" selected="0">
            <x v="0"/>
          </reference>
        </references>
      </pivotArea>
    </chartFormat>
    <chartFormat chart="8" format="1" series="1">
      <pivotArea type="data" outline="0" fieldPosition="0">
        <references count="2">
          <reference field="4294967294" count="1" selected="0">
            <x v="0"/>
          </reference>
          <reference field="5" count="1" selected="0">
            <x v="1"/>
          </reference>
        </references>
      </pivotArea>
    </chartFormat>
    <chartFormat chart="8" format="2" series="1">
      <pivotArea type="data" outline="0" fieldPosition="0">
        <references count="2">
          <reference field="4294967294" count="1" selected="0">
            <x v="0"/>
          </reference>
          <reference field="5" count="1" selected="0">
            <x v="2"/>
          </reference>
        </references>
      </pivotArea>
    </chartFormat>
    <chartFormat chart="21" format="6" series="1">
      <pivotArea type="data" outline="0" fieldPosition="0">
        <references count="2">
          <reference field="4294967294" count="1" selected="0">
            <x v="0"/>
          </reference>
          <reference field="5" count="1" selected="0">
            <x v="0"/>
          </reference>
        </references>
      </pivotArea>
    </chartFormat>
    <chartFormat chart="21" format="7" series="1">
      <pivotArea type="data" outline="0" fieldPosition="0">
        <references count="2">
          <reference field="4294967294" count="1" selected="0">
            <x v="0"/>
          </reference>
          <reference field="5" count="1" selected="0">
            <x v="1"/>
          </reference>
        </references>
      </pivotArea>
    </chartFormat>
    <chartFormat chart="21" format="8" series="1">
      <pivotArea type="data" outline="0" fieldPosition="0">
        <references count="2">
          <reference field="4294967294" count="1" selected="0">
            <x v="0"/>
          </reference>
          <reference field="5" count="1" selected="0">
            <x v="2"/>
          </reference>
        </references>
      </pivotArea>
    </chartFormat>
    <chartFormat chart="23" format="0" series="1">
      <pivotArea type="data" outline="0" fieldPosition="0">
        <references count="2">
          <reference field="4294967294" count="1" selected="0">
            <x v="0"/>
          </reference>
          <reference field="5" count="1" selected="0">
            <x v="0"/>
          </reference>
        </references>
      </pivotArea>
    </chartFormat>
    <chartFormat chart="23" format="1" series="1">
      <pivotArea type="data" outline="0" fieldPosition="0">
        <references count="2">
          <reference field="4294967294" count="1" selected="0">
            <x v="0"/>
          </reference>
          <reference field="5" count="1" selected="0">
            <x v="1"/>
          </reference>
        </references>
      </pivotArea>
    </chartFormat>
    <chartFormat chart="23"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1.xml><?xml version="1.0" encoding="utf-8"?>
<pivotTableDefinition xmlns="http://schemas.openxmlformats.org/spreadsheetml/2006/main" name="PivotTable25"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45:N56" firstHeaderRow="1" firstDataRow="3" firstDataCol="1" rowPageCount="2" colPageCount="1"/>
  <pivotFields count="23">
    <pivotField showAll="0"/>
    <pivotField axis="axisCol"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2">
    <field x="5"/>
    <field x="1"/>
  </colFields>
  <colItems count="12">
    <i>
      <x/>
      <x/>
    </i>
    <i r="1">
      <x v="1"/>
    </i>
    <i r="1">
      <x v="2"/>
    </i>
    <i r="1">
      <x v="3"/>
    </i>
    <i>
      <x v="1"/>
      <x/>
    </i>
    <i r="1">
      <x v="1"/>
    </i>
    <i r="1">
      <x v="2"/>
    </i>
    <i r="1">
      <x v="3"/>
    </i>
    <i>
      <x v="2"/>
      <x/>
    </i>
    <i r="1">
      <x v="1"/>
    </i>
    <i r="1">
      <x v="2"/>
    </i>
    <i r="1">
      <x v="3"/>
    </i>
  </colItems>
  <pageFields count="2">
    <pageField fld="2" item="1" hier="-1"/>
    <pageField fld="3"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30">
    <format dxfId="310">
      <pivotArea grandRow="1" outline="0" collapsedLevelsAreSubtotals="1" fieldPosition="0"/>
    </format>
    <format dxfId="309">
      <pivotArea dataOnly="0" labelOnly="1" grandRow="1" outline="0" fieldPosition="0"/>
    </format>
    <format dxfId="308">
      <pivotArea outline="0" collapsedLevelsAreSubtotals="1" fieldPosition="0">
        <references count="2">
          <reference field="1" count="1" selected="0">
            <x v="0"/>
          </reference>
          <reference field="5" count="0" selected="0"/>
        </references>
      </pivotArea>
    </format>
    <format dxfId="307">
      <pivotArea dataOnly="0" labelOnly="1" fieldPosition="0">
        <references count="2">
          <reference field="1" count="1" selected="0">
            <x v="0"/>
          </reference>
          <reference field="5" count="0"/>
        </references>
      </pivotArea>
    </format>
    <format dxfId="306">
      <pivotArea outline="0" collapsedLevelsAreSubtotals="1" fieldPosition="0">
        <references count="2">
          <reference field="1" count="1" selected="0">
            <x v="0"/>
          </reference>
          <reference field="5" count="0" selected="0"/>
        </references>
      </pivotArea>
    </format>
    <format dxfId="305">
      <pivotArea dataOnly="0" labelOnly="1" fieldPosition="0">
        <references count="2">
          <reference field="1" count="1" selected="0">
            <x v="0"/>
          </reference>
          <reference field="5" count="0"/>
        </references>
      </pivotArea>
    </format>
    <format dxfId="304">
      <pivotArea outline="0" collapsedLevelsAreSubtotals="1" fieldPosition="0">
        <references count="2">
          <reference field="1" count="1" selected="0">
            <x v="0"/>
          </reference>
          <reference field="5" count="0" selected="0"/>
        </references>
      </pivotArea>
    </format>
    <format dxfId="303">
      <pivotArea dataOnly="0" labelOnly="1" fieldPosition="0">
        <references count="2">
          <reference field="1" count="1" selected="0">
            <x v="0"/>
          </reference>
          <reference field="5" count="0"/>
        </references>
      </pivotArea>
    </format>
    <format dxfId="302">
      <pivotArea outline="0" collapsedLevelsAreSubtotals="1" fieldPosition="0">
        <references count="2">
          <reference field="1" count="1" selected="0">
            <x v="0"/>
          </reference>
          <reference field="5" count="0" selected="0"/>
        </references>
      </pivotArea>
    </format>
    <format dxfId="301">
      <pivotArea dataOnly="0" labelOnly="1" fieldPosition="0">
        <references count="2">
          <reference field="1" count="1" selected="0">
            <x v="0"/>
          </reference>
          <reference field="5" count="0"/>
        </references>
      </pivotArea>
    </format>
    <format dxfId="300">
      <pivotArea outline="0" collapsedLevelsAreSubtotals="1" fieldPosition="0">
        <references count="2">
          <reference field="1" count="1" selected="0">
            <x v="0"/>
          </reference>
          <reference field="5" count="0" selected="0"/>
        </references>
      </pivotArea>
    </format>
    <format dxfId="299">
      <pivotArea dataOnly="0" labelOnly="1" fieldPosition="0">
        <references count="2">
          <reference field="1" count="1" selected="0">
            <x v="0"/>
          </reference>
          <reference field="5" count="0"/>
        </references>
      </pivotArea>
    </format>
    <format dxfId="298">
      <pivotArea outline="0" collapsedLevelsAreSubtotals="1" fieldPosition="0">
        <references count="2">
          <reference field="1" count="1" selected="0">
            <x v="0"/>
          </reference>
          <reference field="5" count="0" selected="0"/>
        </references>
      </pivotArea>
    </format>
    <format dxfId="297">
      <pivotArea dataOnly="0" labelOnly="1" fieldPosition="0">
        <references count="2">
          <reference field="1" count="1" selected="0">
            <x v="0"/>
          </reference>
          <reference field="5" count="0"/>
        </references>
      </pivotArea>
    </format>
    <format dxfId="296">
      <pivotArea outline="0" collapsedLevelsAreSubtotals="1" fieldPosition="0">
        <references count="2">
          <reference field="1" count="1" selected="0">
            <x v="0"/>
          </reference>
          <reference field="5" count="0" selected="0"/>
        </references>
      </pivotArea>
    </format>
    <format dxfId="295">
      <pivotArea dataOnly="0" labelOnly="1" fieldPosition="0">
        <references count="2">
          <reference field="1" count="1" selected="0">
            <x v="0"/>
          </reference>
          <reference field="5" count="0"/>
        </references>
      </pivotArea>
    </format>
    <format dxfId="294">
      <pivotArea outline="0" collapsedLevelsAreSubtotals="1" fieldPosition="0">
        <references count="2">
          <reference field="1" count="1" selected="0">
            <x v="0"/>
          </reference>
          <reference field="5" count="0" selected="0"/>
        </references>
      </pivotArea>
    </format>
    <format dxfId="293">
      <pivotArea dataOnly="0" labelOnly="1" fieldPosition="0">
        <references count="2">
          <reference field="1" count="1" selected="0">
            <x v="0"/>
          </reference>
          <reference field="5" count="0"/>
        </references>
      </pivotArea>
    </format>
    <format dxfId="292">
      <pivotArea outline="0" collapsedLevelsAreSubtotals="1" fieldPosition="0"/>
    </format>
    <format dxfId="291">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90">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8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8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287">
      <pivotArea outline="0" collapsedLevelsAreSubtotals="1" fieldPosition="0"/>
    </format>
    <format dxfId="286">
      <pivotArea dataOnly="0" labelOnly="1" grandCol="1" outline="0" fieldPosition="0"/>
    </format>
    <format dxfId="285">
      <pivotArea dataOnly="0" labelOnly="1" fieldPosition="0">
        <references count="2">
          <reference field="1" count="0"/>
          <reference field="5" count="1" selected="0">
            <x v="0"/>
          </reference>
        </references>
      </pivotArea>
    </format>
    <format dxfId="284">
      <pivotArea dataOnly="0" labelOnly="1" fieldPosition="0">
        <references count="2">
          <reference field="1" count="0"/>
          <reference field="5" count="1" selected="0">
            <x v="1"/>
          </reference>
        </references>
      </pivotArea>
    </format>
    <format dxfId="283">
      <pivotArea dataOnly="0" labelOnly="1" fieldPosition="0">
        <references count="2">
          <reference field="1" count="0"/>
          <reference field="5" count="1" selected="0">
            <x v="2"/>
          </reference>
        </references>
      </pivotArea>
    </format>
    <format dxfId="282">
      <pivotArea dataOnly="0" labelOnly="1" fieldPosition="0">
        <references count="1">
          <reference field="5" count="2">
            <x v="0"/>
            <x v="1"/>
          </reference>
        </references>
      </pivotArea>
    </format>
    <format dxfId="281">
      <pivotArea dataOnly="0" labelOnly="1" fieldPosition="0">
        <references count="1">
          <reference field="5" count="1">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2.xml><?xml version="1.0" encoding="utf-8"?>
<pivotTableDefinition xmlns="http://schemas.openxmlformats.org/spreadsheetml/2006/main" name="PivotTable16"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55:E165"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1" hier="-1"/>
    <pageField fld="3" item="0" hier="-1"/>
    <pageField fld="1" item="0"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338">
      <pivotArea grandRow="1" outline="0" collapsedLevelsAreSubtotals="1" fieldPosition="0"/>
    </format>
    <format dxfId="337">
      <pivotArea dataOnly="0" labelOnly="1" grandRow="1" outline="0" fieldPosition="0"/>
    </format>
    <format dxfId="336">
      <pivotArea outline="0" collapsedLevelsAreSubtotals="1" fieldPosition="0">
        <references count="2">
          <reference field="1" count="1" selected="0">
            <x v="0"/>
          </reference>
          <reference field="5" count="0" selected="0"/>
        </references>
      </pivotArea>
    </format>
    <format dxfId="335">
      <pivotArea dataOnly="0" labelOnly="1" fieldPosition="0">
        <references count="2">
          <reference field="1" count="1" selected="0">
            <x v="0"/>
          </reference>
          <reference field="5" count="0"/>
        </references>
      </pivotArea>
    </format>
    <format dxfId="334">
      <pivotArea outline="0" collapsedLevelsAreSubtotals="1" fieldPosition="0">
        <references count="2">
          <reference field="1" count="1" selected="0">
            <x v="0"/>
          </reference>
          <reference field="5" count="0" selected="0"/>
        </references>
      </pivotArea>
    </format>
    <format dxfId="333">
      <pivotArea dataOnly="0" labelOnly="1" fieldPosition="0">
        <references count="2">
          <reference field="1" count="1" selected="0">
            <x v="0"/>
          </reference>
          <reference field="5" count="0"/>
        </references>
      </pivotArea>
    </format>
    <format dxfId="332">
      <pivotArea outline="0" collapsedLevelsAreSubtotals="1" fieldPosition="0">
        <references count="2">
          <reference field="1" count="1" selected="0">
            <x v="0"/>
          </reference>
          <reference field="5" count="0" selected="0"/>
        </references>
      </pivotArea>
    </format>
    <format dxfId="331">
      <pivotArea dataOnly="0" labelOnly="1" fieldPosition="0">
        <references count="2">
          <reference field="1" count="1" selected="0">
            <x v="0"/>
          </reference>
          <reference field="5" count="0"/>
        </references>
      </pivotArea>
    </format>
    <format dxfId="330">
      <pivotArea outline="0" collapsedLevelsAreSubtotals="1" fieldPosition="0">
        <references count="2">
          <reference field="1" count="1" selected="0">
            <x v="0"/>
          </reference>
          <reference field="5" count="0" selected="0"/>
        </references>
      </pivotArea>
    </format>
    <format dxfId="329">
      <pivotArea dataOnly="0" labelOnly="1" fieldPosition="0">
        <references count="2">
          <reference field="1" count="1" selected="0">
            <x v="0"/>
          </reference>
          <reference field="5" count="0"/>
        </references>
      </pivotArea>
    </format>
    <format dxfId="328">
      <pivotArea outline="0" collapsedLevelsAreSubtotals="1" fieldPosition="0">
        <references count="2">
          <reference field="1" count="1" selected="0">
            <x v="0"/>
          </reference>
          <reference field="5" count="0" selected="0"/>
        </references>
      </pivotArea>
    </format>
    <format dxfId="327">
      <pivotArea dataOnly="0" labelOnly="1" fieldPosition="0">
        <references count="2">
          <reference field="1" count="1" selected="0">
            <x v="0"/>
          </reference>
          <reference field="5" count="0"/>
        </references>
      </pivotArea>
    </format>
    <format dxfId="326">
      <pivotArea outline="0" collapsedLevelsAreSubtotals="1" fieldPosition="0">
        <references count="2">
          <reference field="1" count="1" selected="0">
            <x v="0"/>
          </reference>
          <reference field="5" count="0" selected="0"/>
        </references>
      </pivotArea>
    </format>
    <format dxfId="325">
      <pivotArea dataOnly="0" labelOnly="1" fieldPosition="0">
        <references count="2">
          <reference field="1" count="1" selected="0">
            <x v="0"/>
          </reference>
          <reference field="5" count="0"/>
        </references>
      </pivotArea>
    </format>
    <format dxfId="324">
      <pivotArea outline="0" collapsedLevelsAreSubtotals="1" fieldPosition="0">
        <references count="2">
          <reference field="1" count="1" selected="0">
            <x v="0"/>
          </reference>
          <reference field="5" count="0" selected="0"/>
        </references>
      </pivotArea>
    </format>
    <format dxfId="323">
      <pivotArea dataOnly="0" labelOnly="1" fieldPosition="0">
        <references count="2">
          <reference field="1" count="1" selected="0">
            <x v="0"/>
          </reference>
          <reference field="5" count="0"/>
        </references>
      </pivotArea>
    </format>
    <format dxfId="322">
      <pivotArea outline="0" collapsedLevelsAreSubtotals="1" fieldPosition="0">
        <references count="2">
          <reference field="1" count="1" selected="0">
            <x v="0"/>
          </reference>
          <reference field="5" count="0" selected="0"/>
        </references>
      </pivotArea>
    </format>
    <format dxfId="321">
      <pivotArea dataOnly="0" labelOnly="1" fieldPosition="0">
        <references count="2">
          <reference field="1" count="1" selected="0">
            <x v="0"/>
          </reference>
          <reference field="5" count="0"/>
        </references>
      </pivotArea>
    </format>
    <format dxfId="320">
      <pivotArea outline="0" collapsedLevelsAreSubtotals="1" fieldPosition="0"/>
    </format>
    <format dxfId="319">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18">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1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1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15">
      <pivotArea outline="0" collapsedLevelsAreSubtotals="1" fieldPosition="0"/>
    </format>
    <format dxfId="314">
      <pivotArea dataOnly="0" labelOnly="1" grandCol="1" outline="0" fieldPosition="0"/>
    </format>
    <format dxfId="313">
      <pivotArea dataOnly="0" labelOnly="1" fieldPosition="0">
        <references count="2">
          <reference field="1" count="0"/>
          <reference field="5" count="1" selected="0">
            <x v="0"/>
          </reference>
        </references>
      </pivotArea>
    </format>
    <format dxfId="312">
      <pivotArea dataOnly="0" labelOnly="1" fieldPosition="0">
        <references count="2">
          <reference field="1" count="0"/>
          <reference field="5" count="1" selected="0">
            <x v="1"/>
          </reference>
        </references>
      </pivotArea>
    </format>
    <format dxfId="311">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3.xml><?xml version="1.0" encoding="utf-8"?>
<pivotTableDefinition xmlns="http://schemas.openxmlformats.org/spreadsheetml/2006/main" name="PivotTable13"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B138:E148"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1" hier="-1"/>
    <pageField fld="3" item="1" hier="-1"/>
    <pageField fld="1" item="2"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366">
      <pivotArea grandRow="1" outline="0" collapsedLevelsAreSubtotals="1" fieldPosition="0"/>
    </format>
    <format dxfId="365">
      <pivotArea dataOnly="0" labelOnly="1" grandRow="1" outline="0" fieldPosition="0"/>
    </format>
    <format dxfId="364">
      <pivotArea outline="0" collapsedLevelsAreSubtotals="1" fieldPosition="0">
        <references count="2">
          <reference field="1" count="1" selected="0">
            <x v="0"/>
          </reference>
          <reference field="5" count="0" selected="0"/>
        </references>
      </pivotArea>
    </format>
    <format dxfId="363">
      <pivotArea dataOnly="0" labelOnly="1" fieldPosition="0">
        <references count="2">
          <reference field="1" count="1" selected="0">
            <x v="0"/>
          </reference>
          <reference field="5" count="0"/>
        </references>
      </pivotArea>
    </format>
    <format dxfId="362">
      <pivotArea outline="0" collapsedLevelsAreSubtotals="1" fieldPosition="0">
        <references count="2">
          <reference field="1" count="1" selected="0">
            <x v="0"/>
          </reference>
          <reference field="5" count="0" selected="0"/>
        </references>
      </pivotArea>
    </format>
    <format dxfId="361">
      <pivotArea dataOnly="0" labelOnly="1" fieldPosition="0">
        <references count="2">
          <reference field="1" count="1" selected="0">
            <x v="0"/>
          </reference>
          <reference field="5" count="0"/>
        </references>
      </pivotArea>
    </format>
    <format dxfId="360">
      <pivotArea outline="0" collapsedLevelsAreSubtotals="1" fieldPosition="0">
        <references count="2">
          <reference field="1" count="1" selected="0">
            <x v="0"/>
          </reference>
          <reference field="5" count="0" selected="0"/>
        </references>
      </pivotArea>
    </format>
    <format dxfId="359">
      <pivotArea dataOnly="0" labelOnly="1" fieldPosition="0">
        <references count="2">
          <reference field="1" count="1" selected="0">
            <x v="0"/>
          </reference>
          <reference field="5" count="0"/>
        </references>
      </pivotArea>
    </format>
    <format dxfId="358">
      <pivotArea outline="0" collapsedLevelsAreSubtotals="1" fieldPosition="0">
        <references count="2">
          <reference field="1" count="1" selected="0">
            <x v="0"/>
          </reference>
          <reference field="5" count="0" selected="0"/>
        </references>
      </pivotArea>
    </format>
    <format dxfId="357">
      <pivotArea dataOnly="0" labelOnly="1" fieldPosition="0">
        <references count="2">
          <reference field="1" count="1" selected="0">
            <x v="0"/>
          </reference>
          <reference field="5" count="0"/>
        </references>
      </pivotArea>
    </format>
    <format dxfId="356">
      <pivotArea outline="0" collapsedLevelsAreSubtotals="1" fieldPosition="0">
        <references count="2">
          <reference field="1" count="1" selected="0">
            <x v="0"/>
          </reference>
          <reference field="5" count="0" selected="0"/>
        </references>
      </pivotArea>
    </format>
    <format dxfId="355">
      <pivotArea dataOnly="0" labelOnly="1" fieldPosition="0">
        <references count="2">
          <reference field="1" count="1" selected="0">
            <x v="0"/>
          </reference>
          <reference field="5" count="0"/>
        </references>
      </pivotArea>
    </format>
    <format dxfId="354">
      <pivotArea outline="0" collapsedLevelsAreSubtotals="1" fieldPosition="0">
        <references count="2">
          <reference field="1" count="1" selected="0">
            <x v="0"/>
          </reference>
          <reference field="5" count="0" selected="0"/>
        </references>
      </pivotArea>
    </format>
    <format dxfId="353">
      <pivotArea dataOnly="0" labelOnly="1" fieldPosition="0">
        <references count="2">
          <reference field="1" count="1" selected="0">
            <x v="0"/>
          </reference>
          <reference field="5" count="0"/>
        </references>
      </pivotArea>
    </format>
    <format dxfId="352">
      <pivotArea outline="0" collapsedLevelsAreSubtotals="1" fieldPosition="0">
        <references count="2">
          <reference field="1" count="1" selected="0">
            <x v="0"/>
          </reference>
          <reference field="5" count="0" selected="0"/>
        </references>
      </pivotArea>
    </format>
    <format dxfId="351">
      <pivotArea dataOnly="0" labelOnly="1" fieldPosition="0">
        <references count="2">
          <reference field="1" count="1" selected="0">
            <x v="0"/>
          </reference>
          <reference field="5" count="0"/>
        </references>
      </pivotArea>
    </format>
    <format dxfId="350">
      <pivotArea outline="0" collapsedLevelsAreSubtotals="1" fieldPosition="0">
        <references count="2">
          <reference field="1" count="1" selected="0">
            <x v="0"/>
          </reference>
          <reference field="5" count="0" selected="0"/>
        </references>
      </pivotArea>
    </format>
    <format dxfId="349">
      <pivotArea dataOnly="0" labelOnly="1" fieldPosition="0">
        <references count="2">
          <reference field="1" count="1" selected="0">
            <x v="0"/>
          </reference>
          <reference field="5" count="0"/>
        </references>
      </pivotArea>
    </format>
    <format dxfId="348">
      <pivotArea outline="0" collapsedLevelsAreSubtotals="1" fieldPosition="0"/>
    </format>
    <format dxfId="347">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46">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45">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44">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43">
      <pivotArea outline="0" collapsedLevelsAreSubtotals="1" fieldPosition="0"/>
    </format>
    <format dxfId="342">
      <pivotArea dataOnly="0" labelOnly="1" grandCol="1" outline="0" fieldPosition="0"/>
    </format>
    <format dxfId="341">
      <pivotArea dataOnly="0" labelOnly="1" fieldPosition="0">
        <references count="2">
          <reference field="1" count="0"/>
          <reference field="5" count="1" selected="0">
            <x v="0"/>
          </reference>
        </references>
      </pivotArea>
    </format>
    <format dxfId="340">
      <pivotArea dataOnly="0" labelOnly="1" fieldPosition="0">
        <references count="2">
          <reference field="1" count="0"/>
          <reference field="5" count="1" selected="0">
            <x v="1"/>
          </reference>
        </references>
      </pivotArea>
    </format>
    <format dxfId="339">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4.xml><?xml version="1.0" encoding="utf-8"?>
<pivotTableDefinition xmlns="http://schemas.openxmlformats.org/spreadsheetml/2006/main" name="PivotTable14" cacheId="2" dataOnRows="1" applyNumberFormats="0" applyBorderFormats="0" applyFontFormats="0" applyPatternFormats="0" applyAlignmentFormats="0" applyWidthHeightFormats="1" dataCaption="Values" grandTotalCaption="Group Average" updatedVersion="4" minRefreshableVersion="3" useAutoFormatting="1" colGrandTotals="0" itemPrintTitles="1" createdVersion="4" indent="0" outline="1" outlineData="1" multipleFieldFilters="0" chartFormat="7">
  <location ref="H121:K131" firstHeaderRow="1" firstDataRow="2" firstDataCol="1" rowPageCount="3" colPageCount="1"/>
  <pivotFields count="23">
    <pivotField showAll="0"/>
    <pivotField axis="axisPage" showAll="0" defaultSubtotal="0">
      <items count="4">
        <item x="2"/>
        <item x="0"/>
        <item x="1"/>
        <item x="3"/>
      </items>
    </pivotField>
    <pivotField axis="axisPage" showAll="0">
      <items count="4">
        <item x="2"/>
        <item x="0"/>
        <item x="1"/>
        <item t="default"/>
      </items>
    </pivotField>
    <pivotField axis="axisPage" showAll="0">
      <items count="3">
        <item x="0"/>
        <item x="1"/>
        <item t="default"/>
      </items>
    </pivotField>
    <pivotField showAll="0"/>
    <pivotField axis="axisCol" showAll="0" defaultSubtotal="0">
      <items count="3">
        <item x="0"/>
        <item x="1"/>
        <item x="2"/>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s>
  <rowFields count="1">
    <field x="-2"/>
  </rowFields>
  <rowItems count="9">
    <i>
      <x/>
    </i>
    <i i="1">
      <x v="1"/>
    </i>
    <i i="2">
      <x v="2"/>
    </i>
    <i i="3">
      <x v="3"/>
    </i>
    <i i="4">
      <x v="4"/>
    </i>
    <i i="5">
      <x v="5"/>
    </i>
    <i i="6">
      <x v="6"/>
    </i>
    <i i="7">
      <x v="7"/>
    </i>
    <i i="8">
      <x v="8"/>
    </i>
  </rowItems>
  <colFields count="1">
    <field x="5"/>
  </colFields>
  <colItems count="3">
    <i>
      <x/>
    </i>
    <i>
      <x v="1"/>
    </i>
    <i>
      <x v="2"/>
    </i>
  </colItems>
  <pageFields count="3">
    <pageField fld="2" item="1" hier="-1"/>
    <pageField fld="3" item="1" hier="-1"/>
    <pageField fld="1" item="1" hier="-1"/>
  </pageFields>
  <dataFields count="9">
    <dataField name="StdDev of 1" fld="10" subtotal="stdDev" baseField="1" baseItem="0"/>
    <dataField name="StdDev of 5" fld="11" subtotal="stdDev" baseField="1" baseItem="0"/>
    <dataField name="StdDev of 10" fld="12" subtotal="stdDev" baseField="1" baseItem="0"/>
    <dataField name="StdDev of 50" fld="13" subtotal="stdDev" baseField="1" baseItem="0"/>
    <dataField name="StdDev of 90" fld="14" subtotal="stdDev" baseField="1" baseItem="0"/>
    <dataField name="StdDev of 95" fld="15" subtotal="stdDev" baseField="1" baseItem="0"/>
    <dataField name="StdDev of 99" fld="16" subtotal="stdDev" baseField="1" baseItem="0"/>
    <dataField name="StdDev of 999" fld="17" subtotal="stdDev" baseField="1" baseItem="0"/>
    <dataField name="StdDev of 9999" fld="18" subtotal="stdDev" baseField="1" baseItem="0"/>
  </dataFields>
  <formats count="28">
    <format dxfId="394">
      <pivotArea grandRow="1" outline="0" collapsedLevelsAreSubtotals="1" fieldPosition="0"/>
    </format>
    <format dxfId="393">
      <pivotArea dataOnly="0" labelOnly="1" grandRow="1" outline="0" fieldPosition="0"/>
    </format>
    <format dxfId="392">
      <pivotArea outline="0" collapsedLevelsAreSubtotals="1" fieldPosition="0">
        <references count="2">
          <reference field="1" count="1" selected="0">
            <x v="0"/>
          </reference>
          <reference field="5" count="0" selected="0"/>
        </references>
      </pivotArea>
    </format>
    <format dxfId="391">
      <pivotArea dataOnly="0" labelOnly="1" fieldPosition="0">
        <references count="2">
          <reference field="1" count="1" selected="0">
            <x v="0"/>
          </reference>
          <reference field="5" count="0"/>
        </references>
      </pivotArea>
    </format>
    <format dxfId="390">
      <pivotArea outline="0" collapsedLevelsAreSubtotals="1" fieldPosition="0">
        <references count="2">
          <reference field="1" count="1" selected="0">
            <x v="0"/>
          </reference>
          <reference field="5" count="0" selected="0"/>
        </references>
      </pivotArea>
    </format>
    <format dxfId="389">
      <pivotArea dataOnly="0" labelOnly="1" fieldPosition="0">
        <references count="2">
          <reference field="1" count="1" selected="0">
            <x v="0"/>
          </reference>
          <reference field="5" count="0"/>
        </references>
      </pivotArea>
    </format>
    <format dxfId="388">
      <pivotArea outline="0" collapsedLevelsAreSubtotals="1" fieldPosition="0">
        <references count="2">
          <reference field="1" count="1" selected="0">
            <x v="0"/>
          </reference>
          <reference field="5" count="0" selected="0"/>
        </references>
      </pivotArea>
    </format>
    <format dxfId="387">
      <pivotArea dataOnly="0" labelOnly="1" fieldPosition="0">
        <references count="2">
          <reference field="1" count="1" selected="0">
            <x v="0"/>
          </reference>
          <reference field="5" count="0"/>
        </references>
      </pivotArea>
    </format>
    <format dxfId="386">
      <pivotArea outline="0" collapsedLevelsAreSubtotals="1" fieldPosition="0">
        <references count="2">
          <reference field="1" count="1" selected="0">
            <x v="0"/>
          </reference>
          <reference field="5" count="0" selected="0"/>
        </references>
      </pivotArea>
    </format>
    <format dxfId="385">
      <pivotArea dataOnly="0" labelOnly="1" fieldPosition="0">
        <references count="2">
          <reference field="1" count="1" selected="0">
            <x v="0"/>
          </reference>
          <reference field="5" count="0"/>
        </references>
      </pivotArea>
    </format>
    <format dxfId="384">
      <pivotArea outline="0" collapsedLevelsAreSubtotals="1" fieldPosition="0">
        <references count="2">
          <reference field="1" count="1" selected="0">
            <x v="0"/>
          </reference>
          <reference field="5" count="0" selected="0"/>
        </references>
      </pivotArea>
    </format>
    <format dxfId="383">
      <pivotArea dataOnly="0" labelOnly="1" fieldPosition="0">
        <references count="2">
          <reference field="1" count="1" selected="0">
            <x v="0"/>
          </reference>
          <reference field="5" count="0"/>
        </references>
      </pivotArea>
    </format>
    <format dxfId="382">
      <pivotArea outline="0" collapsedLevelsAreSubtotals="1" fieldPosition="0">
        <references count="2">
          <reference field="1" count="1" selected="0">
            <x v="0"/>
          </reference>
          <reference field="5" count="0" selected="0"/>
        </references>
      </pivotArea>
    </format>
    <format dxfId="381">
      <pivotArea dataOnly="0" labelOnly="1" fieldPosition="0">
        <references count="2">
          <reference field="1" count="1" selected="0">
            <x v="0"/>
          </reference>
          <reference field="5" count="0"/>
        </references>
      </pivotArea>
    </format>
    <format dxfId="380">
      <pivotArea outline="0" collapsedLevelsAreSubtotals="1" fieldPosition="0">
        <references count="2">
          <reference field="1" count="1" selected="0">
            <x v="0"/>
          </reference>
          <reference field="5" count="0" selected="0"/>
        </references>
      </pivotArea>
    </format>
    <format dxfId="379">
      <pivotArea dataOnly="0" labelOnly="1" fieldPosition="0">
        <references count="2">
          <reference field="1" count="1" selected="0">
            <x v="0"/>
          </reference>
          <reference field="5" count="0"/>
        </references>
      </pivotArea>
    </format>
    <format dxfId="378">
      <pivotArea outline="0" collapsedLevelsAreSubtotals="1" fieldPosition="0">
        <references count="2">
          <reference field="1" count="1" selected="0">
            <x v="0"/>
          </reference>
          <reference field="5" count="0" selected="0"/>
        </references>
      </pivotArea>
    </format>
    <format dxfId="377">
      <pivotArea dataOnly="0" labelOnly="1" fieldPosition="0">
        <references count="2">
          <reference field="1" count="1" selected="0">
            <x v="0"/>
          </reference>
          <reference field="5" count="0"/>
        </references>
      </pivotArea>
    </format>
    <format dxfId="376">
      <pivotArea outline="0" collapsedLevelsAreSubtotals="1" fieldPosition="0"/>
    </format>
    <format dxfId="375">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74">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73">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72">
      <pivotArea dataOnly="0" outline="0" fieldPosition="0">
        <references count="3">
          <reference field="4294967294" count="9">
            <x v="0"/>
            <x v="1"/>
            <x v="2"/>
            <x v="3"/>
            <x v="4"/>
            <x v="5"/>
            <x v="6"/>
            <x v="7"/>
            <x v="8"/>
          </reference>
          <reference field="2" count="1" selected="0">
            <x v="0"/>
          </reference>
          <reference field="3" count="1" selected="0">
            <x v="1"/>
          </reference>
        </references>
      </pivotArea>
    </format>
    <format dxfId="371">
      <pivotArea outline="0" collapsedLevelsAreSubtotals="1" fieldPosition="0"/>
    </format>
    <format dxfId="370">
      <pivotArea dataOnly="0" labelOnly="1" grandCol="1" outline="0" fieldPosition="0"/>
    </format>
    <format dxfId="369">
      <pivotArea dataOnly="0" labelOnly="1" fieldPosition="0">
        <references count="2">
          <reference field="1" count="0"/>
          <reference field="5" count="1" selected="0">
            <x v="0"/>
          </reference>
        </references>
      </pivotArea>
    </format>
    <format dxfId="368">
      <pivotArea dataOnly="0" labelOnly="1" fieldPosition="0">
        <references count="2">
          <reference field="1" count="0"/>
          <reference field="5" count="1" selected="0">
            <x v="1"/>
          </reference>
        </references>
      </pivotArea>
    </format>
    <format dxfId="367">
      <pivotArea dataOnly="0" labelOnly="1" fieldPosition="0">
        <references count="2">
          <reference field="1" count="0"/>
          <reference field="5" count="1" selected="0">
            <x v="2"/>
          </reference>
        </references>
      </pivotArea>
    </format>
  </formats>
  <chartFormats count="1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2"/>
          </reference>
        </references>
      </pivotArea>
    </chartFormat>
    <chartFormat chart="1" format="3" series="1">
      <pivotArea type="data" outline="0" fieldPosition="0">
        <references count="1">
          <reference field="4294967294" count="1" selected="0">
            <x v="3"/>
          </reference>
        </references>
      </pivotArea>
    </chartFormat>
    <chartFormat chart="1"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5"/>
          </reference>
        </references>
      </pivotArea>
    </chartFormat>
    <chartFormat chart="1" format="6" series="1">
      <pivotArea type="data" outline="0" fieldPosition="0">
        <references count="1">
          <reference field="4294967294" count="1" selected="0">
            <x v="6"/>
          </reference>
        </references>
      </pivotArea>
    </chartFormat>
    <chartFormat chart="1" format="7" series="1">
      <pivotArea type="data" outline="0" fieldPosition="0">
        <references count="1">
          <reference field="4294967294" count="1" selected="0">
            <x v="7"/>
          </reference>
        </references>
      </pivotArea>
    </chartFormat>
    <chartFormat chart="1" format="8" series="1">
      <pivotArea type="data" outline="0" fieldPosition="0">
        <references count="1">
          <reference field="4294967294" count="1" selected="0">
            <x v="8"/>
          </reference>
        </references>
      </pivotArea>
    </chartFormat>
    <chartFormat chart="6" format="0" series="1">
      <pivotArea type="data" outline="0" fieldPosition="0">
        <references count="2">
          <reference field="4294967294" count="1" selected="0">
            <x v="0"/>
          </reference>
          <reference field="5" count="1" selected="0">
            <x v="0"/>
          </reference>
        </references>
      </pivotArea>
    </chartFormat>
    <chartFormat chart="6" format="1" series="1">
      <pivotArea type="data" outline="0" fieldPosition="0">
        <references count="2">
          <reference field="4294967294" count="1" selected="0">
            <x v="0"/>
          </reference>
          <reference field="5" count="1" selected="0">
            <x v="1"/>
          </reference>
        </references>
      </pivotArea>
    </chartFormat>
    <chartFormat chart="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5.xml><?xml version="1.0" encoding="utf-8"?>
<pivotTableDefinition xmlns="http://schemas.openxmlformats.org/spreadsheetml/2006/main" name="PivotTable14" cacheId="2" dataOnRows="1" applyNumberFormats="0" applyBorderFormats="0" applyFontFormats="0" applyPatternFormats="0" applyAlignmentFormats="0" applyWidthHeightFormats="1" dataCaption="Values" grandTotalCaption="Group Average" updatedVersion="4" minRefreshableVersion="3" itemPrintTitles="1" createdVersion="4" indent="0" outline="1" outlineData="1" multipleFieldFilters="0" chartFormat="7" colHeaderCaption="">
  <location ref="H28:L40" firstHeaderRow="1" firstDataRow="2" firstDataCol="1" rowPageCount="1" colPageCount="1"/>
  <pivotFields count="23">
    <pivotField showAll="0"/>
    <pivotField axis="axisRow" showAll="0">
      <items count="5">
        <item x="2"/>
        <item x="0"/>
        <item x="1"/>
        <item x="3"/>
        <item t="default"/>
      </items>
    </pivotField>
    <pivotField axis="axisRow" showAll="0" defaultSubtotal="0">
      <items count="3">
        <item x="2"/>
        <item x="0"/>
        <item x="1"/>
      </items>
    </pivotField>
    <pivotField axis="axisPage" showAll="0">
      <items count="3">
        <item x="0"/>
        <item x="1"/>
        <item t="default"/>
      </items>
    </pivotField>
    <pivotField showAll="0"/>
    <pivotField axis="axisCol" showAll="0">
      <items count="4">
        <item x="0"/>
        <item x="1"/>
        <item x="2"/>
        <item t="default"/>
      </items>
    </pivotField>
    <pivotField showAll="0"/>
    <pivotField showAll="0"/>
    <pivotField showAll="0"/>
    <pivotField showAll="0"/>
    <pivotField showAll="0"/>
    <pivotField showAll="0"/>
    <pivotField showAll="0"/>
    <pivotField showAll="0">
      <items count="1200">
        <item x="216"/>
        <item x="200"/>
        <item x="201"/>
        <item x="233"/>
        <item x="219"/>
        <item x="196"/>
        <item x="189"/>
        <item x="121"/>
        <item x="75"/>
        <item x="227"/>
        <item x="203"/>
        <item x="312"/>
        <item x="129"/>
        <item x="218"/>
        <item x="192"/>
        <item x="170"/>
        <item x="194"/>
        <item x="72"/>
        <item x="181"/>
        <item x="234"/>
        <item x="180"/>
        <item x="183"/>
        <item x="65"/>
        <item x="122"/>
        <item x="427"/>
        <item x="137"/>
        <item x="18"/>
        <item x="128"/>
        <item x="153"/>
        <item x="12"/>
        <item x="207"/>
        <item x="174"/>
        <item x="157"/>
        <item x="167"/>
        <item x="199"/>
        <item x="76"/>
        <item x="429"/>
        <item x="163"/>
        <item x="140"/>
        <item x="232"/>
        <item x="240"/>
        <item x="165"/>
        <item x="179"/>
        <item x="205"/>
        <item x="143"/>
        <item x="307"/>
        <item x="27"/>
        <item x="257"/>
        <item x="178"/>
        <item x="151"/>
        <item x="424"/>
        <item x="145"/>
        <item x="148"/>
        <item x="5"/>
        <item x="88"/>
        <item x="206"/>
        <item x="162"/>
        <item x="239"/>
        <item x="375"/>
        <item x="168"/>
        <item x="254"/>
        <item x="230"/>
        <item x="246"/>
        <item x="430"/>
        <item x="141"/>
        <item x="378"/>
        <item x="302"/>
        <item x="369"/>
        <item x="164"/>
        <item x="428"/>
        <item x="142"/>
        <item x="434"/>
        <item x="422"/>
        <item x="323"/>
        <item x="19"/>
        <item x="99"/>
        <item x="243"/>
        <item x="13"/>
        <item x="78"/>
        <item x="337"/>
        <item x="9"/>
        <item x="426"/>
        <item x="468"/>
        <item x="295"/>
        <item x="7"/>
        <item x="131"/>
        <item x="386"/>
        <item x="173"/>
        <item x="15"/>
        <item x="355"/>
        <item x="95"/>
        <item x="101"/>
        <item x="139"/>
        <item x="186"/>
        <item x="433"/>
        <item x="308"/>
        <item x="77"/>
        <item x="437"/>
        <item x="321"/>
        <item x="319"/>
        <item x="301"/>
        <item x="349"/>
        <item x="345"/>
        <item x="348"/>
        <item x="245"/>
        <item x="453"/>
        <item x="40"/>
        <item x="259"/>
        <item x="93"/>
        <item x="339"/>
        <item x="320"/>
        <item x="36"/>
        <item x="303"/>
        <item x="270"/>
        <item x="418"/>
        <item x="83"/>
        <item x="90"/>
        <item x="149"/>
        <item x="354"/>
        <item x="392"/>
        <item x="471"/>
        <item x="288"/>
        <item x="176"/>
        <item x="294"/>
        <item x="29"/>
        <item x="59"/>
        <item x="407"/>
        <item x="474"/>
        <item x="322"/>
        <item x="309"/>
        <item x="352"/>
        <item x="54"/>
        <item x="108"/>
        <item x="258"/>
        <item x="414"/>
        <item x="134"/>
        <item x="82"/>
        <item x="330"/>
        <item x="458"/>
        <item x="28"/>
        <item x="235"/>
        <item x="150"/>
        <item x="360"/>
        <item x="300"/>
        <item x="395"/>
        <item x="287"/>
        <item x="46"/>
        <item x="147"/>
        <item x="385"/>
        <item x="25"/>
        <item x="169"/>
        <item x="296"/>
        <item x="103"/>
        <item x="279"/>
        <item x="269"/>
        <item x="30"/>
        <item x="182"/>
        <item x="242"/>
        <item x="31"/>
        <item x="476"/>
        <item x="268"/>
        <item x="463"/>
        <item x="255"/>
        <item x="225"/>
        <item x="125"/>
        <item x="343"/>
        <item x="410"/>
        <item x="341"/>
        <item x="73"/>
        <item x="274"/>
        <item x="406"/>
        <item x="175"/>
        <item x="478"/>
        <item x="390"/>
        <item x="459"/>
        <item x="351"/>
        <item x="111"/>
        <item x="413"/>
        <item x="84"/>
        <item x="456"/>
        <item x="264"/>
        <item x="21"/>
        <item x="81"/>
        <item x="247"/>
        <item x="297"/>
        <item x="92"/>
        <item x="454"/>
        <item x="48"/>
        <item x="359"/>
        <item x="467"/>
        <item x="460"/>
        <item x="451"/>
        <item x="250"/>
        <item x="342"/>
        <item x="446"/>
        <item x="285"/>
        <item x="74"/>
        <item x="333"/>
        <item x="166"/>
        <item x="401"/>
        <item x="42"/>
        <item x="353"/>
        <item x="113"/>
        <item x="127"/>
        <item x="326"/>
        <item x="391"/>
        <item x="431"/>
        <item x="327"/>
        <item x="402"/>
        <item x="387"/>
        <item x="379"/>
        <item x="419"/>
        <item x="52"/>
        <item x="291"/>
        <item x="461"/>
        <item x="347"/>
        <item x="10"/>
        <item x="466"/>
        <item x="249"/>
        <item x="87"/>
        <item x="114"/>
        <item x="8"/>
        <item x="213"/>
        <item x="376"/>
        <item x="328"/>
        <item x="56"/>
        <item x="335"/>
        <item x="415"/>
        <item x="340"/>
        <item x="273"/>
        <item x="105"/>
        <item x="325"/>
        <item x="32"/>
        <item x="37"/>
        <item x="55"/>
        <item x="47"/>
        <item x="51"/>
        <item x="275"/>
        <item x="465"/>
        <item x="357"/>
        <item x="118"/>
        <item x="334"/>
        <item x="69"/>
        <item x="442"/>
        <item x="445"/>
        <item x="58"/>
        <item x="383"/>
        <item x="24"/>
        <item x="346"/>
        <item x="372"/>
        <item x="23"/>
        <item x="85"/>
        <item x="470"/>
        <item x="278"/>
        <item x="286"/>
        <item x="477"/>
        <item x="381"/>
        <item x="112"/>
        <item x="135"/>
        <item x="44"/>
        <item x="43"/>
        <item x="107"/>
        <item x="404"/>
        <item x="324"/>
        <item x="283"/>
        <item x="444"/>
        <item x="265"/>
        <item x="405"/>
        <item x="45"/>
        <item x="374"/>
        <item x="57"/>
        <item x="104"/>
        <item x="384"/>
        <item x="408"/>
        <item x="358"/>
        <item x="473"/>
        <item x="71"/>
        <item x="106"/>
        <item x="120"/>
        <item x="11"/>
        <item x="331"/>
        <item x="115"/>
        <item x="22"/>
        <item x="298"/>
        <item x="400"/>
        <item x="423"/>
        <item x="382"/>
        <item x="260"/>
        <item x="4"/>
        <item x="292"/>
        <item x="102"/>
        <item x="261"/>
        <item x="50"/>
        <item x="86"/>
        <item x="282"/>
        <item x="284"/>
        <item x="438"/>
        <item x="448"/>
        <item x="160"/>
        <item x="290"/>
        <item x="311"/>
        <item x="479"/>
        <item x="432"/>
        <item x="2"/>
        <item x="1"/>
        <item x="366"/>
        <item x="350"/>
        <item x="98"/>
        <item x="449"/>
        <item x="20"/>
        <item x="421"/>
        <item x="457"/>
        <item x="388"/>
        <item x="62"/>
        <item x="412"/>
        <item x="409"/>
        <item x="443"/>
        <item x="417"/>
        <item x="91"/>
        <item x="398"/>
        <item x="110"/>
        <item x="364"/>
        <item x="241"/>
        <item x="344"/>
        <item x="89"/>
        <item x="435"/>
        <item x="393"/>
        <item x="462"/>
        <item x="272"/>
        <item x="33"/>
        <item x="109"/>
        <item x="263"/>
        <item x="475"/>
        <item x="315"/>
        <item x="356"/>
        <item x="469"/>
        <item x="133"/>
        <item x="441"/>
        <item x="63"/>
        <item x="49"/>
        <item x="280"/>
        <item x="420"/>
        <item x="100"/>
        <item x="361"/>
        <item x="26"/>
        <item x="411"/>
        <item x="289"/>
        <item x="70"/>
        <item x="293"/>
        <item x="452"/>
        <item x="389"/>
        <item x="116"/>
        <item x="61"/>
        <item x="38"/>
        <item x="281"/>
        <item x="53"/>
        <item x="96"/>
        <item x="39"/>
        <item x="94"/>
        <item x="403"/>
        <item x="464"/>
        <item x="439"/>
        <item x="316"/>
        <item x="41"/>
        <item x="397"/>
        <item x="416"/>
        <item x="299"/>
        <item x="0"/>
        <item x="394"/>
        <item x="338"/>
        <item x="399"/>
        <item x="370"/>
        <item x="313"/>
        <item x="329"/>
        <item x="305"/>
        <item x="267"/>
        <item x="472"/>
        <item x="177"/>
        <item x="306"/>
        <item x="266"/>
        <item x="380"/>
        <item x="314"/>
        <item x="277"/>
        <item x="248"/>
        <item x="450"/>
        <item x="158"/>
        <item x="317"/>
        <item x="119"/>
        <item x="276"/>
        <item x="332"/>
        <item x="252"/>
        <item x="35"/>
        <item x="34"/>
        <item x="66"/>
        <item x="144"/>
        <item x="79"/>
        <item x="132"/>
        <item x="171"/>
        <item x="262"/>
        <item x="436"/>
        <item x="195"/>
        <item x="236"/>
        <item x="146"/>
        <item x="336"/>
        <item x="440"/>
        <item x="17"/>
        <item x="271"/>
        <item x="244"/>
        <item x="193"/>
        <item x="253"/>
        <item x="425"/>
        <item x="318"/>
        <item x="367"/>
        <item x="14"/>
        <item x="124"/>
        <item x="447"/>
        <item x="396"/>
        <item x="172"/>
        <item x="373"/>
        <item x="229"/>
        <item x="371"/>
        <item x="16"/>
        <item x="80"/>
        <item x="362"/>
        <item x="155"/>
        <item x="97"/>
        <item x="67"/>
        <item x="368"/>
        <item x="304"/>
        <item x="154"/>
        <item x="117"/>
        <item x="251"/>
        <item x="123"/>
        <item x="152"/>
        <item x="209"/>
        <item x="310"/>
        <item x="256"/>
        <item x="159"/>
        <item x="226"/>
        <item x="363"/>
        <item x="126"/>
        <item x="161"/>
        <item x="6"/>
        <item x="455"/>
        <item x="68"/>
        <item x="191"/>
        <item x="231"/>
        <item x="64"/>
        <item x="136"/>
        <item x="204"/>
        <item x="228"/>
        <item x="184"/>
        <item x="377"/>
        <item x="130"/>
        <item x="3"/>
        <item x="365"/>
        <item x="197"/>
        <item x="156"/>
        <item x="60"/>
        <item x="202"/>
        <item x="198"/>
        <item x="138"/>
        <item x="223"/>
        <item x="215"/>
        <item x="222"/>
        <item x="546"/>
        <item x="217"/>
        <item x="185"/>
        <item x="547"/>
        <item x="590"/>
        <item x="572"/>
        <item x="542"/>
        <item x="573"/>
        <item x="577"/>
        <item x="586"/>
        <item x="221"/>
        <item x="578"/>
        <item x="559"/>
        <item x="555"/>
        <item x="595"/>
        <item x="583"/>
        <item x="523"/>
        <item x="224"/>
        <item x="208"/>
        <item x="554"/>
        <item x="543"/>
        <item x="553"/>
        <item x="561"/>
        <item x="532"/>
        <item x="568"/>
        <item x="580"/>
        <item x="917"/>
        <item x="562"/>
        <item x="550"/>
        <item x="494"/>
        <item x="549"/>
        <item x="237"/>
        <item x="584"/>
        <item x="563"/>
        <item x="558"/>
        <item x="582"/>
        <item x="899"/>
        <item x="900"/>
        <item x="906"/>
        <item x="581"/>
        <item x="522"/>
        <item x="557"/>
        <item x="493"/>
        <item x="798"/>
        <item x="593"/>
        <item x="211"/>
        <item x="545"/>
        <item x="504"/>
        <item x="597"/>
        <item x="923"/>
        <item x="540"/>
        <item x="551"/>
        <item x="560"/>
        <item x="548"/>
        <item x="924"/>
        <item x="907"/>
        <item x="486"/>
        <item x="594"/>
        <item x="500"/>
        <item x="598"/>
        <item x="933"/>
        <item x="585"/>
        <item x="565"/>
        <item x="919"/>
        <item x="911"/>
        <item x="587"/>
        <item x="945"/>
        <item x="912"/>
        <item x="920"/>
        <item x="950"/>
        <item x="948"/>
        <item x="541"/>
        <item x="910"/>
        <item x="569"/>
        <item x="588"/>
        <item x="943"/>
        <item x="539"/>
        <item x="574"/>
        <item x="915"/>
        <item x="936"/>
        <item x="612"/>
        <item x="925"/>
        <item x="726"/>
        <item x="922"/>
        <item x="614"/>
        <item x="946"/>
        <item x="544"/>
        <item x="938"/>
        <item x="187"/>
        <item x="937"/>
        <item x="957"/>
        <item x="952"/>
        <item x="564"/>
        <item x="727"/>
        <item x="935"/>
        <item x="190"/>
        <item x="955"/>
        <item x="942"/>
        <item x="941"/>
        <item x="589"/>
        <item x="575"/>
        <item x="495"/>
        <item x="606"/>
        <item x="958"/>
        <item x="608"/>
        <item x="932"/>
        <item x="921"/>
        <item x="934"/>
        <item x="956"/>
        <item x="220"/>
        <item x="947"/>
        <item x="944"/>
        <item x="930"/>
        <item x="592"/>
        <item x="517"/>
        <item x="721"/>
        <item x="929"/>
        <item x="939"/>
        <item x="238"/>
        <item x="909"/>
        <item x="931"/>
        <item x="949"/>
        <item x="736"/>
        <item x="928"/>
        <item x="926"/>
        <item x="732"/>
        <item x="731"/>
        <item x="951"/>
        <item x="530"/>
        <item x="905"/>
        <item x="485"/>
        <item x="567"/>
        <item x="755"/>
        <item x="940"/>
        <item x="210"/>
        <item x="601"/>
        <item x="647"/>
        <item x="600"/>
        <item x="496"/>
        <item x="954"/>
        <item x="535"/>
        <item x="514"/>
        <item x="752"/>
        <item x="953"/>
        <item x="613"/>
        <item x="918"/>
        <item x="629"/>
        <item x="490"/>
        <item x="626"/>
        <item x="617"/>
        <item x="632"/>
        <item x="644"/>
        <item x="518"/>
        <item x="618"/>
        <item x="515"/>
        <item x="188"/>
        <item x="630"/>
        <item x="499"/>
        <item x="646"/>
        <item x="622"/>
        <item x="570"/>
        <item x="571"/>
        <item x="927"/>
        <item x="552"/>
        <item x="480"/>
        <item x="556"/>
        <item x="641"/>
        <item x="620"/>
        <item x="642"/>
        <item x="638"/>
        <item x="634"/>
        <item x="635"/>
        <item x="628"/>
        <item x="579"/>
        <item x="576"/>
        <item x="603"/>
        <item x="653"/>
        <item x="621"/>
        <item x="498"/>
        <item x="745"/>
        <item x="623"/>
        <item x="650"/>
        <item x="916"/>
        <item x="639"/>
        <item x="645"/>
        <item x="596"/>
        <item x="913"/>
        <item x="616"/>
        <item x="722"/>
        <item x="658"/>
        <item x="489"/>
        <item x="627"/>
        <item x="648"/>
        <item x="768"/>
        <item x="902"/>
        <item x="527"/>
        <item x="619"/>
        <item x="743"/>
        <item x="654"/>
        <item x="656"/>
        <item x="649"/>
        <item x="769"/>
        <item x="482"/>
        <item x="503"/>
        <item x="730"/>
        <item x="655"/>
        <item x="528"/>
        <item x="670"/>
        <item x="631"/>
        <item x="483"/>
        <item x="763"/>
        <item x="484"/>
        <item x="762"/>
        <item x="657"/>
        <item x="615"/>
        <item x="914"/>
        <item x="643"/>
        <item x="774"/>
        <item x="869"/>
        <item x="604"/>
        <item x="772"/>
        <item x="788"/>
        <item x="602"/>
        <item x="625"/>
        <item x="771"/>
        <item x="605"/>
        <item x="724"/>
        <item x="636"/>
        <item x="865"/>
        <item x="740"/>
        <item x="506"/>
        <item x="651"/>
        <item x="607"/>
        <item x="640"/>
        <item x="751"/>
        <item x="520"/>
        <item x="633"/>
        <item x="846"/>
        <item x="764"/>
        <item x="609"/>
        <item x="758"/>
        <item x="672"/>
        <item x="516"/>
        <item x="815"/>
        <item x="776"/>
        <item x="637"/>
        <item x="624"/>
        <item x="652"/>
        <item x="610"/>
        <item x="738"/>
        <item x="901"/>
        <item x="794"/>
        <item x="766"/>
        <item x="566"/>
        <item x="742"/>
        <item x="777"/>
        <item x="741"/>
        <item x="778"/>
        <item x="760"/>
        <item x="754"/>
        <item x="767"/>
        <item x="746"/>
        <item x="664"/>
        <item x="665"/>
        <item x="492"/>
        <item x="531"/>
        <item x="507"/>
        <item x="749"/>
        <item x="761"/>
        <item x="770"/>
        <item x="765"/>
        <item x="488"/>
        <item x="599"/>
        <item x="773"/>
        <item x="519"/>
        <item x="214"/>
        <item x="728"/>
        <item x="526"/>
        <item x="735"/>
        <item x="739"/>
        <item x="537"/>
        <item x="775"/>
        <item x="896"/>
        <item x="212"/>
        <item x="759"/>
        <item x="747"/>
        <item x="750"/>
        <item x="487"/>
        <item x="753"/>
        <item x="868"/>
        <item x="848"/>
        <item x="898"/>
        <item x="513"/>
        <item x="756"/>
        <item x="720"/>
        <item x="908"/>
        <item x="886"/>
        <item x="529"/>
        <item x="713"/>
        <item x="505"/>
        <item x="689"/>
        <item x="904"/>
        <item x="696"/>
        <item x="683"/>
        <item x="748"/>
        <item x="508"/>
        <item x="873"/>
        <item x="725"/>
        <item x="837"/>
        <item x="695"/>
        <item x="502"/>
        <item x="866"/>
        <item x="702"/>
        <item x="744"/>
        <item x="687"/>
        <item x="525"/>
        <item x="833"/>
        <item x="524"/>
        <item x="611"/>
        <item x="717"/>
        <item x="757"/>
        <item x="831"/>
        <item x="718"/>
        <item x="819"/>
        <item x="783"/>
        <item x="680"/>
        <item x="676"/>
        <item x="673"/>
        <item x="509"/>
        <item x="733"/>
        <item x="709"/>
        <item x="860"/>
        <item x="710"/>
        <item x="792"/>
        <item x="716"/>
        <item x="591"/>
        <item x="510"/>
        <item x="729"/>
        <item x="705"/>
        <item x="708"/>
        <item x="723"/>
        <item x="669"/>
        <item x="701"/>
        <item x="684"/>
        <item x="803"/>
        <item x="501"/>
        <item x="715"/>
        <item x="810"/>
        <item x="688"/>
        <item x="809"/>
        <item x="888"/>
        <item x="903"/>
        <item x="711"/>
        <item x="863"/>
        <item x="667"/>
        <item x="843"/>
        <item x="691"/>
        <item x="811"/>
        <item x="714"/>
        <item x="892"/>
        <item x="864"/>
        <item x="700"/>
        <item x="686"/>
        <item x="704"/>
        <item x="681"/>
        <item x="660"/>
        <item x="497"/>
        <item x="682"/>
        <item x="872"/>
        <item x="707"/>
        <item x="737"/>
        <item x="829"/>
        <item x="719"/>
        <item x="878"/>
        <item x="828"/>
        <item x="825"/>
        <item x="817"/>
        <item x="703"/>
        <item x="694"/>
        <item x="823"/>
        <item x="481"/>
        <item x="712"/>
        <item x="862"/>
        <item x="698"/>
        <item x="699"/>
        <item x="877"/>
        <item x="785"/>
        <item x="697"/>
        <item x="889"/>
        <item x="894"/>
        <item x="706"/>
        <item x="874"/>
        <item x="852"/>
        <item x="679"/>
        <item x="841"/>
        <item x="692"/>
        <item x="805"/>
        <item x="685"/>
        <item x="663"/>
        <item x="678"/>
        <item x="677"/>
        <item x="800"/>
        <item x="781"/>
        <item x="838"/>
        <item x="884"/>
        <item x="832"/>
        <item x="693"/>
        <item x="538"/>
        <item x="818"/>
        <item x="814"/>
        <item x="666"/>
        <item x="690"/>
        <item x="668"/>
        <item x="780"/>
        <item x="822"/>
        <item x="830"/>
        <item x="840"/>
        <item x="787"/>
        <item x="871"/>
        <item x="858"/>
        <item x="806"/>
        <item x="671"/>
        <item x="734"/>
        <item x="536"/>
        <item x="793"/>
        <item x="808"/>
        <item x="834"/>
        <item x="675"/>
        <item x="816"/>
        <item x="895"/>
        <item x="802"/>
        <item x="820"/>
        <item x="876"/>
        <item x="659"/>
        <item x="511"/>
        <item x="824"/>
        <item x="826"/>
        <item x="795"/>
        <item x="851"/>
        <item x="790"/>
        <item x="813"/>
        <item x="662"/>
        <item x="893"/>
        <item x="890"/>
        <item x="836"/>
        <item x="801"/>
        <item x="821"/>
        <item x="844"/>
        <item x="812"/>
        <item x="491"/>
        <item x="867"/>
        <item x="674"/>
        <item x="799"/>
        <item x="796"/>
        <item x="827"/>
        <item x="784"/>
        <item x="835"/>
        <item x="891"/>
        <item x="839"/>
        <item x="847"/>
        <item x="807"/>
        <item x="854"/>
        <item x="883"/>
        <item x="855"/>
        <item x="512"/>
        <item x="857"/>
        <item x="849"/>
        <item x="856"/>
        <item x="661"/>
        <item x="845"/>
        <item x="804"/>
        <item x="853"/>
        <item x="875"/>
        <item x="881"/>
        <item x="859"/>
        <item x="882"/>
        <item x="782"/>
        <item x="861"/>
        <item x="791"/>
        <item x="885"/>
        <item x="850"/>
        <item x="797"/>
        <item x="789"/>
        <item x="779"/>
        <item x="521"/>
        <item x="897"/>
        <item x="842"/>
        <item x="880"/>
        <item x="887"/>
        <item x="870"/>
        <item x="533"/>
        <item x="534"/>
        <item x="879"/>
        <item x="786"/>
        <item x="983"/>
        <item x="1018"/>
        <item x="1009"/>
        <item x="1014"/>
        <item x="985"/>
        <item x="961"/>
        <item x="967"/>
        <item x="979"/>
        <item x="1008"/>
        <item x="993"/>
        <item x="969"/>
        <item x="1005"/>
        <item x="1017"/>
        <item x="975"/>
        <item x="972"/>
        <item x="1015"/>
        <item x="989"/>
        <item x="987"/>
        <item x="1004"/>
        <item x="970"/>
        <item x="960"/>
        <item x="971"/>
        <item x="1028"/>
        <item x="965"/>
        <item x="974"/>
        <item x="1084"/>
        <item x="990"/>
        <item x="1007"/>
        <item x="984"/>
        <item x="959"/>
        <item x="1090"/>
        <item x="1013"/>
        <item x="1156"/>
        <item x="996"/>
        <item x="1079"/>
        <item x="1151"/>
        <item x="1093"/>
        <item x="1139"/>
        <item x="1030"/>
        <item x="1148"/>
        <item x="1128"/>
        <item x="1098"/>
        <item x="1083"/>
        <item x="1106"/>
        <item x="1121"/>
        <item x="1035"/>
        <item x="1096"/>
        <item x="1102"/>
        <item x="1160"/>
        <item x="1118"/>
        <item x="1109"/>
        <item x="1094"/>
        <item x="1143"/>
        <item x="1152"/>
        <item x="1067"/>
        <item x="1138"/>
        <item x="1132"/>
        <item x="1099"/>
        <item x="1187"/>
        <item x="1188"/>
        <item x="1192"/>
        <item x="1100"/>
        <item x="1165"/>
        <item x="1123"/>
        <item x="1080"/>
        <item x="1088"/>
        <item x="1092"/>
        <item x="1169"/>
        <item x="1194"/>
        <item x="1104"/>
        <item x="1105"/>
        <item x="976"/>
        <item x="1198"/>
        <item x="1164"/>
        <item x="1122"/>
        <item x="1046"/>
        <item x="1110"/>
        <item x="1119"/>
        <item x="1190"/>
        <item x="1133"/>
        <item x="1146"/>
        <item x="1091"/>
        <item x="1185"/>
        <item x="966"/>
        <item x="1163"/>
        <item x="1161"/>
        <item x="1126"/>
        <item x="1006"/>
        <item x="1134"/>
        <item x="1183"/>
        <item x="1081"/>
        <item x="1136"/>
        <item x="1182"/>
        <item x="1147"/>
        <item x="1116"/>
        <item x="1193"/>
        <item x="1186"/>
        <item x="1180"/>
        <item x="1184"/>
        <item x="1191"/>
        <item x="1127"/>
        <item x="1141"/>
        <item x="1179"/>
        <item x="1117"/>
        <item x="1174"/>
        <item x="1144"/>
        <item x="1023"/>
        <item x="981"/>
        <item x="1173"/>
        <item x="1120"/>
        <item x="1140"/>
        <item x="1145"/>
        <item x="1196"/>
        <item x="1177"/>
        <item x="1176"/>
        <item x="1129"/>
        <item x="1170"/>
        <item x="1114"/>
        <item x="1111"/>
        <item x="1085"/>
        <item x="1175"/>
        <item x="1157"/>
        <item x="1189"/>
        <item x="1197"/>
        <item x="1107"/>
        <item x="1131"/>
        <item x="1087"/>
        <item x="1059"/>
        <item x="1115"/>
        <item x="1124"/>
        <item x="1159"/>
        <item x="1167"/>
        <item x="1181"/>
        <item x="1130"/>
        <item x="1178"/>
        <item x="1097"/>
        <item x="1195"/>
        <item x="1125"/>
        <item x="1057"/>
        <item x="1149"/>
        <item x="1154"/>
        <item x="1086"/>
        <item x="1155"/>
        <item x="1172"/>
        <item x="1103"/>
        <item x="1073"/>
        <item x="1112"/>
        <item x="973"/>
        <item x="1135"/>
        <item x="1171"/>
        <item x="1060"/>
        <item x="1021"/>
        <item x="1062"/>
        <item x="1142"/>
        <item x="1048"/>
        <item x="1166"/>
        <item x="1158"/>
        <item x="1095"/>
        <item x="997"/>
        <item x="1168"/>
        <item x="1137"/>
        <item x="1162"/>
        <item x="1027"/>
        <item x="1108"/>
        <item x="1089"/>
        <item x="1068"/>
        <item x="1011"/>
        <item x="1056"/>
        <item x="1153"/>
        <item x="1054"/>
        <item x="1052"/>
        <item x="1082"/>
        <item x="1045"/>
        <item x="1075"/>
        <item x="1055"/>
        <item x="1049"/>
        <item x="1150"/>
        <item x="1101"/>
        <item x="1041"/>
        <item x="1040"/>
        <item x="1072"/>
        <item x="1033"/>
        <item x="1113"/>
        <item x="1039"/>
        <item x="982"/>
        <item x="1042"/>
        <item x="1063"/>
        <item x="1076"/>
        <item x="1064"/>
        <item x="1061"/>
        <item x="1044"/>
        <item x="1065"/>
        <item x="1025"/>
        <item x="1069"/>
        <item x="1077"/>
        <item x="1070"/>
        <item x="1034"/>
        <item x="1071"/>
        <item x="1058"/>
        <item x="1051"/>
        <item x="1029"/>
        <item x="1047"/>
        <item x="1078"/>
        <item x="1043"/>
        <item x="1074"/>
        <item x="1066"/>
        <item x="962"/>
        <item x="977"/>
        <item x="988"/>
        <item x="1026"/>
        <item x="1053"/>
        <item x="1022"/>
        <item x="994"/>
        <item x="1038"/>
        <item x="1050"/>
        <item x="1020"/>
        <item x="1012"/>
        <item x="1003"/>
        <item x="1024"/>
        <item x="1032"/>
        <item x="980"/>
        <item x="1036"/>
        <item x="1019"/>
        <item x="963"/>
        <item x="1037"/>
        <item x="1016"/>
        <item x="1001"/>
        <item x="1031"/>
        <item x="991"/>
        <item x="992"/>
        <item x="1010"/>
        <item x="986"/>
        <item x="1000"/>
        <item x="995"/>
        <item x="964"/>
        <item x="978"/>
        <item x="999"/>
        <item x="1002"/>
        <item x="998"/>
        <item x="968"/>
        <item t="default"/>
      </items>
    </pivotField>
    <pivotField showAll="0"/>
    <pivotField showAll="0"/>
    <pivotField showAll="0"/>
    <pivotField showAll="0"/>
    <pivotField showAll="0"/>
    <pivotField showAll="0"/>
    <pivotField showAll="0"/>
    <pivotField showAll="0"/>
    <pivotField dataField="1" showAll="0"/>
  </pivotFields>
  <rowFields count="2">
    <field x="2"/>
    <field x="1"/>
  </rowFields>
  <rowItems count="11">
    <i>
      <x v="1"/>
    </i>
    <i r="1">
      <x/>
    </i>
    <i r="1">
      <x v="1"/>
    </i>
    <i r="1">
      <x v="2"/>
    </i>
    <i r="1">
      <x v="3"/>
    </i>
    <i>
      <x v="2"/>
    </i>
    <i r="1">
      <x/>
    </i>
    <i r="1">
      <x v="1"/>
    </i>
    <i r="1">
      <x v="2"/>
    </i>
    <i r="1">
      <x v="3"/>
    </i>
    <i t="grand">
      <x/>
    </i>
  </rowItems>
  <colFields count="1">
    <field x="5"/>
  </colFields>
  <colItems count="4">
    <i>
      <x/>
    </i>
    <i>
      <x v="1"/>
    </i>
    <i>
      <x v="2"/>
    </i>
    <i t="grand">
      <x/>
    </i>
  </colItems>
  <pageFields count="1">
    <pageField fld="3" item="0" hier="-1"/>
  </pageFields>
  <dataFields count="1">
    <dataField name="Average of Trials/Sec" fld="22" subtotal="average" baseField="0" baseItem="0" numFmtId="4"/>
  </dataFields>
  <formats count="3">
    <format dxfId="49">
      <pivotArea grandRow="1" outline="0" collapsedLevelsAreSubtotals="1" fieldPosition="0"/>
    </format>
    <format dxfId="48">
      <pivotArea dataOnly="0" labelOnly="1" grandRow="1" outline="0" fieldPosition="0"/>
    </format>
    <format dxfId="4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6.xml><?xml version="1.0" encoding="utf-8"?>
<pivotTableDefinition xmlns="http://schemas.openxmlformats.org/spreadsheetml/2006/main" name="PivotTable32"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10" colHeaderCaption="">
  <location ref="B4:E21" firstHeaderRow="1" firstDataRow="2" firstDataCol="1"/>
  <pivotFields count="23">
    <pivotField showAll="0"/>
    <pivotField axis="axisRow" showAll="0">
      <items count="5">
        <item x="2"/>
        <item x="0"/>
        <item x="1"/>
        <item x="3"/>
        <item t="default"/>
      </items>
    </pivotField>
    <pivotField axis="axisRow" showAll="0" defaultSubtotal="0">
      <items count="3">
        <item x="2"/>
        <item x="0"/>
        <item x="1"/>
      </items>
    </pivotField>
    <pivotField axis="axisCol" showAll="0">
      <items count="3">
        <item x="0"/>
        <item x="1"/>
        <item t="default"/>
      </items>
    </pivotField>
    <pivotField showAll="0"/>
    <pivotField showAll="0">
      <items count="4">
        <item x="0"/>
        <item x="1"/>
        <item x="2"/>
        <item t="default"/>
      </items>
    </pivotField>
    <pivotField showAll="0"/>
    <pivotField showAll="0"/>
    <pivotField showAll="0"/>
    <pivotField showAll="0"/>
    <pivotField showAll="0"/>
    <pivotField showAll="0"/>
    <pivotField showAll="0"/>
    <pivotField showAll="0">
      <items count="1200">
        <item x="216"/>
        <item x="200"/>
        <item x="201"/>
        <item x="233"/>
        <item x="219"/>
        <item x="196"/>
        <item x="189"/>
        <item x="121"/>
        <item x="75"/>
        <item x="227"/>
        <item x="203"/>
        <item x="312"/>
        <item x="129"/>
        <item x="218"/>
        <item x="192"/>
        <item x="170"/>
        <item x="194"/>
        <item x="72"/>
        <item x="181"/>
        <item x="234"/>
        <item x="180"/>
        <item x="183"/>
        <item x="65"/>
        <item x="122"/>
        <item x="427"/>
        <item x="137"/>
        <item x="18"/>
        <item x="128"/>
        <item x="153"/>
        <item x="12"/>
        <item x="207"/>
        <item x="174"/>
        <item x="157"/>
        <item x="167"/>
        <item x="199"/>
        <item x="76"/>
        <item x="429"/>
        <item x="163"/>
        <item x="140"/>
        <item x="232"/>
        <item x="240"/>
        <item x="165"/>
        <item x="179"/>
        <item x="205"/>
        <item x="143"/>
        <item x="307"/>
        <item x="27"/>
        <item x="257"/>
        <item x="178"/>
        <item x="151"/>
        <item x="424"/>
        <item x="145"/>
        <item x="148"/>
        <item x="5"/>
        <item x="88"/>
        <item x="206"/>
        <item x="162"/>
        <item x="239"/>
        <item x="375"/>
        <item x="168"/>
        <item x="254"/>
        <item x="230"/>
        <item x="246"/>
        <item x="430"/>
        <item x="141"/>
        <item x="378"/>
        <item x="302"/>
        <item x="369"/>
        <item x="164"/>
        <item x="428"/>
        <item x="142"/>
        <item x="434"/>
        <item x="422"/>
        <item x="323"/>
        <item x="19"/>
        <item x="99"/>
        <item x="243"/>
        <item x="13"/>
        <item x="78"/>
        <item x="337"/>
        <item x="9"/>
        <item x="426"/>
        <item x="468"/>
        <item x="295"/>
        <item x="7"/>
        <item x="131"/>
        <item x="386"/>
        <item x="173"/>
        <item x="15"/>
        <item x="355"/>
        <item x="95"/>
        <item x="101"/>
        <item x="139"/>
        <item x="186"/>
        <item x="433"/>
        <item x="308"/>
        <item x="77"/>
        <item x="437"/>
        <item x="321"/>
        <item x="319"/>
        <item x="301"/>
        <item x="349"/>
        <item x="345"/>
        <item x="348"/>
        <item x="245"/>
        <item x="453"/>
        <item x="40"/>
        <item x="259"/>
        <item x="93"/>
        <item x="339"/>
        <item x="320"/>
        <item x="36"/>
        <item x="303"/>
        <item x="270"/>
        <item x="418"/>
        <item x="83"/>
        <item x="90"/>
        <item x="149"/>
        <item x="354"/>
        <item x="392"/>
        <item x="471"/>
        <item x="288"/>
        <item x="176"/>
        <item x="294"/>
        <item x="29"/>
        <item x="59"/>
        <item x="407"/>
        <item x="474"/>
        <item x="322"/>
        <item x="309"/>
        <item x="352"/>
        <item x="54"/>
        <item x="108"/>
        <item x="258"/>
        <item x="414"/>
        <item x="134"/>
        <item x="82"/>
        <item x="330"/>
        <item x="458"/>
        <item x="28"/>
        <item x="235"/>
        <item x="150"/>
        <item x="360"/>
        <item x="300"/>
        <item x="395"/>
        <item x="287"/>
        <item x="46"/>
        <item x="147"/>
        <item x="385"/>
        <item x="25"/>
        <item x="169"/>
        <item x="296"/>
        <item x="103"/>
        <item x="279"/>
        <item x="269"/>
        <item x="30"/>
        <item x="182"/>
        <item x="242"/>
        <item x="31"/>
        <item x="476"/>
        <item x="268"/>
        <item x="463"/>
        <item x="255"/>
        <item x="225"/>
        <item x="125"/>
        <item x="343"/>
        <item x="410"/>
        <item x="341"/>
        <item x="73"/>
        <item x="274"/>
        <item x="406"/>
        <item x="175"/>
        <item x="478"/>
        <item x="390"/>
        <item x="459"/>
        <item x="351"/>
        <item x="111"/>
        <item x="413"/>
        <item x="84"/>
        <item x="456"/>
        <item x="264"/>
        <item x="21"/>
        <item x="81"/>
        <item x="247"/>
        <item x="297"/>
        <item x="92"/>
        <item x="454"/>
        <item x="48"/>
        <item x="359"/>
        <item x="467"/>
        <item x="460"/>
        <item x="451"/>
        <item x="250"/>
        <item x="342"/>
        <item x="446"/>
        <item x="285"/>
        <item x="74"/>
        <item x="333"/>
        <item x="166"/>
        <item x="401"/>
        <item x="42"/>
        <item x="353"/>
        <item x="113"/>
        <item x="127"/>
        <item x="326"/>
        <item x="391"/>
        <item x="431"/>
        <item x="327"/>
        <item x="402"/>
        <item x="387"/>
        <item x="379"/>
        <item x="419"/>
        <item x="52"/>
        <item x="291"/>
        <item x="461"/>
        <item x="347"/>
        <item x="10"/>
        <item x="466"/>
        <item x="249"/>
        <item x="87"/>
        <item x="114"/>
        <item x="8"/>
        <item x="213"/>
        <item x="376"/>
        <item x="328"/>
        <item x="56"/>
        <item x="335"/>
        <item x="415"/>
        <item x="340"/>
        <item x="273"/>
        <item x="105"/>
        <item x="325"/>
        <item x="32"/>
        <item x="37"/>
        <item x="55"/>
        <item x="47"/>
        <item x="51"/>
        <item x="275"/>
        <item x="465"/>
        <item x="357"/>
        <item x="118"/>
        <item x="334"/>
        <item x="69"/>
        <item x="442"/>
        <item x="445"/>
        <item x="58"/>
        <item x="383"/>
        <item x="24"/>
        <item x="346"/>
        <item x="372"/>
        <item x="23"/>
        <item x="85"/>
        <item x="470"/>
        <item x="278"/>
        <item x="286"/>
        <item x="477"/>
        <item x="381"/>
        <item x="112"/>
        <item x="135"/>
        <item x="44"/>
        <item x="43"/>
        <item x="107"/>
        <item x="404"/>
        <item x="324"/>
        <item x="283"/>
        <item x="444"/>
        <item x="265"/>
        <item x="405"/>
        <item x="45"/>
        <item x="374"/>
        <item x="57"/>
        <item x="104"/>
        <item x="384"/>
        <item x="408"/>
        <item x="358"/>
        <item x="473"/>
        <item x="71"/>
        <item x="106"/>
        <item x="120"/>
        <item x="11"/>
        <item x="331"/>
        <item x="115"/>
        <item x="22"/>
        <item x="298"/>
        <item x="400"/>
        <item x="423"/>
        <item x="382"/>
        <item x="260"/>
        <item x="4"/>
        <item x="292"/>
        <item x="102"/>
        <item x="261"/>
        <item x="50"/>
        <item x="86"/>
        <item x="282"/>
        <item x="284"/>
        <item x="438"/>
        <item x="448"/>
        <item x="160"/>
        <item x="290"/>
        <item x="311"/>
        <item x="479"/>
        <item x="432"/>
        <item x="2"/>
        <item x="1"/>
        <item x="366"/>
        <item x="350"/>
        <item x="98"/>
        <item x="449"/>
        <item x="20"/>
        <item x="421"/>
        <item x="457"/>
        <item x="388"/>
        <item x="62"/>
        <item x="412"/>
        <item x="409"/>
        <item x="443"/>
        <item x="417"/>
        <item x="91"/>
        <item x="398"/>
        <item x="110"/>
        <item x="364"/>
        <item x="241"/>
        <item x="344"/>
        <item x="89"/>
        <item x="435"/>
        <item x="393"/>
        <item x="462"/>
        <item x="272"/>
        <item x="33"/>
        <item x="109"/>
        <item x="263"/>
        <item x="475"/>
        <item x="315"/>
        <item x="356"/>
        <item x="469"/>
        <item x="133"/>
        <item x="441"/>
        <item x="63"/>
        <item x="49"/>
        <item x="280"/>
        <item x="420"/>
        <item x="100"/>
        <item x="361"/>
        <item x="26"/>
        <item x="411"/>
        <item x="289"/>
        <item x="70"/>
        <item x="293"/>
        <item x="452"/>
        <item x="389"/>
        <item x="116"/>
        <item x="61"/>
        <item x="38"/>
        <item x="281"/>
        <item x="53"/>
        <item x="96"/>
        <item x="39"/>
        <item x="94"/>
        <item x="403"/>
        <item x="464"/>
        <item x="439"/>
        <item x="316"/>
        <item x="41"/>
        <item x="397"/>
        <item x="416"/>
        <item x="299"/>
        <item x="0"/>
        <item x="394"/>
        <item x="338"/>
        <item x="399"/>
        <item x="370"/>
        <item x="313"/>
        <item x="329"/>
        <item x="305"/>
        <item x="267"/>
        <item x="472"/>
        <item x="177"/>
        <item x="306"/>
        <item x="266"/>
        <item x="380"/>
        <item x="314"/>
        <item x="277"/>
        <item x="248"/>
        <item x="450"/>
        <item x="158"/>
        <item x="317"/>
        <item x="119"/>
        <item x="276"/>
        <item x="332"/>
        <item x="252"/>
        <item x="35"/>
        <item x="34"/>
        <item x="66"/>
        <item x="144"/>
        <item x="79"/>
        <item x="132"/>
        <item x="171"/>
        <item x="262"/>
        <item x="436"/>
        <item x="195"/>
        <item x="236"/>
        <item x="146"/>
        <item x="336"/>
        <item x="440"/>
        <item x="17"/>
        <item x="271"/>
        <item x="244"/>
        <item x="193"/>
        <item x="253"/>
        <item x="425"/>
        <item x="318"/>
        <item x="367"/>
        <item x="14"/>
        <item x="124"/>
        <item x="447"/>
        <item x="396"/>
        <item x="172"/>
        <item x="373"/>
        <item x="229"/>
        <item x="371"/>
        <item x="16"/>
        <item x="80"/>
        <item x="362"/>
        <item x="155"/>
        <item x="97"/>
        <item x="67"/>
        <item x="368"/>
        <item x="304"/>
        <item x="154"/>
        <item x="117"/>
        <item x="251"/>
        <item x="123"/>
        <item x="152"/>
        <item x="209"/>
        <item x="310"/>
        <item x="256"/>
        <item x="159"/>
        <item x="226"/>
        <item x="363"/>
        <item x="126"/>
        <item x="161"/>
        <item x="6"/>
        <item x="455"/>
        <item x="68"/>
        <item x="191"/>
        <item x="231"/>
        <item x="64"/>
        <item x="136"/>
        <item x="204"/>
        <item x="228"/>
        <item x="184"/>
        <item x="377"/>
        <item x="130"/>
        <item x="3"/>
        <item x="365"/>
        <item x="197"/>
        <item x="156"/>
        <item x="60"/>
        <item x="202"/>
        <item x="198"/>
        <item x="138"/>
        <item x="223"/>
        <item x="215"/>
        <item x="222"/>
        <item x="546"/>
        <item x="217"/>
        <item x="185"/>
        <item x="547"/>
        <item x="590"/>
        <item x="572"/>
        <item x="542"/>
        <item x="573"/>
        <item x="577"/>
        <item x="586"/>
        <item x="221"/>
        <item x="578"/>
        <item x="559"/>
        <item x="555"/>
        <item x="595"/>
        <item x="583"/>
        <item x="523"/>
        <item x="224"/>
        <item x="208"/>
        <item x="554"/>
        <item x="543"/>
        <item x="553"/>
        <item x="561"/>
        <item x="532"/>
        <item x="568"/>
        <item x="580"/>
        <item x="917"/>
        <item x="562"/>
        <item x="550"/>
        <item x="494"/>
        <item x="549"/>
        <item x="237"/>
        <item x="584"/>
        <item x="563"/>
        <item x="558"/>
        <item x="582"/>
        <item x="899"/>
        <item x="900"/>
        <item x="906"/>
        <item x="581"/>
        <item x="522"/>
        <item x="557"/>
        <item x="493"/>
        <item x="798"/>
        <item x="593"/>
        <item x="211"/>
        <item x="545"/>
        <item x="504"/>
        <item x="597"/>
        <item x="923"/>
        <item x="540"/>
        <item x="551"/>
        <item x="560"/>
        <item x="548"/>
        <item x="924"/>
        <item x="907"/>
        <item x="486"/>
        <item x="594"/>
        <item x="500"/>
        <item x="598"/>
        <item x="933"/>
        <item x="585"/>
        <item x="565"/>
        <item x="919"/>
        <item x="911"/>
        <item x="587"/>
        <item x="945"/>
        <item x="912"/>
        <item x="920"/>
        <item x="950"/>
        <item x="948"/>
        <item x="541"/>
        <item x="910"/>
        <item x="569"/>
        <item x="588"/>
        <item x="943"/>
        <item x="539"/>
        <item x="574"/>
        <item x="915"/>
        <item x="936"/>
        <item x="612"/>
        <item x="925"/>
        <item x="726"/>
        <item x="922"/>
        <item x="614"/>
        <item x="946"/>
        <item x="544"/>
        <item x="938"/>
        <item x="187"/>
        <item x="937"/>
        <item x="957"/>
        <item x="952"/>
        <item x="564"/>
        <item x="727"/>
        <item x="935"/>
        <item x="190"/>
        <item x="955"/>
        <item x="942"/>
        <item x="941"/>
        <item x="589"/>
        <item x="575"/>
        <item x="495"/>
        <item x="606"/>
        <item x="958"/>
        <item x="608"/>
        <item x="932"/>
        <item x="921"/>
        <item x="934"/>
        <item x="956"/>
        <item x="220"/>
        <item x="947"/>
        <item x="944"/>
        <item x="930"/>
        <item x="592"/>
        <item x="517"/>
        <item x="721"/>
        <item x="929"/>
        <item x="939"/>
        <item x="238"/>
        <item x="909"/>
        <item x="931"/>
        <item x="949"/>
        <item x="736"/>
        <item x="928"/>
        <item x="926"/>
        <item x="732"/>
        <item x="731"/>
        <item x="951"/>
        <item x="530"/>
        <item x="905"/>
        <item x="485"/>
        <item x="567"/>
        <item x="755"/>
        <item x="940"/>
        <item x="210"/>
        <item x="601"/>
        <item x="647"/>
        <item x="600"/>
        <item x="496"/>
        <item x="954"/>
        <item x="535"/>
        <item x="514"/>
        <item x="752"/>
        <item x="953"/>
        <item x="613"/>
        <item x="918"/>
        <item x="629"/>
        <item x="490"/>
        <item x="626"/>
        <item x="617"/>
        <item x="632"/>
        <item x="644"/>
        <item x="518"/>
        <item x="618"/>
        <item x="515"/>
        <item x="188"/>
        <item x="630"/>
        <item x="499"/>
        <item x="646"/>
        <item x="622"/>
        <item x="570"/>
        <item x="571"/>
        <item x="927"/>
        <item x="552"/>
        <item x="480"/>
        <item x="556"/>
        <item x="641"/>
        <item x="620"/>
        <item x="642"/>
        <item x="638"/>
        <item x="634"/>
        <item x="635"/>
        <item x="628"/>
        <item x="579"/>
        <item x="576"/>
        <item x="603"/>
        <item x="653"/>
        <item x="621"/>
        <item x="498"/>
        <item x="745"/>
        <item x="623"/>
        <item x="650"/>
        <item x="916"/>
        <item x="639"/>
        <item x="645"/>
        <item x="596"/>
        <item x="913"/>
        <item x="616"/>
        <item x="722"/>
        <item x="658"/>
        <item x="489"/>
        <item x="627"/>
        <item x="648"/>
        <item x="768"/>
        <item x="902"/>
        <item x="527"/>
        <item x="619"/>
        <item x="743"/>
        <item x="654"/>
        <item x="656"/>
        <item x="649"/>
        <item x="769"/>
        <item x="482"/>
        <item x="503"/>
        <item x="730"/>
        <item x="655"/>
        <item x="528"/>
        <item x="670"/>
        <item x="631"/>
        <item x="483"/>
        <item x="763"/>
        <item x="484"/>
        <item x="762"/>
        <item x="657"/>
        <item x="615"/>
        <item x="914"/>
        <item x="643"/>
        <item x="774"/>
        <item x="869"/>
        <item x="604"/>
        <item x="772"/>
        <item x="788"/>
        <item x="602"/>
        <item x="625"/>
        <item x="771"/>
        <item x="605"/>
        <item x="724"/>
        <item x="636"/>
        <item x="865"/>
        <item x="740"/>
        <item x="506"/>
        <item x="651"/>
        <item x="607"/>
        <item x="640"/>
        <item x="751"/>
        <item x="520"/>
        <item x="633"/>
        <item x="846"/>
        <item x="764"/>
        <item x="609"/>
        <item x="758"/>
        <item x="672"/>
        <item x="516"/>
        <item x="815"/>
        <item x="776"/>
        <item x="637"/>
        <item x="624"/>
        <item x="652"/>
        <item x="610"/>
        <item x="738"/>
        <item x="901"/>
        <item x="794"/>
        <item x="766"/>
        <item x="566"/>
        <item x="742"/>
        <item x="777"/>
        <item x="741"/>
        <item x="778"/>
        <item x="760"/>
        <item x="754"/>
        <item x="767"/>
        <item x="746"/>
        <item x="664"/>
        <item x="665"/>
        <item x="492"/>
        <item x="531"/>
        <item x="507"/>
        <item x="749"/>
        <item x="761"/>
        <item x="770"/>
        <item x="765"/>
        <item x="488"/>
        <item x="599"/>
        <item x="773"/>
        <item x="519"/>
        <item x="214"/>
        <item x="728"/>
        <item x="526"/>
        <item x="735"/>
        <item x="739"/>
        <item x="537"/>
        <item x="775"/>
        <item x="896"/>
        <item x="212"/>
        <item x="759"/>
        <item x="747"/>
        <item x="750"/>
        <item x="487"/>
        <item x="753"/>
        <item x="868"/>
        <item x="848"/>
        <item x="898"/>
        <item x="513"/>
        <item x="756"/>
        <item x="720"/>
        <item x="908"/>
        <item x="886"/>
        <item x="529"/>
        <item x="713"/>
        <item x="505"/>
        <item x="689"/>
        <item x="904"/>
        <item x="696"/>
        <item x="683"/>
        <item x="748"/>
        <item x="508"/>
        <item x="873"/>
        <item x="725"/>
        <item x="837"/>
        <item x="695"/>
        <item x="502"/>
        <item x="866"/>
        <item x="702"/>
        <item x="744"/>
        <item x="687"/>
        <item x="525"/>
        <item x="833"/>
        <item x="524"/>
        <item x="611"/>
        <item x="717"/>
        <item x="757"/>
        <item x="831"/>
        <item x="718"/>
        <item x="819"/>
        <item x="783"/>
        <item x="680"/>
        <item x="676"/>
        <item x="673"/>
        <item x="509"/>
        <item x="733"/>
        <item x="709"/>
        <item x="860"/>
        <item x="710"/>
        <item x="792"/>
        <item x="716"/>
        <item x="591"/>
        <item x="510"/>
        <item x="729"/>
        <item x="705"/>
        <item x="708"/>
        <item x="723"/>
        <item x="669"/>
        <item x="701"/>
        <item x="684"/>
        <item x="803"/>
        <item x="501"/>
        <item x="715"/>
        <item x="810"/>
        <item x="688"/>
        <item x="809"/>
        <item x="888"/>
        <item x="903"/>
        <item x="711"/>
        <item x="863"/>
        <item x="667"/>
        <item x="843"/>
        <item x="691"/>
        <item x="811"/>
        <item x="714"/>
        <item x="892"/>
        <item x="864"/>
        <item x="700"/>
        <item x="686"/>
        <item x="704"/>
        <item x="681"/>
        <item x="660"/>
        <item x="497"/>
        <item x="682"/>
        <item x="872"/>
        <item x="707"/>
        <item x="737"/>
        <item x="829"/>
        <item x="719"/>
        <item x="878"/>
        <item x="828"/>
        <item x="825"/>
        <item x="817"/>
        <item x="703"/>
        <item x="694"/>
        <item x="823"/>
        <item x="481"/>
        <item x="712"/>
        <item x="862"/>
        <item x="698"/>
        <item x="699"/>
        <item x="877"/>
        <item x="785"/>
        <item x="697"/>
        <item x="889"/>
        <item x="894"/>
        <item x="706"/>
        <item x="874"/>
        <item x="852"/>
        <item x="679"/>
        <item x="841"/>
        <item x="692"/>
        <item x="805"/>
        <item x="685"/>
        <item x="663"/>
        <item x="678"/>
        <item x="677"/>
        <item x="800"/>
        <item x="781"/>
        <item x="838"/>
        <item x="884"/>
        <item x="832"/>
        <item x="693"/>
        <item x="538"/>
        <item x="818"/>
        <item x="814"/>
        <item x="666"/>
        <item x="690"/>
        <item x="668"/>
        <item x="780"/>
        <item x="822"/>
        <item x="830"/>
        <item x="840"/>
        <item x="787"/>
        <item x="871"/>
        <item x="858"/>
        <item x="806"/>
        <item x="671"/>
        <item x="734"/>
        <item x="536"/>
        <item x="793"/>
        <item x="808"/>
        <item x="834"/>
        <item x="675"/>
        <item x="816"/>
        <item x="895"/>
        <item x="802"/>
        <item x="820"/>
        <item x="876"/>
        <item x="659"/>
        <item x="511"/>
        <item x="824"/>
        <item x="826"/>
        <item x="795"/>
        <item x="851"/>
        <item x="790"/>
        <item x="813"/>
        <item x="662"/>
        <item x="893"/>
        <item x="890"/>
        <item x="836"/>
        <item x="801"/>
        <item x="821"/>
        <item x="844"/>
        <item x="812"/>
        <item x="491"/>
        <item x="867"/>
        <item x="674"/>
        <item x="799"/>
        <item x="796"/>
        <item x="827"/>
        <item x="784"/>
        <item x="835"/>
        <item x="891"/>
        <item x="839"/>
        <item x="847"/>
        <item x="807"/>
        <item x="854"/>
        <item x="883"/>
        <item x="855"/>
        <item x="512"/>
        <item x="857"/>
        <item x="849"/>
        <item x="856"/>
        <item x="661"/>
        <item x="845"/>
        <item x="804"/>
        <item x="853"/>
        <item x="875"/>
        <item x="881"/>
        <item x="859"/>
        <item x="882"/>
        <item x="782"/>
        <item x="861"/>
        <item x="791"/>
        <item x="885"/>
        <item x="850"/>
        <item x="797"/>
        <item x="789"/>
        <item x="779"/>
        <item x="521"/>
        <item x="897"/>
        <item x="842"/>
        <item x="880"/>
        <item x="887"/>
        <item x="870"/>
        <item x="533"/>
        <item x="534"/>
        <item x="879"/>
        <item x="786"/>
        <item x="983"/>
        <item x="1018"/>
        <item x="1009"/>
        <item x="1014"/>
        <item x="985"/>
        <item x="961"/>
        <item x="967"/>
        <item x="979"/>
        <item x="1008"/>
        <item x="993"/>
        <item x="969"/>
        <item x="1005"/>
        <item x="1017"/>
        <item x="975"/>
        <item x="972"/>
        <item x="1015"/>
        <item x="989"/>
        <item x="987"/>
        <item x="1004"/>
        <item x="970"/>
        <item x="960"/>
        <item x="971"/>
        <item x="1028"/>
        <item x="965"/>
        <item x="974"/>
        <item x="1084"/>
        <item x="990"/>
        <item x="1007"/>
        <item x="984"/>
        <item x="959"/>
        <item x="1090"/>
        <item x="1013"/>
        <item x="1156"/>
        <item x="996"/>
        <item x="1079"/>
        <item x="1151"/>
        <item x="1093"/>
        <item x="1139"/>
        <item x="1030"/>
        <item x="1148"/>
        <item x="1128"/>
        <item x="1098"/>
        <item x="1083"/>
        <item x="1106"/>
        <item x="1121"/>
        <item x="1035"/>
        <item x="1096"/>
        <item x="1102"/>
        <item x="1160"/>
        <item x="1118"/>
        <item x="1109"/>
        <item x="1094"/>
        <item x="1143"/>
        <item x="1152"/>
        <item x="1067"/>
        <item x="1138"/>
        <item x="1132"/>
        <item x="1099"/>
        <item x="1187"/>
        <item x="1188"/>
        <item x="1192"/>
        <item x="1100"/>
        <item x="1165"/>
        <item x="1123"/>
        <item x="1080"/>
        <item x="1088"/>
        <item x="1092"/>
        <item x="1169"/>
        <item x="1194"/>
        <item x="1104"/>
        <item x="1105"/>
        <item x="976"/>
        <item x="1198"/>
        <item x="1164"/>
        <item x="1122"/>
        <item x="1046"/>
        <item x="1110"/>
        <item x="1119"/>
        <item x="1190"/>
        <item x="1133"/>
        <item x="1146"/>
        <item x="1091"/>
        <item x="1185"/>
        <item x="966"/>
        <item x="1163"/>
        <item x="1161"/>
        <item x="1126"/>
        <item x="1006"/>
        <item x="1134"/>
        <item x="1183"/>
        <item x="1081"/>
        <item x="1136"/>
        <item x="1182"/>
        <item x="1147"/>
        <item x="1116"/>
        <item x="1193"/>
        <item x="1186"/>
        <item x="1180"/>
        <item x="1184"/>
        <item x="1191"/>
        <item x="1127"/>
        <item x="1141"/>
        <item x="1179"/>
        <item x="1117"/>
        <item x="1174"/>
        <item x="1144"/>
        <item x="1023"/>
        <item x="981"/>
        <item x="1173"/>
        <item x="1120"/>
        <item x="1140"/>
        <item x="1145"/>
        <item x="1196"/>
        <item x="1177"/>
        <item x="1176"/>
        <item x="1129"/>
        <item x="1170"/>
        <item x="1114"/>
        <item x="1111"/>
        <item x="1085"/>
        <item x="1175"/>
        <item x="1157"/>
        <item x="1189"/>
        <item x="1197"/>
        <item x="1107"/>
        <item x="1131"/>
        <item x="1087"/>
        <item x="1059"/>
        <item x="1115"/>
        <item x="1124"/>
        <item x="1159"/>
        <item x="1167"/>
        <item x="1181"/>
        <item x="1130"/>
        <item x="1178"/>
        <item x="1097"/>
        <item x="1195"/>
        <item x="1125"/>
        <item x="1057"/>
        <item x="1149"/>
        <item x="1154"/>
        <item x="1086"/>
        <item x="1155"/>
        <item x="1172"/>
        <item x="1103"/>
        <item x="1073"/>
        <item x="1112"/>
        <item x="973"/>
        <item x="1135"/>
        <item x="1171"/>
        <item x="1060"/>
        <item x="1021"/>
        <item x="1062"/>
        <item x="1142"/>
        <item x="1048"/>
        <item x="1166"/>
        <item x="1158"/>
        <item x="1095"/>
        <item x="997"/>
        <item x="1168"/>
        <item x="1137"/>
        <item x="1162"/>
        <item x="1027"/>
        <item x="1108"/>
        <item x="1089"/>
        <item x="1068"/>
        <item x="1011"/>
        <item x="1056"/>
        <item x="1153"/>
        <item x="1054"/>
        <item x="1052"/>
        <item x="1082"/>
        <item x="1045"/>
        <item x="1075"/>
        <item x="1055"/>
        <item x="1049"/>
        <item x="1150"/>
        <item x="1101"/>
        <item x="1041"/>
        <item x="1040"/>
        <item x="1072"/>
        <item x="1033"/>
        <item x="1113"/>
        <item x="1039"/>
        <item x="982"/>
        <item x="1042"/>
        <item x="1063"/>
        <item x="1076"/>
        <item x="1064"/>
        <item x="1061"/>
        <item x="1044"/>
        <item x="1065"/>
        <item x="1025"/>
        <item x="1069"/>
        <item x="1077"/>
        <item x="1070"/>
        <item x="1034"/>
        <item x="1071"/>
        <item x="1058"/>
        <item x="1051"/>
        <item x="1029"/>
        <item x="1047"/>
        <item x="1078"/>
        <item x="1043"/>
        <item x="1074"/>
        <item x="1066"/>
        <item x="962"/>
        <item x="977"/>
        <item x="988"/>
        <item x="1026"/>
        <item x="1053"/>
        <item x="1022"/>
        <item x="994"/>
        <item x="1038"/>
        <item x="1050"/>
        <item x="1020"/>
        <item x="1012"/>
        <item x="1003"/>
        <item x="1024"/>
        <item x="1032"/>
        <item x="980"/>
        <item x="1036"/>
        <item x="1019"/>
        <item x="963"/>
        <item x="1037"/>
        <item x="1016"/>
        <item x="1001"/>
        <item x="1031"/>
        <item x="991"/>
        <item x="992"/>
        <item x="1010"/>
        <item x="986"/>
        <item x="1000"/>
        <item x="995"/>
        <item x="964"/>
        <item x="978"/>
        <item x="999"/>
        <item x="1002"/>
        <item x="998"/>
        <item x="968"/>
        <item t="default"/>
      </items>
    </pivotField>
    <pivotField showAll="0"/>
    <pivotField showAll="0"/>
    <pivotField showAll="0"/>
    <pivotField showAll="0"/>
    <pivotField showAll="0"/>
    <pivotField showAll="0"/>
    <pivotField showAll="0"/>
    <pivotField showAll="0"/>
    <pivotField dataField="1" showAll="0"/>
  </pivotFields>
  <rowFields count="2">
    <field x="2"/>
    <field x="1"/>
  </rowFields>
  <rowItems count="16">
    <i>
      <x/>
    </i>
    <i r="1">
      <x/>
    </i>
    <i r="1">
      <x v="1"/>
    </i>
    <i r="1">
      <x v="2"/>
    </i>
    <i r="1">
      <x v="3"/>
    </i>
    <i>
      <x v="1"/>
    </i>
    <i r="1">
      <x/>
    </i>
    <i r="1">
      <x v="1"/>
    </i>
    <i r="1">
      <x v="2"/>
    </i>
    <i r="1">
      <x v="3"/>
    </i>
    <i>
      <x v="2"/>
    </i>
    <i r="1">
      <x/>
    </i>
    <i r="1">
      <x v="1"/>
    </i>
    <i r="1">
      <x v="2"/>
    </i>
    <i r="1">
      <x v="3"/>
    </i>
    <i t="grand">
      <x/>
    </i>
  </rowItems>
  <colFields count="1">
    <field x="3"/>
  </colFields>
  <colItems count="3">
    <i>
      <x/>
    </i>
    <i>
      <x v="1"/>
    </i>
    <i t="grand">
      <x/>
    </i>
  </colItems>
  <dataFields count="1">
    <dataField name="Average of Trials/Sec" fld="22" subtotal="average" baseField="0" baseItem="0" numFmtId="4"/>
  </dataFields>
  <formats count="6">
    <format dxfId="55">
      <pivotArea grandRow="1" outline="0" collapsedLevelsAreSubtotals="1" fieldPosition="0"/>
    </format>
    <format dxfId="54">
      <pivotArea dataOnly="0" labelOnly="1" grandRow="1" outline="0" fieldPosition="0"/>
    </format>
    <format dxfId="53">
      <pivotArea outline="0" collapsedLevelsAreSubtotals="1" fieldPosition="0"/>
    </format>
    <format dxfId="52">
      <pivotArea outline="0" collapsedLevelsAreSubtotals="1" fieldPosition="0"/>
    </format>
    <format dxfId="51">
      <pivotArea dataOnly="0" labelOnly="1" fieldPosition="0">
        <references count="1">
          <reference field="3" count="0"/>
        </references>
      </pivotArea>
    </format>
    <format dxfId="50">
      <pivotArea dataOnly="0" labelOnly="1" grandCol="1" outline="0" fieldPosition="0"/>
    </format>
  </formats>
  <chartFormats count="2">
    <chartFormat chart="8" format="0" series="1">
      <pivotArea type="data" outline="0" fieldPosition="0">
        <references count="2">
          <reference field="4294967294" count="1" selected="0">
            <x v="0"/>
          </reference>
          <reference field="3" count="1" selected="0">
            <x v="0"/>
          </reference>
        </references>
      </pivotArea>
    </chartFormat>
    <chartFormat chart="8" format="1" series="1">
      <pivotArea type="data" outline="0" fieldPosition="0">
        <references count="2">
          <reference field="4294967294" count="1" selected="0">
            <x v="0"/>
          </reference>
          <reference field="3"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7.xml><?xml version="1.0" encoding="utf-8"?>
<pivotTableDefinition xmlns="http://schemas.openxmlformats.org/spreadsheetml/2006/main" name="PivotTable31" cacheId="2" dataOnRows="1" applyNumberFormats="0" applyBorderFormats="0" applyFontFormats="0" applyPatternFormats="0" applyAlignmentFormats="0" applyWidthHeightFormats="1" dataCaption="Values" grandTotalCaption="Group Average" updatedVersion="4" minRefreshableVersion="3" useAutoFormatting="1" itemPrintTitles="1" createdVersion="4" indent="0" outline="1" outlineData="1" multipleFieldFilters="0" chartFormat="9" colHeaderCaption="">
  <location ref="B28:F45" firstHeaderRow="1" firstDataRow="2" firstDataCol="1" rowPageCount="1" colPageCount="1"/>
  <pivotFields count="23">
    <pivotField showAll="0"/>
    <pivotField axis="axisRow" showAll="0">
      <items count="5">
        <item x="2"/>
        <item x="0"/>
        <item x="1"/>
        <item x="3"/>
        <item t="default"/>
      </items>
    </pivotField>
    <pivotField axis="axisRow" showAll="0" defaultSubtotal="0">
      <items count="3">
        <item x="2"/>
        <item x="0"/>
        <item x="1"/>
      </items>
    </pivotField>
    <pivotField name="A" axis="axisPage" showAll="0">
      <items count="3">
        <item x="0"/>
        <item x="1"/>
        <item t="default"/>
      </items>
    </pivotField>
    <pivotField showAll="0"/>
    <pivotField axis="axisCol" showAll="0">
      <items count="4">
        <item x="0"/>
        <item x="1"/>
        <item x="2"/>
        <item t="default"/>
      </items>
    </pivotField>
    <pivotField showAll="0"/>
    <pivotField showAll="0"/>
    <pivotField showAll="0"/>
    <pivotField showAll="0"/>
    <pivotField showAll="0"/>
    <pivotField showAll="0"/>
    <pivotField showAll="0"/>
    <pivotField showAll="0">
      <items count="1200">
        <item x="216"/>
        <item x="200"/>
        <item x="201"/>
        <item x="233"/>
        <item x="219"/>
        <item x="196"/>
        <item x="189"/>
        <item x="121"/>
        <item x="75"/>
        <item x="227"/>
        <item x="203"/>
        <item x="312"/>
        <item x="129"/>
        <item x="218"/>
        <item x="192"/>
        <item x="170"/>
        <item x="194"/>
        <item x="72"/>
        <item x="181"/>
        <item x="234"/>
        <item x="180"/>
        <item x="183"/>
        <item x="65"/>
        <item x="122"/>
        <item x="427"/>
        <item x="137"/>
        <item x="18"/>
        <item x="128"/>
        <item x="153"/>
        <item x="12"/>
        <item x="207"/>
        <item x="174"/>
        <item x="157"/>
        <item x="167"/>
        <item x="199"/>
        <item x="76"/>
        <item x="429"/>
        <item x="163"/>
        <item x="140"/>
        <item x="232"/>
        <item x="240"/>
        <item x="165"/>
        <item x="179"/>
        <item x="205"/>
        <item x="143"/>
        <item x="307"/>
        <item x="27"/>
        <item x="257"/>
        <item x="178"/>
        <item x="151"/>
        <item x="424"/>
        <item x="145"/>
        <item x="148"/>
        <item x="5"/>
        <item x="88"/>
        <item x="206"/>
        <item x="162"/>
        <item x="239"/>
        <item x="375"/>
        <item x="168"/>
        <item x="254"/>
        <item x="230"/>
        <item x="246"/>
        <item x="430"/>
        <item x="141"/>
        <item x="378"/>
        <item x="302"/>
        <item x="369"/>
        <item x="164"/>
        <item x="428"/>
        <item x="142"/>
        <item x="434"/>
        <item x="422"/>
        <item x="323"/>
        <item x="19"/>
        <item x="99"/>
        <item x="243"/>
        <item x="13"/>
        <item x="78"/>
        <item x="337"/>
        <item x="9"/>
        <item x="426"/>
        <item x="468"/>
        <item x="295"/>
        <item x="7"/>
        <item x="131"/>
        <item x="386"/>
        <item x="173"/>
        <item x="15"/>
        <item x="355"/>
        <item x="95"/>
        <item x="101"/>
        <item x="139"/>
        <item x="186"/>
        <item x="433"/>
        <item x="308"/>
        <item x="77"/>
        <item x="437"/>
        <item x="321"/>
        <item x="319"/>
        <item x="301"/>
        <item x="349"/>
        <item x="345"/>
        <item x="348"/>
        <item x="245"/>
        <item x="453"/>
        <item x="40"/>
        <item x="259"/>
        <item x="93"/>
        <item x="339"/>
        <item x="320"/>
        <item x="36"/>
        <item x="303"/>
        <item x="270"/>
        <item x="418"/>
        <item x="83"/>
        <item x="90"/>
        <item x="149"/>
        <item x="354"/>
        <item x="392"/>
        <item x="471"/>
        <item x="288"/>
        <item x="176"/>
        <item x="294"/>
        <item x="29"/>
        <item x="59"/>
        <item x="407"/>
        <item x="474"/>
        <item x="322"/>
        <item x="309"/>
        <item x="352"/>
        <item x="54"/>
        <item x="108"/>
        <item x="258"/>
        <item x="414"/>
        <item x="134"/>
        <item x="82"/>
        <item x="330"/>
        <item x="458"/>
        <item x="28"/>
        <item x="235"/>
        <item x="150"/>
        <item x="360"/>
        <item x="300"/>
        <item x="395"/>
        <item x="287"/>
        <item x="46"/>
        <item x="147"/>
        <item x="385"/>
        <item x="25"/>
        <item x="169"/>
        <item x="296"/>
        <item x="103"/>
        <item x="279"/>
        <item x="269"/>
        <item x="30"/>
        <item x="182"/>
        <item x="242"/>
        <item x="31"/>
        <item x="476"/>
        <item x="268"/>
        <item x="463"/>
        <item x="255"/>
        <item x="225"/>
        <item x="125"/>
        <item x="343"/>
        <item x="410"/>
        <item x="341"/>
        <item x="73"/>
        <item x="274"/>
        <item x="406"/>
        <item x="175"/>
        <item x="478"/>
        <item x="390"/>
        <item x="459"/>
        <item x="351"/>
        <item x="111"/>
        <item x="413"/>
        <item x="84"/>
        <item x="456"/>
        <item x="264"/>
        <item x="21"/>
        <item x="81"/>
        <item x="247"/>
        <item x="297"/>
        <item x="92"/>
        <item x="454"/>
        <item x="48"/>
        <item x="359"/>
        <item x="467"/>
        <item x="460"/>
        <item x="451"/>
        <item x="250"/>
        <item x="342"/>
        <item x="446"/>
        <item x="285"/>
        <item x="74"/>
        <item x="333"/>
        <item x="166"/>
        <item x="401"/>
        <item x="42"/>
        <item x="353"/>
        <item x="113"/>
        <item x="127"/>
        <item x="326"/>
        <item x="391"/>
        <item x="431"/>
        <item x="327"/>
        <item x="402"/>
        <item x="387"/>
        <item x="379"/>
        <item x="419"/>
        <item x="52"/>
        <item x="291"/>
        <item x="461"/>
        <item x="347"/>
        <item x="10"/>
        <item x="466"/>
        <item x="249"/>
        <item x="87"/>
        <item x="114"/>
        <item x="8"/>
        <item x="213"/>
        <item x="376"/>
        <item x="328"/>
        <item x="56"/>
        <item x="335"/>
        <item x="415"/>
        <item x="340"/>
        <item x="273"/>
        <item x="105"/>
        <item x="325"/>
        <item x="32"/>
        <item x="37"/>
        <item x="55"/>
        <item x="47"/>
        <item x="51"/>
        <item x="275"/>
        <item x="465"/>
        <item x="357"/>
        <item x="118"/>
        <item x="334"/>
        <item x="69"/>
        <item x="442"/>
        <item x="445"/>
        <item x="58"/>
        <item x="383"/>
        <item x="24"/>
        <item x="346"/>
        <item x="372"/>
        <item x="23"/>
        <item x="85"/>
        <item x="470"/>
        <item x="278"/>
        <item x="286"/>
        <item x="477"/>
        <item x="381"/>
        <item x="112"/>
        <item x="135"/>
        <item x="44"/>
        <item x="43"/>
        <item x="107"/>
        <item x="404"/>
        <item x="324"/>
        <item x="283"/>
        <item x="444"/>
        <item x="265"/>
        <item x="405"/>
        <item x="45"/>
        <item x="374"/>
        <item x="57"/>
        <item x="104"/>
        <item x="384"/>
        <item x="408"/>
        <item x="358"/>
        <item x="473"/>
        <item x="71"/>
        <item x="106"/>
        <item x="120"/>
        <item x="11"/>
        <item x="331"/>
        <item x="115"/>
        <item x="22"/>
        <item x="298"/>
        <item x="400"/>
        <item x="423"/>
        <item x="382"/>
        <item x="260"/>
        <item x="4"/>
        <item x="292"/>
        <item x="102"/>
        <item x="261"/>
        <item x="50"/>
        <item x="86"/>
        <item x="282"/>
        <item x="284"/>
        <item x="438"/>
        <item x="448"/>
        <item x="160"/>
        <item x="290"/>
        <item x="311"/>
        <item x="479"/>
        <item x="432"/>
        <item x="2"/>
        <item x="1"/>
        <item x="366"/>
        <item x="350"/>
        <item x="98"/>
        <item x="449"/>
        <item x="20"/>
        <item x="421"/>
        <item x="457"/>
        <item x="388"/>
        <item x="62"/>
        <item x="412"/>
        <item x="409"/>
        <item x="443"/>
        <item x="417"/>
        <item x="91"/>
        <item x="398"/>
        <item x="110"/>
        <item x="364"/>
        <item x="241"/>
        <item x="344"/>
        <item x="89"/>
        <item x="435"/>
        <item x="393"/>
        <item x="462"/>
        <item x="272"/>
        <item x="33"/>
        <item x="109"/>
        <item x="263"/>
        <item x="475"/>
        <item x="315"/>
        <item x="356"/>
        <item x="469"/>
        <item x="133"/>
        <item x="441"/>
        <item x="63"/>
        <item x="49"/>
        <item x="280"/>
        <item x="420"/>
        <item x="100"/>
        <item x="361"/>
        <item x="26"/>
        <item x="411"/>
        <item x="289"/>
        <item x="70"/>
        <item x="293"/>
        <item x="452"/>
        <item x="389"/>
        <item x="116"/>
        <item x="61"/>
        <item x="38"/>
        <item x="281"/>
        <item x="53"/>
        <item x="96"/>
        <item x="39"/>
        <item x="94"/>
        <item x="403"/>
        <item x="464"/>
        <item x="439"/>
        <item x="316"/>
        <item x="41"/>
        <item x="397"/>
        <item x="416"/>
        <item x="299"/>
        <item x="0"/>
        <item x="394"/>
        <item x="338"/>
        <item x="399"/>
        <item x="370"/>
        <item x="313"/>
        <item x="329"/>
        <item x="305"/>
        <item x="267"/>
        <item x="472"/>
        <item x="177"/>
        <item x="306"/>
        <item x="266"/>
        <item x="380"/>
        <item x="314"/>
        <item x="277"/>
        <item x="248"/>
        <item x="450"/>
        <item x="158"/>
        <item x="317"/>
        <item x="119"/>
        <item x="276"/>
        <item x="332"/>
        <item x="252"/>
        <item x="35"/>
        <item x="34"/>
        <item x="66"/>
        <item x="144"/>
        <item x="79"/>
        <item x="132"/>
        <item x="171"/>
        <item x="262"/>
        <item x="436"/>
        <item x="195"/>
        <item x="236"/>
        <item x="146"/>
        <item x="336"/>
        <item x="440"/>
        <item x="17"/>
        <item x="271"/>
        <item x="244"/>
        <item x="193"/>
        <item x="253"/>
        <item x="425"/>
        <item x="318"/>
        <item x="367"/>
        <item x="14"/>
        <item x="124"/>
        <item x="447"/>
        <item x="396"/>
        <item x="172"/>
        <item x="373"/>
        <item x="229"/>
        <item x="371"/>
        <item x="16"/>
        <item x="80"/>
        <item x="362"/>
        <item x="155"/>
        <item x="97"/>
        <item x="67"/>
        <item x="368"/>
        <item x="304"/>
        <item x="154"/>
        <item x="117"/>
        <item x="251"/>
        <item x="123"/>
        <item x="152"/>
        <item x="209"/>
        <item x="310"/>
        <item x="256"/>
        <item x="159"/>
        <item x="226"/>
        <item x="363"/>
        <item x="126"/>
        <item x="161"/>
        <item x="6"/>
        <item x="455"/>
        <item x="68"/>
        <item x="191"/>
        <item x="231"/>
        <item x="64"/>
        <item x="136"/>
        <item x="204"/>
        <item x="228"/>
        <item x="184"/>
        <item x="377"/>
        <item x="130"/>
        <item x="3"/>
        <item x="365"/>
        <item x="197"/>
        <item x="156"/>
        <item x="60"/>
        <item x="202"/>
        <item x="198"/>
        <item x="138"/>
        <item x="223"/>
        <item x="215"/>
        <item x="222"/>
        <item x="546"/>
        <item x="217"/>
        <item x="185"/>
        <item x="547"/>
        <item x="590"/>
        <item x="572"/>
        <item x="542"/>
        <item x="573"/>
        <item x="577"/>
        <item x="586"/>
        <item x="221"/>
        <item x="578"/>
        <item x="559"/>
        <item x="555"/>
        <item x="595"/>
        <item x="583"/>
        <item x="523"/>
        <item x="224"/>
        <item x="208"/>
        <item x="554"/>
        <item x="543"/>
        <item x="553"/>
        <item x="561"/>
        <item x="532"/>
        <item x="568"/>
        <item x="580"/>
        <item x="917"/>
        <item x="562"/>
        <item x="550"/>
        <item x="494"/>
        <item x="549"/>
        <item x="237"/>
        <item x="584"/>
        <item x="563"/>
        <item x="558"/>
        <item x="582"/>
        <item x="899"/>
        <item x="900"/>
        <item x="906"/>
        <item x="581"/>
        <item x="522"/>
        <item x="557"/>
        <item x="493"/>
        <item x="798"/>
        <item x="593"/>
        <item x="211"/>
        <item x="545"/>
        <item x="504"/>
        <item x="597"/>
        <item x="923"/>
        <item x="540"/>
        <item x="551"/>
        <item x="560"/>
        <item x="548"/>
        <item x="924"/>
        <item x="907"/>
        <item x="486"/>
        <item x="594"/>
        <item x="500"/>
        <item x="598"/>
        <item x="933"/>
        <item x="585"/>
        <item x="565"/>
        <item x="919"/>
        <item x="911"/>
        <item x="587"/>
        <item x="945"/>
        <item x="912"/>
        <item x="920"/>
        <item x="950"/>
        <item x="948"/>
        <item x="541"/>
        <item x="910"/>
        <item x="569"/>
        <item x="588"/>
        <item x="943"/>
        <item x="539"/>
        <item x="574"/>
        <item x="915"/>
        <item x="936"/>
        <item x="612"/>
        <item x="925"/>
        <item x="726"/>
        <item x="922"/>
        <item x="614"/>
        <item x="946"/>
        <item x="544"/>
        <item x="938"/>
        <item x="187"/>
        <item x="937"/>
        <item x="957"/>
        <item x="952"/>
        <item x="564"/>
        <item x="727"/>
        <item x="935"/>
        <item x="190"/>
        <item x="955"/>
        <item x="942"/>
        <item x="941"/>
        <item x="589"/>
        <item x="575"/>
        <item x="495"/>
        <item x="606"/>
        <item x="958"/>
        <item x="608"/>
        <item x="932"/>
        <item x="921"/>
        <item x="934"/>
        <item x="956"/>
        <item x="220"/>
        <item x="947"/>
        <item x="944"/>
        <item x="930"/>
        <item x="592"/>
        <item x="517"/>
        <item x="721"/>
        <item x="929"/>
        <item x="939"/>
        <item x="238"/>
        <item x="909"/>
        <item x="931"/>
        <item x="949"/>
        <item x="736"/>
        <item x="928"/>
        <item x="926"/>
        <item x="732"/>
        <item x="731"/>
        <item x="951"/>
        <item x="530"/>
        <item x="905"/>
        <item x="485"/>
        <item x="567"/>
        <item x="755"/>
        <item x="940"/>
        <item x="210"/>
        <item x="601"/>
        <item x="647"/>
        <item x="600"/>
        <item x="496"/>
        <item x="954"/>
        <item x="535"/>
        <item x="514"/>
        <item x="752"/>
        <item x="953"/>
        <item x="613"/>
        <item x="918"/>
        <item x="629"/>
        <item x="490"/>
        <item x="626"/>
        <item x="617"/>
        <item x="632"/>
        <item x="644"/>
        <item x="518"/>
        <item x="618"/>
        <item x="515"/>
        <item x="188"/>
        <item x="630"/>
        <item x="499"/>
        <item x="646"/>
        <item x="622"/>
        <item x="570"/>
        <item x="571"/>
        <item x="927"/>
        <item x="552"/>
        <item x="480"/>
        <item x="556"/>
        <item x="641"/>
        <item x="620"/>
        <item x="642"/>
        <item x="638"/>
        <item x="634"/>
        <item x="635"/>
        <item x="628"/>
        <item x="579"/>
        <item x="576"/>
        <item x="603"/>
        <item x="653"/>
        <item x="621"/>
        <item x="498"/>
        <item x="745"/>
        <item x="623"/>
        <item x="650"/>
        <item x="916"/>
        <item x="639"/>
        <item x="645"/>
        <item x="596"/>
        <item x="913"/>
        <item x="616"/>
        <item x="722"/>
        <item x="658"/>
        <item x="489"/>
        <item x="627"/>
        <item x="648"/>
        <item x="768"/>
        <item x="902"/>
        <item x="527"/>
        <item x="619"/>
        <item x="743"/>
        <item x="654"/>
        <item x="656"/>
        <item x="649"/>
        <item x="769"/>
        <item x="482"/>
        <item x="503"/>
        <item x="730"/>
        <item x="655"/>
        <item x="528"/>
        <item x="670"/>
        <item x="631"/>
        <item x="483"/>
        <item x="763"/>
        <item x="484"/>
        <item x="762"/>
        <item x="657"/>
        <item x="615"/>
        <item x="914"/>
        <item x="643"/>
        <item x="774"/>
        <item x="869"/>
        <item x="604"/>
        <item x="772"/>
        <item x="788"/>
        <item x="602"/>
        <item x="625"/>
        <item x="771"/>
        <item x="605"/>
        <item x="724"/>
        <item x="636"/>
        <item x="865"/>
        <item x="740"/>
        <item x="506"/>
        <item x="651"/>
        <item x="607"/>
        <item x="640"/>
        <item x="751"/>
        <item x="520"/>
        <item x="633"/>
        <item x="846"/>
        <item x="764"/>
        <item x="609"/>
        <item x="758"/>
        <item x="672"/>
        <item x="516"/>
        <item x="815"/>
        <item x="776"/>
        <item x="637"/>
        <item x="624"/>
        <item x="652"/>
        <item x="610"/>
        <item x="738"/>
        <item x="901"/>
        <item x="794"/>
        <item x="766"/>
        <item x="566"/>
        <item x="742"/>
        <item x="777"/>
        <item x="741"/>
        <item x="778"/>
        <item x="760"/>
        <item x="754"/>
        <item x="767"/>
        <item x="746"/>
        <item x="664"/>
        <item x="665"/>
        <item x="492"/>
        <item x="531"/>
        <item x="507"/>
        <item x="749"/>
        <item x="761"/>
        <item x="770"/>
        <item x="765"/>
        <item x="488"/>
        <item x="599"/>
        <item x="773"/>
        <item x="519"/>
        <item x="214"/>
        <item x="728"/>
        <item x="526"/>
        <item x="735"/>
        <item x="739"/>
        <item x="537"/>
        <item x="775"/>
        <item x="896"/>
        <item x="212"/>
        <item x="759"/>
        <item x="747"/>
        <item x="750"/>
        <item x="487"/>
        <item x="753"/>
        <item x="868"/>
        <item x="848"/>
        <item x="898"/>
        <item x="513"/>
        <item x="756"/>
        <item x="720"/>
        <item x="908"/>
        <item x="886"/>
        <item x="529"/>
        <item x="713"/>
        <item x="505"/>
        <item x="689"/>
        <item x="904"/>
        <item x="696"/>
        <item x="683"/>
        <item x="748"/>
        <item x="508"/>
        <item x="873"/>
        <item x="725"/>
        <item x="837"/>
        <item x="695"/>
        <item x="502"/>
        <item x="866"/>
        <item x="702"/>
        <item x="744"/>
        <item x="687"/>
        <item x="525"/>
        <item x="833"/>
        <item x="524"/>
        <item x="611"/>
        <item x="717"/>
        <item x="757"/>
        <item x="831"/>
        <item x="718"/>
        <item x="819"/>
        <item x="783"/>
        <item x="680"/>
        <item x="676"/>
        <item x="673"/>
        <item x="509"/>
        <item x="733"/>
        <item x="709"/>
        <item x="860"/>
        <item x="710"/>
        <item x="792"/>
        <item x="716"/>
        <item x="591"/>
        <item x="510"/>
        <item x="729"/>
        <item x="705"/>
        <item x="708"/>
        <item x="723"/>
        <item x="669"/>
        <item x="701"/>
        <item x="684"/>
        <item x="803"/>
        <item x="501"/>
        <item x="715"/>
        <item x="810"/>
        <item x="688"/>
        <item x="809"/>
        <item x="888"/>
        <item x="903"/>
        <item x="711"/>
        <item x="863"/>
        <item x="667"/>
        <item x="843"/>
        <item x="691"/>
        <item x="811"/>
        <item x="714"/>
        <item x="892"/>
        <item x="864"/>
        <item x="700"/>
        <item x="686"/>
        <item x="704"/>
        <item x="681"/>
        <item x="660"/>
        <item x="497"/>
        <item x="682"/>
        <item x="872"/>
        <item x="707"/>
        <item x="737"/>
        <item x="829"/>
        <item x="719"/>
        <item x="878"/>
        <item x="828"/>
        <item x="825"/>
        <item x="817"/>
        <item x="703"/>
        <item x="694"/>
        <item x="823"/>
        <item x="481"/>
        <item x="712"/>
        <item x="862"/>
        <item x="698"/>
        <item x="699"/>
        <item x="877"/>
        <item x="785"/>
        <item x="697"/>
        <item x="889"/>
        <item x="894"/>
        <item x="706"/>
        <item x="874"/>
        <item x="852"/>
        <item x="679"/>
        <item x="841"/>
        <item x="692"/>
        <item x="805"/>
        <item x="685"/>
        <item x="663"/>
        <item x="678"/>
        <item x="677"/>
        <item x="800"/>
        <item x="781"/>
        <item x="838"/>
        <item x="884"/>
        <item x="832"/>
        <item x="693"/>
        <item x="538"/>
        <item x="818"/>
        <item x="814"/>
        <item x="666"/>
        <item x="690"/>
        <item x="668"/>
        <item x="780"/>
        <item x="822"/>
        <item x="830"/>
        <item x="840"/>
        <item x="787"/>
        <item x="871"/>
        <item x="858"/>
        <item x="806"/>
        <item x="671"/>
        <item x="734"/>
        <item x="536"/>
        <item x="793"/>
        <item x="808"/>
        <item x="834"/>
        <item x="675"/>
        <item x="816"/>
        <item x="895"/>
        <item x="802"/>
        <item x="820"/>
        <item x="876"/>
        <item x="659"/>
        <item x="511"/>
        <item x="824"/>
        <item x="826"/>
        <item x="795"/>
        <item x="851"/>
        <item x="790"/>
        <item x="813"/>
        <item x="662"/>
        <item x="893"/>
        <item x="890"/>
        <item x="836"/>
        <item x="801"/>
        <item x="821"/>
        <item x="844"/>
        <item x="812"/>
        <item x="491"/>
        <item x="867"/>
        <item x="674"/>
        <item x="799"/>
        <item x="796"/>
        <item x="827"/>
        <item x="784"/>
        <item x="835"/>
        <item x="891"/>
        <item x="839"/>
        <item x="847"/>
        <item x="807"/>
        <item x="854"/>
        <item x="883"/>
        <item x="855"/>
        <item x="512"/>
        <item x="857"/>
        <item x="849"/>
        <item x="856"/>
        <item x="661"/>
        <item x="845"/>
        <item x="804"/>
        <item x="853"/>
        <item x="875"/>
        <item x="881"/>
        <item x="859"/>
        <item x="882"/>
        <item x="782"/>
        <item x="861"/>
        <item x="791"/>
        <item x="885"/>
        <item x="850"/>
        <item x="797"/>
        <item x="789"/>
        <item x="779"/>
        <item x="521"/>
        <item x="897"/>
        <item x="842"/>
        <item x="880"/>
        <item x="887"/>
        <item x="870"/>
        <item x="533"/>
        <item x="534"/>
        <item x="879"/>
        <item x="786"/>
        <item x="983"/>
        <item x="1018"/>
        <item x="1009"/>
        <item x="1014"/>
        <item x="985"/>
        <item x="961"/>
        <item x="967"/>
        <item x="979"/>
        <item x="1008"/>
        <item x="993"/>
        <item x="969"/>
        <item x="1005"/>
        <item x="1017"/>
        <item x="975"/>
        <item x="972"/>
        <item x="1015"/>
        <item x="989"/>
        <item x="987"/>
        <item x="1004"/>
        <item x="970"/>
        <item x="960"/>
        <item x="971"/>
        <item x="1028"/>
        <item x="965"/>
        <item x="974"/>
        <item x="1084"/>
        <item x="990"/>
        <item x="1007"/>
        <item x="984"/>
        <item x="959"/>
        <item x="1090"/>
        <item x="1013"/>
        <item x="1156"/>
        <item x="996"/>
        <item x="1079"/>
        <item x="1151"/>
        <item x="1093"/>
        <item x="1139"/>
        <item x="1030"/>
        <item x="1148"/>
        <item x="1128"/>
        <item x="1098"/>
        <item x="1083"/>
        <item x="1106"/>
        <item x="1121"/>
        <item x="1035"/>
        <item x="1096"/>
        <item x="1102"/>
        <item x="1160"/>
        <item x="1118"/>
        <item x="1109"/>
        <item x="1094"/>
        <item x="1143"/>
        <item x="1152"/>
        <item x="1067"/>
        <item x="1138"/>
        <item x="1132"/>
        <item x="1099"/>
        <item x="1187"/>
        <item x="1188"/>
        <item x="1192"/>
        <item x="1100"/>
        <item x="1165"/>
        <item x="1123"/>
        <item x="1080"/>
        <item x="1088"/>
        <item x="1092"/>
        <item x="1169"/>
        <item x="1194"/>
        <item x="1104"/>
        <item x="1105"/>
        <item x="976"/>
        <item x="1198"/>
        <item x="1164"/>
        <item x="1122"/>
        <item x="1046"/>
        <item x="1110"/>
        <item x="1119"/>
        <item x="1190"/>
        <item x="1133"/>
        <item x="1146"/>
        <item x="1091"/>
        <item x="1185"/>
        <item x="966"/>
        <item x="1163"/>
        <item x="1161"/>
        <item x="1126"/>
        <item x="1006"/>
        <item x="1134"/>
        <item x="1183"/>
        <item x="1081"/>
        <item x="1136"/>
        <item x="1182"/>
        <item x="1147"/>
        <item x="1116"/>
        <item x="1193"/>
        <item x="1186"/>
        <item x="1180"/>
        <item x="1184"/>
        <item x="1191"/>
        <item x="1127"/>
        <item x="1141"/>
        <item x="1179"/>
        <item x="1117"/>
        <item x="1174"/>
        <item x="1144"/>
        <item x="1023"/>
        <item x="981"/>
        <item x="1173"/>
        <item x="1120"/>
        <item x="1140"/>
        <item x="1145"/>
        <item x="1196"/>
        <item x="1177"/>
        <item x="1176"/>
        <item x="1129"/>
        <item x="1170"/>
        <item x="1114"/>
        <item x="1111"/>
        <item x="1085"/>
        <item x="1175"/>
        <item x="1157"/>
        <item x="1189"/>
        <item x="1197"/>
        <item x="1107"/>
        <item x="1131"/>
        <item x="1087"/>
        <item x="1059"/>
        <item x="1115"/>
        <item x="1124"/>
        <item x="1159"/>
        <item x="1167"/>
        <item x="1181"/>
        <item x="1130"/>
        <item x="1178"/>
        <item x="1097"/>
        <item x="1195"/>
        <item x="1125"/>
        <item x="1057"/>
        <item x="1149"/>
        <item x="1154"/>
        <item x="1086"/>
        <item x="1155"/>
        <item x="1172"/>
        <item x="1103"/>
        <item x="1073"/>
        <item x="1112"/>
        <item x="973"/>
        <item x="1135"/>
        <item x="1171"/>
        <item x="1060"/>
        <item x="1021"/>
        <item x="1062"/>
        <item x="1142"/>
        <item x="1048"/>
        <item x="1166"/>
        <item x="1158"/>
        <item x="1095"/>
        <item x="997"/>
        <item x="1168"/>
        <item x="1137"/>
        <item x="1162"/>
        <item x="1027"/>
        <item x="1108"/>
        <item x="1089"/>
        <item x="1068"/>
        <item x="1011"/>
        <item x="1056"/>
        <item x="1153"/>
        <item x="1054"/>
        <item x="1052"/>
        <item x="1082"/>
        <item x="1045"/>
        <item x="1075"/>
        <item x="1055"/>
        <item x="1049"/>
        <item x="1150"/>
        <item x="1101"/>
        <item x="1041"/>
        <item x="1040"/>
        <item x="1072"/>
        <item x="1033"/>
        <item x="1113"/>
        <item x="1039"/>
        <item x="982"/>
        <item x="1042"/>
        <item x="1063"/>
        <item x="1076"/>
        <item x="1064"/>
        <item x="1061"/>
        <item x="1044"/>
        <item x="1065"/>
        <item x="1025"/>
        <item x="1069"/>
        <item x="1077"/>
        <item x="1070"/>
        <item x="1034"/>
        <item x="1071"/>
        <item x="1058"/>
        <item x="1051"/>
        <item x="1029"/>
        <item x="1047"/>
        <item x="1078"/>
        <item x="1043"/>
        <item x="1074"/>
        <item x="1066"/>
        <item x="962"/>
        <item x="977"/>
        <item x="988"/>
        <item x="1026"/>
        <item x="1053"/>
        <item x="1022"/>
        <item x="994"/>
        <item x="1038"/>
        <item x="1050"/>
        <item x="1020"/>
        <item x="1012"/>
        <item x="1003"/>
        <item x="1024"/>
        <item x="1032"/>
        <item x="980"/>
        <item x="1036"/>
        <item x="1019"/>
        <item x="963"/>
        <item x="1037"/>
        <item x="1016"/>
        <item x="1001"/>
        <item x="1031"/>
        <item x="991"/>
        <item x="992"/>
        <item x="1010"/>
        <item x="986"/>
        <item x="1000"/>
        <item x="995"/>
        <item x="964"/>
        <item x="978"/>
        <item x="999"/>
        <item x="1002"/>
        <item x="998"/>
        <item x="968"/>
        <item t="default"/>
      </items>
    </pivotField>
    <pivotField showAll="0"/>
    <pivotField showAll="0"/>
    <pivotField showAll="0"/>
    <pivotField showAll="0"/>
    <pivotField showAll="0"/>
    <pivotField showAll="0"/>
    <pivotField showAll="0"/>
    <pivotField showAll="0"/>
    <pivotField dataField="1" showAll="0"/>
  </pivotFields>
  <rowFields count="2">
    <field x="2"/>
    <field x="1"/>
  </rowFields>
  <rowItems count="16">
    <i>
      <x/>
    </i>
    <i r="1">
      <x/>
    </i>
    <i r="1">
      <x v="1"/>
    </i>
    <i r="1">
      <x v="2"/>
    </i>
    <i r="1">
      <x v="3"/>
    </i>
    <i>
      <x v="1"/>
    </i>
    <i r="1">
      <x/>
    </i>
    <i r="1">
      <x v="1"/>
    </i>
    <i r="1">
      <x v="2"/>
    </i>
    <i r="1">
      <x v="3"/>
    </i>
    <i>
      <x v="2"/>
    </i>
    <i r="1">
      <x/>
    </i>
    <i r="1">
      <x v="1"/>
    </i>
    <i r="1">
      <x v="2"/>
    </i>
    <i r="1">
      <x v="3"/>
    </i>
    <i t="grand">
      <x/>
    </i>
  </rowItems>
  <colFields count="1">
    <field x="5"/>
  </colFields>
  <colItems count="4">
    <i>
      <x/>
    </i>
    <i>
      <x v="1"/>
    </i>
    <i>
      <x v="2"/>
    </i>
    <i t="grand">
      <x/>
    </i>
  </colItems>
  <pageFields count="1">
    <pageField fld="3" item="1" hier="-1"/>
  </pageFields>
  <dataFields count="1">
    <dataField name="Average of Trials/Sec" fld="22" subtotal="average" baseField="0" baseItem="0" numFmtId="4"/>
  </dataFields>
  <formats count="4">
    <format dxfId="59">
      <pivotArea grandRow="1" outline="0" collapsedLevelsAreSubtotals="1" fieldPosition="0"/>
    </format>
    <format dxfId="58">
      <pivotArea dataOnly="0" labelOnly="1" grandRow="1" outline="0" fieldPosition="0"/>
    </format>
    <format dxfId="57">
      <pivotArea outline="0" collapsedLevelsAreSubtotals="1" fieldPosition="0"/>
    </format>
    <format dxfId="56">
      <pivotArea field="3" type="button" dataOnly="0" labelOnly="1" outline="0" axis="axisPage" fieldPosition="0"/>
    </format>
  </formats>
  <chartFormats count="3">
    <chartFormat chart="6" format="87" series="1">
      <pivotArea type="data" outline="0" fieldPosition="0">
        <references count="2">
          <reference field="4294967294" count="1" selected="0">
            <x v="0"/>
          </reference>
          <reference field="5" count="1" selected="0">
            <x v="0"/>
          </reference>
        </references>
      </pivotArea>
    </chartFormat>
    <chartFormat chart="6" format="88" series="1">
      <pivotArea type="data" outline="0" fieldPosition="0">
        <references count="2">
          <reference field="4294967294" count="1" selected="0">
            <x v="0"/>
          </reference>
          <reference field="5" count="1" selected="0">
            <x v="1"/>
          </reference>
        </references>
      </pivotArea>
    </chartFormat>
    <chartFormat chart="6" format="89"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Test_Performance_CorrelAssum.accdb" connectionId="1" autoFormatId="16" applyNumberFormats="0" applyBorderFormats="0" applyFontFormats="0" applyPatternFormats="0" applyAlignmentFormats="0" applyWidthHeightFormats="0">
  <queryTableRefresh nextId="24">
    <queryTableFields count="23">
      <queryTableField id="1" name="ID" tableColumnId="1"/>
      <queryTableField id="2" name="Package" tableColumnId="2"/>
      <queryTableField id="3" name="Test" tableColumnId="3"/>
      <queryTableField id="4" name="Correlation" tableColumnId="4"/>
      <queryTableField id="5" name="Run" tableColumnId="5"/>
      <queryTableField id="6" name="Trials" tableColumnId="6"/>
      <queryTableField id="7" name="Mean" tableColumnId="7"/>
      <queryTableField id="8" name="StdDev" tableColumnId="8"/>
      <queryTableField id="9" name="Min" tableColumnId="9"/>
      <queryTableField id="10" name="Max" tableColumnId="10"/>
      <queryTableField id="11" name="1" tableColumnId="11"/>
      <queryTableField id="12" name="5" tableColumnId="12"/>
      <queryTableField id="13" name="10" tableColumnId="13"/>
      <queryTableField id="14" name="50" tableColumnId="14"/>
      <queryTableField id="15" name="90" tableColumnId="15"/>
      <queryTableField id="16" name="95" tableColumnId="16"/>
      <queryTableField id="17" name="99" tableColumnId="17"/>
      <queryTableField id="18" name="999" tableColumnId="18"/>
      <queryTableField id="19" name="9999" tableColumnId="19"/>
      <queryTableField id="20" name="Start" tableColumnId="20"/>
      <queryTableField id="21" name="Finish" tableColumnId="21"/>
      <queryTableField id="22" name="Duration" tableColumnId="22"/>
      <queryTableField id="23" name="Trials/Sec" tableColumnId="2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le_Test_Performance_CorrelAssum.accdb" displayName="Table_Test_Performance_CorrelAssum.accdb" ref="B3:X1203" tableType="queryTable" totalsRowShown="0">
  <autoFilter ref="B3:X1203">
    <filterColumn colId="2">
      <filters>
        <filter val="AppEval"/>
      </filters>
    </filterColumn>
  </autoFilter>
  <sortState ref="B4:X1203">
    <sortCondition ref="B3:B1203"/>
  </sortState>
  <tableColumns count="23">
    <tableColumn id="1" uniqueName="1" name="ID" queryTableFieldId="1"/>
    <tableColumn id="2" uniqueName="2" name="Package" queryTableFieldId="2"/>
    <tableColumn id="3" uniqueName="3" name="Test" queryTableFieldId="3"/>
    <tableColumn id="4" uniqueName="4" name="Correlation" queryTableFieldId="4"/>
    <tableColumn id="5" uniqueName="5" name="Run" queryTableFieldId="5"/>
    <tableColumn id="6" uniqueName="6" name="Trials" queryTableFieldId="6"/>
    <tableColumn id="7" uniqueName="7" name="Mean" queryTableFieldId="7"/>
    <tableColumn id="8" uniqueName="8" name="StdDev" queryTableFieldId="8"/>
    <tableColumn id="9" uniqueName="9" name="Min" queryTableFieldId="9"/>
    <tableColumn id="10" uniqueName="10" name="Max" queryTableFieldId="10"/>
    <tableColumn id="11" uniqueName="11" name="1" queryTableFieldId="11"/>
    <tableColumn id="12" uniqueName="12" name="5" queryTableFieldId="12"/>
    <tableColumn id="13" uniqueName="13" name="10" queryTableFieldId="13"/>
    <tableColumn id="14" uniqueName="14" name="50" queryTableFieldId="14"/>
    <tableColumn id="15" uniqueName="15" name="90" queryTableFieldId="15"/>
    <tableColumn id="16" uniqueName="16" name="95" queryTableFieldId="16"/>
    <tableColumn id="17" uniqueName="17" name="99" queryTableFieldId="17"/>
    <tableColumn id="18" uniqueName="18" name="999" queryTableFieldId="18"/>
    <tableColumn id="19" uniqueName="19" name="9999" queryTableFieldId="19"/>
    <tableColumn id="20" uniqueName="20" name="Start" queryTableFieldId="20"/>
    <tableColumn id="21" uniqueName="21" name="Finish" queryTableFieldId="21"/>
    <tableColumn id="22" uniqueName="22" name="Duration" queryTableFieldId="22"/>
    <tableColumn id="23" uniqueName="23" name="Trials/Sec" queryTableFieldId="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rinterSettings" Target="../printerSettings/printerSettings2.bin"/><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8" Type="http://schemas.openxmlformats.org/officeDocument/2006/relationships/pivotTable" Target="../pivotTables/pivotTable20.xml"/><Relationship Id="rId13" Type="http://schemas.openxmlformats.org/officeDocument/2006/relationships/pivotTable" Target="../pivotTables/pivotTable25.xml"/><Relationship Id="rId18" Type="http://schemas.openxmlformats.org/officeDocument/2006/relationships/drawing" Target="../drawings/drawing2.xml"/><Relationship Id="rId3" Type="http://schemas.openxmlformats.org/officeDocument/2006/relationships/pivotTable" Target="../pivotTables/pivotTable15.xml"/><Relationship Id="rId7" Type="http://schemas.openxmlformats.org/officeDocument/2006/relationships/pivotTable" Target="../pivotTables/pivotTable19.xml"/><Relationship Id="rId12" Type="http://schemas.openxmlformats.org/officeDocument/2006/relationships/pivotTable" Target="../pivotTables/pivotTable24.xml"/><Relationship Id="rId17" Type="http://schemas.openxmlformats.org/officeDocument/2006/relationships/printerSettings" Target="../printerSettings/printerSettings3.bin"/><Relationship Id="rId2" Type="http://schemas.openxmlformats.org/officeDocument/2006/relationships/pivotTable" Target="../pivotTables/pivotTable14.xml"/><Relationship Id="rId16" Type="http://schemas.openxmlformats.org/officeDocument/2006/relationships/pivotTable" Target="../pivotTables/pivotTable28.xml"/><Relationship Id="rId1" Type="http://schemas.openxmlformats.org/officeDocument/2006/relationships/pivotTable" Target="../pivotTables/pivotTable13.xml"/><Relationship Id="rId6" Type="http://schemas.openxmlformats.org/officeDocument/2006/relationships/pivotTable" Target="../pivotTables/pivotTable18.xml"/><Relationship Id="rId11" Type="http://schemas.openxmlformats.org/officeDocument/2006/relationships/pivotTable" Target="../pivotTables/pivotTable23.xml"/><Relationship Id="rId5" Type="http://schemas.openxmlformats.org/officeDocument/2006/relationships/pivotTable" Target="../pivotTables/pivotTable17.xml"/><Relationship Id="rId15" Type="http://schemas.openxmlformats.org/officeDocument/2006/relationships/pivotTable" Target="../pivotTables/pivotTable27.xml"/><Relationship Id="rId10" Type="http://schemas.openxmlformats.org/officeDocument/2006/relationships/pivotTable" Target="../pivotTables/pivotTable22.xml"/><Relationship Id="rId4" Type="http://schemas.openxmlformats.org/officeDocument/2006/relationships/pivotTable" Target="../pivotTables/pivotTable16.xml"/><Relationship Id="rId9" Type="http://schemas.openxmlformats.org/officeDocument/2006/relationships/pivotTable" Target="../pivotTables/pivotTable21.xml"/><Relationship Id="rId14" Type="http://schemas.openxmlformats.org/officeDocument/2006/relationships/pivotTable" Target="../pivotTables/pivotTable26.xml"/></Relationships>
</file>

<file path=xl/worksheets/_rels/sheet5.xml.rels><?xml version="1.0" encoding="UTF-8" standalone="yes"?>
<Relationships xmlns="http://schemas.openxmlformats.org/package/2006/relationships"><Relationship Id="rId8" Type="http://schemas.openxmlformats.org/officeDocument/2006/relationships/pivotTable" Target="../pivotTables/pivotTable36.xml"/><Relationship Id="rId13" Type="http://schemas.openxmlformats.org/officeDocument/2006/relationships/pivotTable" Target="../pivotTables/pivotTable41.xml"/><Relationship Id="rId18" Type="http://schemas.openxmlformats.org/officeDocument/2006/relationships/drawing" Target="../drawings/drawing3.xml"/><Relationship Id="rId3" Type="http://schemas.openxmlformats.org/officeDocument/2006/relationships/pivotTable" Target="../pivotTables/pivotTable31.xml"/><Relationship Id="rId7" Type="http://schemas.openxmlformats.org/officeDocument/2006/relationships/pivotTable" Target="../pivotTables/pivotTable35.xml"/><Relationship Id="rId12" Type="http://schemas.openxmlformats.org/officeDocument/2006/relationships/pivotTable" Target="../pivotTables/pivotTable40.xml"/><Relationship Id="rId17" Type="http://schemas.openxmlformats.org/officeDocument/2006/relationships/printerSettings" Target="../printerSettings/printerSettings4.bin"/><Relationship Id="rId2" Type="http://schemas.openxmlformats.org/officeDocument/2006/relationships/pivotTable" Target="../pivotTables/pivotTable30.xml"/><Relationship Id="rId16" Type="http://schemas.openxmlformats.org/officeDocument/2006/relationships/pivotTable" Target="../pivotTables/pivotTable44.xml"/><Relationship Id="rId1" Type="http://schemas.openxmlformats.org/officeDocument/2006/relationships/pivotTable" Target="../pivotTables/pivotTable29.xml"/><Relationship Id="rId6" Type="http://schemas.openxmlformats.org/officeDocument/2006/relationships/pivotTable" Target="../pivotTables/pivotTable34.xml"/><Relationship Id="rId11" Type="http://schemas.openxmlformats.org/officeDocument/2006/relationships/pivotTable" Target="../pivotTables/pivotTable39.xml"/><Relationship Id="rId5" Type="http://schemas.openxmlformats.org/officeDocument/2006/relationships/pivotTable" Target="../pivotTables/pivotTable33.xml"/><Relationship Id="rId15" Type="http://schemas.openxmlformats.org/officeDocument/2006/relationships/pivotTable" Target="../pivotTables/pivotTable43.xml"/><Relationship Id="rId10" Type="http://schemas.openxmlformats.org/officeDocument/2006/relationships/pivotTable" Target="../pivotTables/pivotTable38.xml"/><Relationship Id="rId4" Type="http://schemas.openxmlformats.org/officeDocument/2006/relationships/pivotTable" Target="../pivotTables/pivotTable32.xml"/><Relationship Id="rId9" Type="http://schemas.openxmlformats.org/officeDocument/2006/relationships/pivotTable" Target="../pivotTables/pivotTable37.xml"/><Relationship Id="rId14" Type="http://schemas.openxmlformats.org/officeDocument/2006/relationships/pivotTable" Target="../pivotTables/pivotTable4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47.xml"/><Relationship Id="rId2" Type="http://schemas.openxmlformats.org/officeDocument/2006/relationships/pivotTable" Target="../pivotTables/pivotTable46.xml"/><Relationship Id="rId1" Type="http://schemas.openxmlformats.org/officeDocument/2006/relationships/pivotTable" Target="../pivotTables/pivotTable45.xml"/><Relationship Id="rId5" Type="http://schemas.openxmlformats.org/officeDocument/2006/relationships/drawing" Target="../drawings/drawing4.xml"/><Relationship Id="rId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3:X1203"/>
  <sheetViews>
    <sheetView showGridLines="0" topLeftCell="B1108" workbookViewId="0">
      <selection activeCell="I1147" sqref="I1147"/>
    </sheetView>
  </sheetViews>
  <sheetFormatPr defaultRowHeight="15" x14ac:dyDescent="0.25"/>
  <cols>
    <col min="2" max="2" width="7.140625" customWidth="1"/>
    <col min="3" max="3" width="10.7109375" customWidth="1"/>
    <col min="4" max="4" width="8.85546875" customWidth="1"/>
    <col min="5" max="5" width="13.140625" customWidth="1"/>
    <col min="6" max="6" width="10.5703125" bestFit="1" customWidth="1"/>
    <col min="7" max="7" width="7.85546875" customWidth="1"/>
    <col min="8" max="8" width="12" bestFit="1" customWidth="1"/>
    <col min="9" max="9" width="12" customWidth="1"/>
    <col min="10" max="22" width="12" bestFit="1" customWidth="1"/>
    <col min="23" max="24" width="12" customWidth="1"/>
  </cols>
  <sheetData>
    <row r="3" spans="2:24" x14ac:dyDescent="0.25">
      <c r="B3" s="9" t="s">
        <v>57</v>
      </c>
      <c r="C3" t="s">
        <v>34</v>
      </c>
      <c r="D3" t="s">
        <v>58</v>
      </c>
      <c r="E3" t="s">
        <v>59</v>
      </c>
      <c r="F3" t="s">
        <v>60</v>
      </c>
      <c r="G3" t="s">
        <v>29</v>
      </c>
      <c r="H3" t="s">
        <v>26</v>
      </c>
      <c r="I3" t="s">
        <v>61</v>
      </c>
      <c r="J3" t="s">
        <v>27</v>
      </c>
      <c r="K3" t="s">
        <v>28</v>
      </c>
      <c r="L3" t="s">
        <v>62</v>
      </c>
      <c r="M3" t="s">
        <v>63</v>
      </c>
      <c r="N3" t="s">
        <v>64</v>
      </c>
      <c r="O3" t="s">
        <v>65</v>
      </c>
      <c r="P3" t="s">
        <v>66</v>
      </c>
      <c r="Q3" t="s">
        <v>67</v>
      </c>
      <c r="R3" t="s">
        <v>68</v>
      </c>
      <c r="S3" t="s">
        <v>69</v>
      </c>
      <c r="T3" t="s">
        <v>70</v>
      </c>
      <c r="U3" t="s">
        <v>0</v>
      </c>
      <c r="V3" t="s">
        <v>1</v>
      </c>
      <c r="W3" t="s">
        <v>30</v>
      </c>
      <c r="X3" t="s">
        <v>31</v>
      </c>
    </row>
    <row r="4" spans="2:24" hidden="1" x14ac:dyDescent="0.25">
      <c r="B4">
        <v>1</v>
      </c>
      <c r="C4" t="s">
        <v>71</v>
      </c>
      <c r="D4" t="s">
        <v>72</v>
      </c>
      <c r="E4" t="s">
        <v>73</v>
      </c>
      <c r="F4" t="s">
        <v>5</v>
      </c>
      <c r="G4">
        <v>10000</v>
      </c>
      <c r="H4">
        <v>251106.76770320174</v>
      </c>
      <c r="I4">
        <v>7502.0152022828861</v>
      </c>
      <c r="J4">
        <v>221293.96626539016</v>
      </c>
      <c r="K4">
        <v>279290.97593733302</v>
      </c>
      <c r="L4">
        <v>233894.28352484561</v>
      </c>
      <c r="M4">
        <v>238836.11844740564</v>
      </c>
      <c r="N4">
        <v>241610.39783804258</v>
      </c>
      <c r="O4">
        <v>251106.00100274698</v>
      </c>
      <c r="P4">
        <v>260910.73443391247</v>
      </c>
      <c r="Q4">
        <v>263395.30741557467</v>
      </c>
      <c r="R4">
        <v>268653.29478103109</v>
      </c>
      <c r="S4">
        <v>273945.4667922965</v>
      </c>
      <c r="T4">
        <v>278693.65945931239</v>
      </c>
      <c r="U4">
        <v>40768.457650462966</v>
      </c>
      <c r="V4">
        <v>40768.457789351851</v>
      </c>
      <c r="W4">
        <v>1.3888888497604057E-4</v>
      </c>
      <c r="X4">
        <v>833.33335681042388</v>
      </c>
    </row>
    <row r="5" spans="2:24" hidden="1" x14ac:dyDescent="0.25">
      <c r="B5">
        <v>2</v>
      </c>
      <c r="C5" t="s">
        <v>71</v>
      </c>
      <c r="D5" t="s">
        <v>72</v>
      </c>
      <c r="E5" t="s">
        <v>73</v>
      </c>
      <c r="F5" t="s">
        <v>6</v>
      </c>
      <c r="G5">
        <v>10000</v>
      </c>
      <c r="H5">
        <v>251082.04501215566</v>
      </c>
      <c r="I5">
        <v>7557.581851524581</v>
      </c>
      <c r="J5">
        <v>224269.69875617191</v>
      </c>
      <c r="K5">
        <v>278973.28420223575</v>
      </c>
      <c r="L5">
        <v>233414.04940519104</v>
      </c>
      <c r="M5">
        <v>238574.22757358931</v>
      </c>
      <c r="N5">
        <v>241247.81429905313</v>
      </c>
      <c r="O5">
        <v>251081.09622497542</v>
      </c>
      <c r="P5">
        <v>260767.40913853142</v>
      </c>
      <c r="Q5">
        <v>263336.85662694921</v>
      </c>
      <c r="R5">
        <v>268490.92692299222</v>
      </c>
      <c r="S5">
        <v>274731.92454186425</v>
      </c>
      <c r="T5">
        <v>278872.06910611334</v>
      </c>
      <c r="U5">
        <v>40768.457881944443</v>
      </c>
      <c r="V5">
        <v>40768.457905092589</v>
      </c>
      <c r="W5">
        <v>2.314814628334716E-5</v>
      </c>
      <c r="X5">
        <v>5000.0004027970463</v>
      </c>
    </row>
    <row r="6" spans="2:24" hidden="1" x14ac:dyDescent="0.25">
      <c r="B6">
        <v>3</v>
      </c>
      <c r="C6" t="s">
        <v>71</v>
      </c>
      <c r="D6" t="s">
        <v>72</v>
      </c>
      <c r="E6" t="s">
        <v>73</v>
      </c>
      <c r="F6" t="s">
        <v>7</v>
      </c>
      <c r="G6">
        <v>10000</v>
      </c>
      <c r="H6">
        <v>251081.23907326785</v>
      </c>
      <c r="I6">
        <v>7476.0544790859185</v>
      </c>
      <c r="J6">
        <v>222031.91784911425</v>
      </c>
      <c r="K6">
        <v>278127.17243754957</v>
      </c>
      <c r="L6">
        <v>233725.2020832554</v>
      </c>
      <c r="M6">
        <v>238795.25606120712</v>
      </c>
      <c r="N6">
        <v>241343.17899331509</v>
      </c>
      <c r="O6">
        <v>251081.09071470523</v>
      </c>
      <c r="P6">
        <v>260729.12759153746</v>
      </c>
      <c r="Q6">
        <v>263336.89030885592</v>
      </c>
      <c r="R6">
        <v>268197.0913582627</v>
      </c>
      <c r="S6">
        <v>273774.4097934977</v>
      </c>
      <c r="T6">
        <v>276280.71691685461</v>
      </c>
      <c r="U6">
        <v>40768.457997685182</v>
      </c>
      <c r="V6">
        <v>40768.458020833335</v>
      </c>
      <c r="W6">
        <v>2.3148153559304774E-5</v>
      </c>
      <c r="X6">
        <v>4999.9988311904417</v>
      </c>
    </row>
    <row r="7" spans="2:24" hidden="1" x14ac:dyDescent="0.25">
      <c r="B7">
        <v>4</v>
      </c>
      <c r="C7" t="s">
        <v>71</v>
      </c>
      <c r="D7" t="s">
        <v>72</v>
      </c>
      <c r="E7" t="s">
        <v>73</v>
      </c>
      <c r="F7" t="s">
        <v>8</v>
      </c>
      <c r="G7">
        <v>10000</v>
      </c>
      <c r="H7">
        <v>251284.22608708468</v>
      </c>
      <c r="I7">
        <v>7547.3412404166265</v>
      </c>
      <c r="J7">
        <v>223833.76384227345</v>
      </c>
      <c r="K7">
        <v>277818.99012426136</v>
      </c>
      <c r="L7">
        <v>233761.57768120707</v>
      </c>
      <c r="M7">
        <v>238792.03263038598</v>
      </c>
      <c r="N7">
        <v>241537.40372978651</v>
      </c>
      <c r="O7">
        <v>251283.91740052926</v>
      </c>
      <c r="P7">
        <v>260822.64653082765</v>
      </c>
      <c r="Q7">
        <v>263615.57233212393</v>
      </c>
      <c r="R7">
        <v>269141.75965916738</v>
      </c>
      <c r="S7">
        <v>273850.91810453287</v>
      </c>
      <c r="T7">
        <v>276858.63045114436</v>
      </c>
      <c r="U7">
        <v>40768.458113425928</v>
      </c>
      <c r="V7">
        <v>40768.458124999997</v>
      </c>
      <c r="W7">
        <v>1.1574069503694773E-5</v>
      </c>
      <c r="X7">
        <v>10000.003948809275</v>
      </c>
    </row>
    <row r="8" spans="2:24" hidden="1" x14ac:dyDescent="0.25">
      <c r="B8">
        <v>5</v>
      </c>
      <c r="C8" t="s">
        <v>71</v>
      </c>
      <c r="D8" t="s">
        <v>72</v>
      </c>
      <c r="E8" t="s">
        <v>73</v>
      </c>
      <c r="F8" t="s">
        <v>9</v>
      </c>
      <c r="G8">
        <v>10000</v>
      </c>
      <c r="H8">
        <v>251077.14804832882</v>
      </c>
      <c r="I8">
        <v>7445.7616219646097</v>
      </c>
      <c r="J8">
        <v>220011.24394627454</v>
      </c>
      <c r="K8">
        <v>284723.80112519802</v>
      </c>
      <c r="L8">
        <v>233569.51415641754</v>
      </c>
      <c r="M8">
        <v>238639.5130074659</v>
      </c>
      <c r="N8">
        <v>241499.51006439448</v>
      </c>
      <c r="O8">
        <v>251076.54626928328</v>
      </c>
      <c r="P8">
        <v>260578.40304225133</v>
      </c>
      <c r="Q8">
        <v>263363.25487734796</v>
      </c>
      <c r="R8">
        <v>268568.63773300732</v>
      </c>
      <c r="S8">
        <v>273975.50278918102</v>
      </c>
      <c r="T8">
        <v>278393.23776655574</v>
      </c>
      <c r="U8">
        <v>40768.45820601852</v>
      </c>
      <c r="V8">
        <v>40768.458229166667</v>
      </c>
      <c r="W8">
        <v>2.314814628334716E-5</v>
      </c>
      <c r="X8">
        <v>5000.0004027970463</v>
      </c>
    </row>
    <row r="9" spans="2:24" hidden="1" x14ac:dyDescent="0.25">
      <c r="B9">
        <v>6</v>
      </c>
      <c r="C9" t="s">
        <v>71</v>
      </c>
      <c r="D9" t="s">
        <v>72</v>
      </c>
      <c r="E9" t="s">
        <v>73</v>
      </c>
      <c r="F9" t="s">
        <v>10</v>
      </c>
      <c r="G9">
        <v>10000</v>
      </c>
      <c r="H9">
        <v>250959.4545269261</v>
      </c>
      <c r="I9">
        <v>7534.2471576998814</v>
      </c>
      <c r="J9">
        <v>220915.68126735903</v>
      </c>
      <c r="K9">
        <v>281080.54416432738</v>
      </c>
      <c r="L9">
        <v>233212.85716884269</v>
      </c>
      <c r="M9">
        <v>238581.81628702767</v>
      </c>
      <c r="N9">
        <v>241378.47407422611</v>
      </c>
      <c r="O9">
        <v>250957.22686666955</v>
      </c>
      <c r="P9">
        <v>260597.14357783057</v>
      </c>
      <c r="Q9">
        <v>263409.32605465053</v>
      </c>
      <c r="R9">
        <v>268434.81215050002</v>
      </c>
      <c r="S9">
        <v>274714.55321901588</v>
      </c>
      <c r="T9">
        <v>276985.08964222798</v>
      </c>
      <c r="U9">
        <v>40768.458310185182</v>
      </c>
      <c r="V9">
        <v>40768.458333333336</v>
      </c>
      <c r="W9">
        <v>2.3148153559304774E-5</v>
      </c>
      <c r="X9">
        <v>4999.9988311904417</v>
      </c>
    </row>
    <row r="10" spans="2:24" hidden="1" x14ac:dyDescent="0.25">
      <c r="B10">
        <v>7</v>
      </c>
      <c r="C10" t="s">
        <v>71</v>
      </c>
      <c r="D10" t="s">
        <v>72</v>
      </c>
      <c r="E10" t="s">
        <v>73</v>
      </c>
      <c r="F10" t="s">
        <v>11</v>
      </c>
      <c r="G10">
        <v>10000</v>
      </c>
      <c r="H10">
        <v>251221.39873769815</v>
      </c>
      <c r="I10">
        <v>7509.6127273186621</v>
      </c>
      <c r="J10">
        <v>222889.95320976977</v>
      </c>
      <c r="K10">
        <v>279341.07592269668</v>
      </c>
      <c r="L10">
        <v>233432.43751311197</v>
      </c>
      <c r="M10">
        <v>238894.98749556902</v>
      </c>
      <c r="N10">
        <v>241587.17540839</v>
      </c>
      <c r="O10">
        <v>251220.95595407122</v>
      </c>
      <c r="P10">
        <v>260684.43535157896</v>
      </c>
      <c r="Q10">
        <v>263581.46460597089</v>
      </c>
      <c r="R10">
        <v>268705.48428722739</v>
      </c>
      <c r="S10">
        <v>273815.45716127183</v>
      </c>
      <c r="T10">
        <v>277746.25123876979</v>
      </c>
      <c r="U10">
        <v>40768.458414351851</v>
      </c>
      <c r="V10">
        <v>40768.458425925928</v>
      </c>
      <c r="W10">
        <v>1.1574076779652387E-5</v>
      </c>
      <c r="X10">
        <v>9999.9976623808834</v>
      </c>
    </row>
    <row r="11" spans="2:24" hidden="1" x14ac:dyDescent="0.25">
      <c r="B11">
        <v>8</v>
      </c>
      <c r="C11" t="s">
        <v>71</v>
      </c>
      <c r="D11" t="s">
        <v>72</v>
      </c>
      <c r="E11" t="s">
        <v>73</v>
      </c>
      <c r="F11" t="s">
        <v>12</v>
      </c>
      <c r="G11">
        <v>10000</v>
      </c>
      <c r="H11">
        <v>250988.55798550777</v>
      </c>
      <c r="I11">
        <v>7436.115595000595</v>
      </c>
      <c r="J11">
        <v>222340.03530620254</v>
      </c>
      <c r="K11">
        <v>276736.53510184388</v>
      </c>
      <c r="L11">
        <v>233299.65536542443</v>
      </c>
      <c r="M11">
        <v>238827.03810042588</v>
      </c>
      <c r="N11">
        <v>241577.06377300326</v>
      </c>
      <c r="O11">
        <v>250987.28123004243</v>
      </c>
      <c r="P11">
        <v>260460.96029503198</v>
      </c>
      <c r="Q11">
        <v>263267.7346675244</v>
      </c>
      <c r="R11">
        <v>268138.67604471277</v>
      </c>
      <c r="S11">
        <v>273995.87306959782</v>
      </c>
      <c r="T11">
        <v>275944.0668950337</v>
      </c>
      <c r="U11">
        <v>40768.458541666667</v>
      </c>
      <c r="V11">
        <v>40768.458553240744</v>
      </c>
      <c r="W11">
        <v>1.1574076779652387E-5</v>
      </c>
      <c r="X11">
        <v>9999.9976623808834</v>
      </c>
    </row>
    <row r="12" spans="2:24" hidden="1" x14ac:dyDescent="0.25">
      <c r="B12">
        <v>9</v>
      </c>
      <c r="C12" t="s">
        <v>71</v>
      </c>
      <c r="D12" t="s">
        <v>72</v>
      </c>
      <c r="E12" t="s">
        <v>73</v>
      </c>
      <c r="F12" t="s">
        <v>13</v>
      </c>
      <c r="G12">
        <v>10000</v>
      </c>
      <c r="H12">
        <v>251055.55444808214</v>
      </c>
      <c r="I12">
        <v>7497.9771230233091</v>
      </c>
      <c r="J12">
        <v>221654.8603462207</v>
      </c>
      <c r="K12">
        <v>277417.74710479815</v>
      </c>
      <c r="L12">
        <v>233736.39827561297</v>
      </c>
      <c r="M12">
        <v>238799.86743299494</v>
      </c>
      <c r="N12">
        <v>241353.47339013935</v>
      </c>
      <c r="O12">
        <v>251055.13358647973</v>
      </c>
      <c r="P12">
        <v>260658.20743288609</v>
      </c>
      <c r="Q12">
        <v>263320.3988151034</v>
      </c>
      <c r="R12">
        <v>268836.20165154367</v>
      </c>
      <c r="S12">
        <v>274524.91177618172</v>
      </c>
      <c r="T12">
        <v>277001.56170306727</v>
      </c>
      <c r="U12">
        <v>40768.458645833336</v>
      </c>
      <c r="V12">
        <v>40768.458668981482</v>
      </c>
      <c r="W12">
        <v>2.314814628334716E-5</v>
      </c>
      <c r="X12">
        <v>5000.0004027970463</v>
      </c>
    </row>
    <row r="13" spans="2:24" hidden="1" x14ac:dyDescent="0.25">
      <c r="B13">
        <v>10</v>
      </c>
      <c r="C13" t="s">
        <v>71</v>
      </c>
      <c r="D13" t="s">
        <v>72</v>
      </c>
      <c r="E13" t="s">
        <v>73</v>
      </c>
      <c r="F13" t="s">
        <v>14</v>
      </c>
      <c r="G13">
        <v>10000</v>
      </c>
      <c r="H13">
        <v>250985.0955303215</v>
      </c>
      <c r="I13">
        <v>7440.713629421055</v>
      </c>
      <c r="J13">
        <v>221407.50068055344</v>
      </c>
      <c r="K13">
        <v>281483.33943591564</v>
      </c>
      <c r="L13">
        <v>233912.57323545378</v>
      </c>
      <c r="M13">
        <v>238704.016907454</v>
      </c>
      <c r="N13">
        <v>241411.50912655599</v>
      </c>
      <c r="O13">
        <v>250984.56391713326</v>
      </c>
      <c r="P13">
        <v>260481.23293092891</v>
      </c>
      <c r="Q13">
        <v>263025.20710366318</v>
      </c>
      <c r="R13">
        <v>267999.05024073715</v>
      </c>
      <c r="S13">
        <v>273711.27674528968</v>
      </c>
      <c r="T13">
        <v>279413.17148343031</v>
      </c>
      <c r="U13">
        <v>40768.458749999998</v>
      </c>
      <c r="V13">
        <v>40768.458773148152</v>
      </c>
      <c r="W13">
        <v>2.3148153559304774E-5</v>
      </c>
      <c r="X13">
        <v>4999.9988311904417</v>
      </c>
    </row>
    <row r="14" spans="2:24" hidden="1" x14ac:dyDescent="0.25">
      <c r="B14">
        <v>11</v>
      </c>
      <c r="C14" t="s">
        <v>71</v>
      </c>
      <c r="D14" t="s">
        <v>72</v>
      </c>
      <c r="E14" t="s">
        <v>73</v>
      </c>
      <c r="F14" t="s">
        <v>15</v>
      </c>
      <c r="G14">
        <v>10000</v>
      </c>
      <c r="H14">
        <v>251055.85321897012</v>
      </c>
      <c r="I14">
        <v>7538.1813472505528</v>
      </c>
      <c r="J14">
        <v>221336.78880556897</v>
      </c>
      <c r="K14">
        <v>277352.77668156655</v>
      </c>
      <c r="L14">
        <v>233309.73529274156</v>
      </c>
      <c r="M14">
        <v>238513.82828952227</v>
      </c>
      <c r="N14">
        <v>241354.418006372</v>
      </c>
      <c r="O14">
        <v>251053.24447140645</v>
      </c>
      <c r="P14">
        <v>260676.97607165715</v>
      </c>
      <c r="Q14">
        <v>263284.26692024153</v>
      </c>
      <c r="R14">
        <v>268361.2762788214</v>
      </c>
      <c r="S14">
        <v>273640.67595872632</v>
      </c>
      <c r="T14">
        <v>276717.93626490451</v>
      </c>
      <c r="U14">
        <v>40768.458854166667</v>
      </c>
      <c r="V14">
        <v>40768.458877314813</v>
      </c>
      <c r="W14">
        <v>2.314814628334716E-5</v>
      </c>
      <c r="X14">
        <v>5000.0004027970463</v>
      </c>
    </row>
    <row r="15" spans="2:24" hidden="1" x14ac:dyDescent="0.25">
      <c r="B15">
        <v>12</v>
      </c>
      <c r="C15" t="s">
        <v>71</v>
      </c>
      <c r="D15" t="s">
        <v>72</v>
      </c>
      <c r="E15" t="s">
        <v>73</v>
      </c>
      <c r="F15" t="s">
        <v>16</v>
      </c>
      <c r="G15">
        <v>10000</v>
      </c>
      <c r="H15">
        <v>251075.88082561811</v>
      </c>
      <c r="I15">
        <v>7399.9284391201736</v>
      </c>
      <c r="J15">
        <v>221764.40955680507</v>
      </c>
      <c r="K15">
        <v>282817.52413059189</v>
      </c>
      <c r="L15">
        <v>233898.19620131442</v>
      </c>
      <c r="M15">
        <v>238777.23426912067</v>
      </c>
      <c r="N15">
        <v>241617.9576562717</v>
      </c>
      <c r="O15">
        <v>251073.98797107261</v>
      </c>
      <c r="P15">
        <v>260509.85537366846</v>
      </c>
      <c r="Q15">
        <v>263268.95294278412</v>
      </c>
      <c r="R15">
        <v>268188.54367236799</v>
      </c>
      <c r="S15">
        <v>274540.10104180803</v>
      </c>
      <c r="T15">
        <v>282138.93091094645</v>
      </c>
      <c r="U15">
        <v>40768.458958333336</v>
      </c>
      <c r="V15">
        <v>40768.458969907406</v>
      </c>
      <c r="W15">
        <v>1.1574069503694773E-5</v>
      </c>
      <c r="X15">
        <v>10000.003948809275</v>
      </c>
    </row>
    <row r="16" spans="2:24" hidden="1" x14ac:dyDescent="0.25">
      <c r="B16">
        <v>13</v>
      </c>
      <c r="C16" t="s">
        <v>71</v>
      </c>
      <c r="D16" t="s">
        <v>72</v>
      </c>
      <c r="E16" t="s">
        <v>73</v>
      </c>
      <c r="F16" t="s">
        <v>17</v>
      </c>
      <c r="G16">
        <v>10000</v>
      </c>
      <c r="H16">
        <v>250901.69258361199</v>
      </c>
      <c r="I16">
        <v>7474.8602387875189</v>
      </c>
      <c r="J16">
        <v>223666.97330735627</v>
      </c>
      <c r="K16">
        <v>276086.73159425857</v>
      </c>
      <c r="L16">
        <v>233759.54161529557</v>
      </c>
      <c r="M16">
        <v>238791.70706770025</v>
      </c>
      <c r="N16">
        <v>241508.5972346816</v>
      </c>
      <c r="O16">
        <v>250900.72176135873</v>
      </c>
      <c r="P16">
        <v>260649.3271630042</v>
      </c>
      <c r="Q16">
        <v>263513.04422604875</v>
      </c>
      <c r="R16">
        <v>268496.64547967014</v>
      </c>
      <c r="S16">
        <v>272836.66467517847</v>
      </c>
      <c r="T16">
        <v>275612.25726354355</v>
      </c>
      <c r="U16">
        <v>40768.459050925929</v>
      </c>
      <c r="V16">
        <v>40768.459074074075</v>
      </c>
      <c r="W16">
        <v>2.314814628334716E-5</v>
      </c>
      <c r="X16">
        <v>5000.0004027970463</v>
      </c>
    </row>
    <row r="17" spans="2:24" hidden="1" x14ac:dyDescent="0.25">
      <c r="B17">
        <v>14</v>
      </c>
      <c r="C17" t="s">
        <v>71</v>
      </c>
      <c r="D17" t="s">
        <v>72</v>
      </c>
      <c r="E17" t="s">
        <v>73</v>
      </c>
      <c r="F17" t="s">
        <v>18</v>
      </c>
      <c r="G17">
        <v>10000</v>
      </c>
      <c r="H17">
        <v>250984.37058098643</v>
      </c>
      <c r="I17">
        <v>7463.8786819916158</v>
      </c>
      <c r="J17">
        <v>219927.02674689837</v>
      </c>
      <c r="K17">
        <v>278830.3476364729</v>
      </c>
      <c r="L17">
        <v>233886.12476628079</v>
      </c>
      <c r="M17">
        <v>238795.11766296774</v>
      </c>
      <c r="N17">
        <v>241492.03486424283</v>
      </c>
      <c r="O17">
        <v>250983.64619858909</v>
      </c>
      <c r="P17">
        <v>260685.29594933466</v>
      </c>
      <c r="Q17">
        <v>263445.08193329792</v>
      </c>
      <c r="R17">
        <v>268233.00673430209</v>
      </c>
      <c r="S17">
        <v>273769.90935521206</v>
      </c>
      <c r="T17">
        <v>277526.67071467976</v>
      </c>
      <c r="U17">
        <v>40768.459155092591</v>
      </c>
      <c r="V17">
        <v>40768.459178240744</v>
      </c>
      <c r="W17">
        <v>2.3148153559304774E-5</v>
      </c>
      <c r="X17">
        <v>4999.9988311904417</v>
      </c>
    </row>
    <row r="18" spans="2:24" hidden="1" x14ac:dyDescent="0.25">
      <c r="B18">
        <v>15</v>
      </c>
      <c r="C18" t="s">
        <v>71</v>
      </c>
      <c r="D18" t="s">
        <v>72</v>
      </c>
      <c r="E18" t="s">
        <v>73</v>
      </c>
      <c r="F18" t="s">
        <v>19</v>
      </c>
      <c r="G18">
        <v>10000</v>
      </c>
      <c r="H18">
        <v>251146.34832363328</v>
      </c>
      <c r="I18">
        <v>7525.8327153659875</v>
      </c>
      <c r="J18">
        <v>223124.53642271092</v>
      </c>
      <c r="K18">
        <v>281995.46508915682</v>
      </c>
      <c r="L18">
        <v>233402.5130620861</v>
      </c>
      <c r="M18">
        <v>238758.64745019059</v>
      </c>
      <c r="N18">
        <v>241391.15029271721</v>
      </c>
      <c r="O18">
        <v>251145.92995774199</v>
      </c>
      <c r="P18">
        <v>260722.77057351294</v>
      </c>
      <c r="Q18">
        <v>263486.25541506137</v>
      </c>
      <c r="R18">
        <v>268589.98854856711</v>
      </c>
      <c r="S18">
        <v>274282.19624710153</v>
      </c>
      <c r="T18">
        <v>281047.04785328306</v>
      </c>
      <c r="U18">
        <v>40768.45925925926</v>
      </c>
      <c r="V18">
        <v>40768.459282407406</v>
      </c>
      <c r="W18">
        <v>2.314814628334716E-5</v>
      </c>
      <c r="X18">
        <v>5000.0004027970463</v>
      </c>
    </row>
    <row r="19" spans="2:24" hidden="1" x14ac:dyDescent="0.25">
      <c r="B19">
        <v>16</v>
      </c>
      <c r="C19" t="s">
        <v>71</v>
      </c>
      <c r="D19" t="s">
        <v>72</v>
      </c>
      <c r="E19" t="s">
        <v>73</v>
      </c>
      <c r="F19" t="s">
        <v>20</v>
      </c>
      <c r="G19">
        <v>10000</v>
      </c>
      <c r="H19">
        <v>250991.01009894355</v>
      </c>
      <c r="I19">
        <v>7499.3961191766602</v>
      </c>
      <c r="J19">
        <v>222353.52141051774</v>
      </c>
      <c r="K19">
        <v>278202.85718709067</v>
      </c>
      <c r="L19">
        <v>233446.4365586192</v>
      </c>
      <c r="M19">
        <v>238578.65292698631</v>
      </c>
      <c r="N19">
        <v>241487.82529518366</v>
      </c>
      <c r="O19">
        <v>250990.18166427495</v>
      </c>
      <c r="P19">
        <v>260561.94788312362</v>
      </c>
      <c r="Q19">
        <v>263365.37890432501</v>
      </c>
      <c r="R19">
        <v>268529.23709620262</v>
      </c>
      <c r="S19">
        <v>274005.3273986188</v>
      </c>
      <c r="T19">
        <v>276971.12064125302</v>
      </c>
      <c r="U19">
        <v>40768.459363425929</v>
      </c>
      <c r="V19">
        <v>40768.459374999999</v>
      </c>
      <c r="W19">
        <v>1.1574069503694773E-5</v>
      </c>
      <c r="X19">
        <v>10000.003948809275</v>
      </c>
    </row>
    <row r="20" spans="2:24" hidden="1" x14ac:dyDescent="0.25">
      <c r="B20">
        <v>17</v>
      </c>
      <c r="C20" t="s">
        <v>71</v>
      </c>
      <c r="D20" t="s">
        <v>72</v>
      </c>
      <c r="E20" t="s">
        <v>73</v>
      </c>
      <c r="F20" t="s">
        <v>21</v>
      </c>
      <c r="G20">
        <v>10000</v>
      </c>
      <c r="H20">
        <v>251166.35254070512</v>
      </c>
      <c r="I20">
        <v>7500.3296213156327</v>
      </c>
      <c r="J20">
        <v>221343.11900762943</v>
      </c>
      <c r="K20">
        <v>280417.69469638134</v>
      </c>
      <c r="L20">
        <v>233422.10648866624</v>
      </c>
      <c r="M20">
        <v>238629.71604020009</v>
      </c>
      <c r="N20">
        <v>241339.11902281703</v>
      </c>
      <c r="O20">
        <v>251163.65524449202</v>
      </c>
      <c r="P20">
        <v>260654.54821256213</v>
      </c>
      <c r="Q20">
        <v>263280.50456012861</v>
      </c>
      <c r="R20">
        <v>268138.00164822547</v>
      </c>
      <c r="S20">
        <v>274170.41561191599</v>
      </c>
      <c r="T20">
        <v>280180.22462026216</v>
      </c>
      <c r="U20">
        <v>40768.459467592591</v>
      </c>
      <c r="V20">
        <v>40768.459479166668</v>
      </c>
      <c r="W20">
        <v>1.1574076779652387E-5</v>
      </c>
      <c r="X20">
        <v>9999.9976623808834</v>
      </c>
    </row>
    <row r="21" spans="2:24" hidden="1" x14ac:dyDescent="0.25">
      <c r="B21">
        <v>18</v>
      </c>
      <c r="C21" t="s">
        <v>71</v>
      </c>
      <c r="D21" t="s">
        <v>72</v>
      </c>
      <c r="E21" t="s">
        <v>73</v>
      </c>
      <c r="F21" t="s">
        <v>22</v>
      </c>
      <c r="G21">
        <v>10000</v>
      </c>
      <c r="H21">
        <v>251138.1719173204</v>
      </c>
      <c r="I21">
        <v>7480.6226257038525</v>
      </c>
      <c r="J21">
        <v>218589.56003716582</v>
      </c>
      <c r="K21">
        <v>275297.00296633784</v>
      </c>
      <c r="L21">
        <v>233578.36920040444</v>
      </c>
      <c r="M21">
        <v>238586.55299744155</v>
      </c>
      <c r="N21">
        <v>241406.20553916006</v>
      </c>
      <c r="O21">
        <v>251137.99587726625</v>
      </c>
      <c r="P21">
        <v>260658.75502812135</v>
      </c>
      <c r="Q21">
        <v>263431.7287260092</v>
      </c>
      <c r="R21">
        <v>268427.60906566196</v>
      </c>
      <c r="S21">
        <v>272612.82470976817</v>
      </c>
      <c r="T21">
        <v>274940.59005637624</v>
      </c>
      <c r="U21">
        <v>40768.459560185183</v>
      </c>
      <c r="V21">
        <v>40768.459583333337</v>
      </c>
      <c r="W21">
        <v>2.3148153559304774E-5</v>
      </c>
      <c r="X21">
        <v>4999.9988311904417</v>
      </c>
    </row>
    <row r="22" spans="2:24" hidden="1" x14ac:dyDescent="0.25">
      <c r="B22">
        <v>19</v>
      </c>
      <c r="C22" t="s">
        <v>71</v>
      </c>
      <c r="D22" t="s">
        <v>72</v>
      </c>
      <c r="E22" t="s">
        <v>73</v>
      </c>
      <c r="F22" t="s">
        <v>23</v>
      </c>
      <c r="G22">
        <v>10000</v>
      </c>
      <c r="H22">
        <v>250901.55624819885</v>
      </c>
      <c r="I22">
        <v>7466.1388801205048</v>
      </c>
      <c r="J22">
        <v>224322.43796877915</v>
      </c>
      <c r="K22">
        <v>275713.02178049507</v>
      </c>
      <c r="L22">
        <v>233892.17496279551</v>
      </c>
      <c r="M22">
        <v>238614.0446130601</v>
      </c>
      <c r="N22">
        <v>241263.02244565656</v>
      </c>
      <c r="O22">
        <v>250897.83740004696</v>
      </c>
      <c r="P22">
        <v>260420.45268414411</v>
      </c>
      <c r="Q22">
        <v>263168.52036426391</v>
      </c>
      <c r="R22">
        <v>268526.39326917153</v>
      </c>
      <c r="S22">
        <v>273945.64277363784</v>
      </c>
      <c r="T22">
        <v>275566.52057540382</v>
      </c>
      <c r="U22">
        <v>40768.459664351853</v>
      </c>
      <c r="V22">
        <v>40768.459675925929</v>
      </c>
      <c r="W22">
        <v>1.1574076779652387E-5</v>
      </c>
      <c r="X22">
        <v>9999.9976623808834</v>
      </c>
    </row>
    <row r="23" spans="2:24" hidden="1" x14ac:dyDescent="0.25">
      <c r="B23">
        <v>20</v>
      </c>
      <c r="C23" t="s">
        <v>71</v>
      </c>
      <c r="D23" t="s">
        <v>72</v>
      </c>
      <c r="E23" t="s">
        <v>73</v>
      </c>
      <c r="F23" t="s">
        <v>24</v>
      </c>
      <c r="G23">
        <v>10000</v>
      </c>
      <c r="H23">
        <v>250979.78024592705</v>
      </c>
      <c r="I23">
        <v>7608.8644969243032</v>
      </c>
      <c r="J23">
        <v>223320.88677563722</v>
      </c>
      <c r="K23">
        <v>278672.10295228864</v>
      </c>
      <c r="L23">
        <v>232877.47743314214</v>
      </c>
      <c r="M23">
        <v>238348.17469685365</v>
      </c>
      <c r="N23">
        <v>241204.08969801513</v>
      </c>
      <c r="O23">
        <v>250979.16349356269</v>
      </c>
      <c r="P23">
        <v>260746.11024737603</v>
      </c>
      <c r="Q23">
        <v>263569.04980753432</v>
      </c>
      <c r="R23">
        <v>268475.50733461388</v>
      </c>
      <c r="S23">
        <v>273612.06601374195</v>
      </c>
      <c r="T23">
        <v>277400.70665397716</v>
      </c>
      <c r="U23">
        <v>40768.459768518522</v>
      </c>
      <c r="V23">
        <v>40768.459780092591</v>
      </c>
      <c r="W23">
        <v>1.1574069503694773E-5</v>
      </c>
      <c r="X23">
        <v>10000.003948809275</v>
      </c>
    </row>
    <row r="24" spans="2:24" hidden="1" x14ac:dyDescent="0.25">
      <c r="B24">
        <v>21</v>
      </c>
      <c r="C24" t="s">
        <v>71</v>
      </c>
      <c r="D24" t="s">
        <v>72</v>
      </c>
      <c r="E24" t="s">
        <v>73</v>
      </c>
      <c r="F24" t="s">
        <v>5</v>
      </c>
      <c r="G24">
        <v>50000</v>
      </c>
      <c r="H24">
        <v>251083.45755775087</v>
      </c>
      <c r="I24">
        <v>7499.9780642318556</v>
      </c>
      <c r="J24">
        <v>215279.21547089695</v>
      </c>
      <c r="K24">
        <v>282647.14084364375</v>
      </c>
      <c r="L24">
        <v>233769.32925729136</v>
      </c>
      <c r="M24">
        <v>238821.62494504536</v>
      </c>
      <c r="N24">
        <v>241493.1495803888</v>
      </c>
      <c r="O24">
        <v>251083.31527983499</v>
      </c>
      <c r="P24">
        <v>260680.69744971863</v>
      </c>
      <c r="Q24">
        <v>263485.214462156</v>
      </c>
      <c r="R24">
        <v>268663.10990211286</v>
      </c>
      <c r="S24">
        <v>274619.53966098739</v>
      </c>
      <c r="T24">
        <v>278911.85023311269</v>
      </c>
      <c r="U24">
        <v>40768.457800925928</v>
      </c>
      <c r="V24">
        <v>40768.457835648151</v>
      </c>
      <c r="W24">
        <v>3.4722223062999547E-5</v>
      </c>
      <c r="X24">
        <v>16666.666263093561</v>
      </c>
    </row>
    <row r="25" spans="2:24" hidden="1" x14ac:dyDescent="0.25">
      <c r="B25">
        <v>22</v>
      </c>
      <c r="C25" t="s">
        <v>71</v>
      </c>
      <c r="D25" t="s">
        <v>72</v>
      </c>
      <c r="E25" t="s">
        <v>73</v>
      </c>
      <c r="F25" t="s">
        <v>6</v>
      </c>
      <c r="G25">
        <v>50000</v>
      </c>
      <c r="H25">
        <v>251044.14850086044</v>
      </c>
      <c r="I25">
        <v>7537.2960798654331</v>
      </c>
      <c r="J25">
        <v>221280.62319441672</v>
      </c>
      <c r="K25">
        <v>280925.47659264831</v>
      </c>
      <c r="L25">
        <v>233464.01236017642</v>
      </c>
      <c r="M25">
        <v>238605.88749548091</v>
      </c>
      <c r="N25">
        <v>241312.12397020223</v>
      </c>
      <c r="O25">
        <v>251043.93757326255</v>
      </c>
      <c r="P25">
        <v>260737.0189665315</v>
      </c>
      <c r="Q25">
        <v>263508.0470471977</v>
      </c>
      <c r="R25">
        <v>268490.09217152599</v>
      </c>
      <c r="S25">
        <v>274228.86944353691</v>
      </c>
      <c r="T25">
        <v>278031.54362705053</v>
      </c>
      <c r="U25">
        <v>40768.457905092589</v>
      </c>
      <c r="V25">
        <v>40768.457939814813</v>
      </c>
      <c r="W25">
        <v>3.4722223062999547E-5</v>
      </c>
      <c r="X25">
        <v>16666.666263093561</v>
      </c>
    </row>
    <row r="26" spans="2:24" hidden="1" x14ac:dyDescent="0.25">
      <c r="B26">
        <v>23</v>
      </c>
      <c r="C26" t="s">
        <v>71</v>
      </c>
      <c r="D26" t="s">
        <v>72</v>
      </c>
      <c r="E26" t="s">
        <v>73</v>
      </c>
      <c r="F26" t="s">
        <v>7</v>
      </c>
      <c r="G26">
        <v>50000</v>
      </c>
      <c r="H26">
        <v>251074.48766954528</v>
      </c>
      <c r="I26">
        <v>7500.9609154522359</v>
      </c>
      <c r="J26">
        <v>220193.89005126047</v>
      </c>
      <c r="K26">
        <v>283956.31825993123</v>
      </c>
      <c r="L26">
        <v>233739.6554447521</v>
      </c>
      <c r="M26">
        <v>238742.01380415118</v>
      </c>
      <c r="N26">
        <v>241545.67771973915</v>
      </c>
      <c r="O26">
        <v>251074.48148624701</v>
      </c>
      <c r="P26">
        <v>260714.95700834252</v>
      </c>
      <c r="Q26">
        <v>263467.38843469421</v>
      </c>
      <c r="R26">
        <v>268606.79193262343</v>
      </c>
      <c r="S26">
        <v>274605.39196676895</v>
      </c>
      <c r="T26">
        <v>278642.66464921302</v>
      </c>
      <c r="U26">
        <v>40768.458020833335</v>
      </c>
      <c r="V26">
        <v>40768.458055555559</v>
      </c>
      <c r="W26">
        <v>3.4722223062999547E-5</v>
      </c>
      <c r="X26">
        <v>16666.666263093561</v>
      </c>
    </row>
    <row r="27" spans="2:24" hidden="1" x14ac:dyDescent="0.25">
      <c r="B27">
        <v>24</v>
      </c>
      <c r="C27" t="s">
        <v>71</v>
      </c>
      <c r="D27" t="s">
        <v>72</v>
      </c>
      <c r="E27" t="s">
        <v>73</v>
      </c>
      <c r="F27" t="s">
        <v>8</v>
      </c>
      <c r="G27">
        <v>50000</v>
      </c>
      <c r="H27">
        <v>251065.00392728735</v>
      </c>
      <c r="I27">
        <v>7483.2074275470304</v>
      </c>
      <c r="J27">
        <v>217711.17769545739</v>
      </c>
      <c r="K27">
        <v>281431.56370050664</v>
      </c>
      <c r="L27">
        <v>233541.18256914799</v>
      </c>
      <c r="M27">
        <v>238766.22407280936</v>
      </c>
      <c r="N27">
        <v>241465.76135104944</v>
      </c>
      <c r="O27">
        <v>251064.95834815197</v>
      </c>
      <c r="P27">
        <v>260648.35377275132</v>
      </c>
      <c r="Q27">
        <v>263328.3943800446</v>
      </c>
      <c r="R27">
        <v>268394.2657857131</v>
      </c>
      <c r="S27">
        <v>274421.55242869211</v>
      </c>
      <c r="T27">
        <v>279340.78863084107</v>
      </c>
      <c r="U27">
        <v>40768.458124999997</v>
      </c>
      <c r="V27">
        <v>40768.45815972222</v>
      </c>
      <c r="W27">
        <v>3.4722223062999547E-5</v>
      </c>
      <c r="X27">
        <v>16666.666263093561</v>
      </c>
    </row>
    <row r="28" spans="2:24" hidden="1" x14ac:dyDescent="0.25">
      <c r="B28">
        <v>25</v>
      </c>
      <c r="C28" t="s">
        <v>71</v>
      </c>
      <c r="D28" t="s">
        <v>72</v>
      </c>
      <c r="E28" t="s">
        <v>73</v>
      </c>
      <c r="F28" t="s">
        <v>9</v>
      </c>
      <c r="G28">
        <v>50000</v>
      </c>
      <c r="H28">
        <v>251065.66993880423</v>
      </c>
      <c r="I28">
        <v>7488.4672067133542</v>
      </c>
      <c r="J28">
        <v>222114.20256227997</v>
      </c>
      <c r="K28">
        <v>281935.18244976975</v>
      </c>
      <c r="L28">
        <v>233683.14157338074</v>
      </c>
      <c r="M28">
        <v>238712.97702254276</v>
      </c>
      <c r="N28">
        <v>241411.66119039108</v>
      </c>
      <c r="O28">
        <v>251064.59886807392</v>
      </c>
      <c r="P28">
        <v>260617.22867131766</v>
      </c>
      <c r="Q28">
        <v>263308.22222205537</v>
      </c>
      <c r="R28">
        <v>268512.57493549597</v>
      </c>
      <c r="S28">
        <v>274186.71463320678</v>
      </c>
      <c r="T28">
        <v>278029.8390906222</v>
      </c>
      <c r="U28">
        <v>40768.458229166667</v>
      </c>
      <c r="V28">
        <v>40768.45826388889</v>
      </c>
      <c r="W28">
        <v>3.4722223062999547E-5</v>
      </c>
      <c r="X28">
        <v>16666.666263093561</v>
      </c>
    </row>
    <row r="29" spans="2:24" hidden="1" x14ac:dyDescent="0.25">
      <c r="B29">
        <v>26</v>
      </c>
      <c r="C29" t="s">
        <v>71</v>
      </c>
      <c r="D29" t="s">
        <v>72</v>
      </c>
      <c r="E29" t="s">
        <v>73</v>
      </c>
      <c r="F29" t="s">
        <v>10</v>
      </c>
      <c r="G29">
        <v>50000</v>
      </c>
      <c r="H29">
        <v>251030.19043490803</v>
      </c>
      <c r="I29">
        <v>7465.3624071216755</v>
      </c>
      <c r="J29">
        <v>219206.83107066568</v>
      </c>
      <c r="K29">
        <v>281803.19228467921</v>
      </c>
      <c r="L29">
        <v>233689.68022966755</v>
      </c>
      <c r="M29">
        <v>238818.0331615631</v>
      </c>
      <c r="N29">
        <v>241538.3586776389</v>
      </c>
      <c r="O29">
        <v>251030.10724636915</v>
      </c>
      <c r="P29">
        <v>260678.85862955486</v>
      </c>
      <c r="Q29">
        <v>263337.26312359161</v>
      </c>
      <c r="R29">
        <v>268400.73359177844</v>
      </c>
      <c r="S29">
        <v>274122.63258566218</v>
      </c>
      <c r="T29">
        <v>279629.43068161362</v>
      </c>
      <c r="U29">
        <v>40768.458333333336</v>
      </c>
      <c r="V29">
        <v>40768.458368055559</v>
      </c>
      <c r="W29">
        <v>3.4722223062999547E-5</v>
      </c>
      <c r="X29">
        <v>16666.666263093561</v>
      </c>
    </row>
    <row r="30" spans="2:24" hidden="1" x14ac:dyDescent="0.25">
      <c r="B30">
        <v>27</v>
      </c>
      <c r="C30" t="s">
        <v>71</v>
      </c>
      <c r="D30" t="s">
        <v>72</v>
      </c>
      <c r="E30" t="s">
        <v>73</v>
      </c>
      <c r="F30" t="s">
        <v>11</v>
      </c>
      <c r="G30">
        <v>50000</v>
      </c>
      <c r="H30">
        <v>251094.94379008879</v>
      </c>
      <c r="I30">
        <v>7462.7830831570254</v>
      </c>
      <c r="J30">
        <v>217008.45217237624</v>
      </c>
      <c r="K30">
        <v>282699.16754349764</v>
      </c>
      <c r="L30">
        <v>233845.3283274057</v>
      </c>
      <c r="M30">
        <v>238831.60101518669</v>
      </c>
      <c r="N30">
        <v>241509.64584621735</v>
      </c>
      <c r="O30">
        <v>251094.9161271732</v>
      </c>
      <c r="P30">
        <v>260679.99288974685</v>
      </c>
      <c r="Q30">
        <v>263371.67092163465</v>
      </c>
      <c r="R30">
        <v>268276.05951325974</v>
      </c>
      <c r="S30">
        <v>273893.40419905382</v>
      </c>
      <c r="T30">
        <v>278847.1369082476</v>
      </c>
      <c r="U30">
        <v>40768.458437499998</v>
      </c>
      <c r="V30">
        <v>40768.458460648151</v>
      </c>
      <c r="W30">
        <v>2.3148153559304774E-5</v>
      </c>
      <c r="X30">
        <v>24999.994155952212</v>
      </c>
    </row>
    <row r="31" spans="2:24" hidden="1" x14ac:dyDescent="0.25">
      <c r="B31">
        <v>28</v>
      </c>
      <c r="C31" t="s">
        <v>71</v>
      </c>
      <c r="D31" t="s">
        <v>72</v>
      </c>
      <c r="E31" t="s">
        <v>73</v>
      </c>
      <c r="F31" t="s">
        <v>12</v>
      </c>
      <c r="G31">
        <v>50000</v>
      </c>
      <c r="H31">
        <v>250937.22040071723</v>
      </c>
      <c r="I31">
        <v>7527.6817964875509</v>
      </c>
      <c r="J31">
        <v>218053.57598713602</v>
      </c>
      <c r="K31">
        <v>284342.72135495255</v>
      </c>
      <c r="L31">
        <v>233336.56856104528</v>
      </c>
      <c r="M31">
        <v>238583.7344776626</v>
      </c>
      <c r="N31">
        <v>241350.54771124033</v>
      </c>
      <c r="O31">
        <v>250936.93364826925</v>
      </c>
      <c r="P31">
        <v>260568.80256436666</v>
      </c>
      <c r="Q31">
        <v>263368.43904212746</v>
      </c>
      <c r="R31">
        <v>268421.38898725109</v>
      </c>
      <c r="S31">
        <v>273668.33208538924</v>
      </c>
      <c r="T31">
        <v>279044.61447036191</v>
      </c>
      <c r="U31">
        <v>40768.458564814813</v>
      </c>
      <c r="V31">
        <v>40768.458587962959</v>
      </c>
      <c r="W31">
        <v>2.314814628334716E-5</v>
      </c>
      <c r="X31">
        <v>25000.002013985231</v>
      </c>
    </row>
    <row r="32" spans="2:24" hidden="1" x14ac:dyDescent="0.25">
      <c r="B32">
        <v>29</v>
      </c>
      <c r="C32" t="s">
        <v>71</v>
      </c>
      <c r="D32" t="s">
        <v>72</v>
      </c>
      <c r="E32" t="s">
        <v>73</v>
      </c>
      <c r="F32" t="s">
        <v>13</v>
      </c>
      <c r="G32">
        <v>50000</v>
      </c>
      <c r="H32">
        <v>251026.50993384849</v>
      </c>
      <c r="I32">
        <v>7487.8002362998914</v>
      </c>
      <c r="J32">
        <v>216638.95853754107</v>
      </c>
      <c r="K32">
        <v>283177.59397727693</v>
      </c>
      <c r="L32">
        <v>233728.33857735115</v>
      </c>
      <c r="M32">
        <v>238730.45431156416</v>
      </c>
      <c r="N32">
        <v>241458.06062900418</v>
      </c>
      <c r="O32">
        <v>251026.37468666473</v>
      </c>
      <c r="P32">
        <v>260633.54825908336</v>
      </c>
      <c r="Q32">
        <v>263366.34015257127</v>
      </c>
      <c r="R32">
        <v>268565.49848661188</v>
      </c>
      <c r="S32">
        <v>274212.58483147155</v>
      </c>
      <c r="T32">
        <v>278696.02143400494</v>
      </c>
      <c r="U32">
        <v>40768.458668981482</v>
      </c>
      <c r="V32">
        <v>40768.458703703705</v>
      </c>
      <c r="W32">
        <v>3.4722223062999547E-5</v>
      </c>
      <c r="X32">
        <v>16666.666263093561</v>
      </c>
    </row>
    <row r="33" spans="2:24" hidden="1" x14ac:dyDescent="0.25">
      <c r="B33">
        <v>30</v>
      </c>
      <c r="C33" t="s">
        <v>71</v>
      </c>
      <c r="D33" t="s">
        <v>72</v>
      </c>
      <c r="E33" t="s">
        <v>73</v>
      </c>
      <c r="F33" t="s">
        <v>14</v>
      </c>
      <c r="G33">
        <v>50000</v>
      </c>
      <c r="H33">
        <v>251017.75364837286</v>
      </c>
      <c r="I33">
        <v>7476.7170927949073</v>
      </c>
      <c r="J33">
        <v>220530.20377875591</v>
      </c>
      <c r="K33">
        <v>285741.53722073202</v>
      </c>
      <c r="L33">
        <v>233566.67851981826</v>
      </c>
      <c r="M33">
        <v>238841.15471709496</v>
      </c>
      <c r="N33">
        <v>241444.01463771795</v>
      </c>
      <c r="O33">
        <v>251017.55862916564</v>
      </c>
      <c r="P33">
        <v>260619.90010573587</v>
      </c>
      <c r="Q33">
        <v>263382.04367737018</v>
      </c>
      <c r="R33">
        <v>268456.01911810657</v>
      </c>
      <c r="S33">
        <v>274594.87396395806</v>
      </c>
      <c r="T33">
        <v>278882.46633058909</v>
      </c>
      <c r="U33">
        <v>40768.458773148152</v>
      </c>
      <c r="V33">
        <v>40768.458807870367</v>
      </c>
      <c r="W33">
        <v>3.4722215787041932E-5</v>
      </c>
      <c r="X33">
        <v>16666.669755553779</v>
      </c>
    </row>
    <row r="34" spans="2:24" hidden="1" x14ac:dyDescent="0.25">
      <c r="B34">
        <v>31</v>
      </c>
      <c r="C34" t="s">
        <v>71</v>
      </c>
      <c r="D34" t="s">
        <v>72</v>
      </c>
      <c r="E34" t="s">
        <v>73</v>
      </c>
      <c r="F34" t="s">
        <v>15</v>
      </c>
      <c r="G34">
        <v>50000</v>
      </c>
      <c r="H34">
        <v>251034.58730651945</v>
      </c>
      <c r="I34">
        <v>7500.6058979119962</v>
      </c>
      <c r="J34">
        <v>216960.81290892776</v>
      </c>
      <c r="K34">
        <v>286277.57811611419</v>
      </c>
      <c r="L34">
        <v>233567.78702796969</v>
      </c>
      <c r="M34">
        <v>238750.12105420927</v>
      </c>
      <c r="N34">
        <v>241445.9386151729</v>
      </c>
      <c r="O34">
        <v>251034.18264418011</v>
      </c>
      <c r="P34">
        <v>260704.6502842237</v>
      </c>
      <c r="Q34">
        <v>263463.20473798143</v>
      </c>
      <c r="R34">
        <v>268424.05854122702</v>
      </c>
      <c r="S34">
        <v>273961.46225205553</v>
      </c>
      <c r="T34">
        <v>278974.38905610651</v>
      </c>
      <c r="U34">
        <v>40768.458877314813</v>
      </c>
      <c r="V34">
        <v>40768.458912037036</v>
      </c>
      <c r="W34">
        <v>3.4722223062999547E-5</v>
      </c>
      <c r="X34">
        <v>16666.666263093561</v>
      </c>
    </row>
    <row r="35" spans="2:24" hidden="1" x14ac:dyDescent="0.25">
      <c r="B35">
        <v>32</v>
      </c>
      <c r="C35" t="s">
        <v>71</v>
      </c>
      <c r="D35" t="s">
        <v>72</v>
      </c>
      <c r="E35" t="s">
        <v>73</v>
      </c>
      <c r="F35" t="s">
        <v>16</v>
      </c>
      <c r="G35">
        <v>50000</v>
      </c>
      <c r="H35">
        <v>251034.99098464259</v>
      </c>
      <c r="I35">
        <v>7546.1896283874012</v>
      </c>
      <c r="J35">
        <v>221103.55698182943</v>
      </c>
      <c r="K35">
        <v>282173.07143315254</v>
      </c>
      <c r="L35">
        <v>233482.23132446257</v>
      </c>
      <c r="M35">
        <v>238642.496476489</v>
      </c>
      <c r="N35">
        <v>241421.52953821485</v>
      </c>
      <c r="O35">
        <v>251034.8106787969</v>
      </c>
      <c r="P35">
        <v>260707.70409298982</v>
      </c>
      <c r="Q35">
        <v>263436.9875788741</v>
      </c>
      <c r="R35">
        <v>268630.75319806096</v>
      </c>
      <c r="S35">
        <v>274300.0999730266</v>
      </c>
      <c r="T35">
        <v>279094.39392004942</v>
      </c>
      <c r="U35">
        <v>40768.458981481483</v>
      </c>
      <c r="V35">
        <v>40768.459004629629</v>
      </c>
      <c r="W35">
        <v>2.314814628334716E-5</v>
      </c>
      <c r="X35">
        <v>25000.002013985231</v>
      </c>
    </row>
    <row r="36" spans="2:24" hidden="1" x14ac:dyDescent="0.25">
      <c r="B36">
        <v>33</v>
      </c>
      <c r="C36" t="s">
        <v>71</v>
      </c>
      <c r="D36" t="s">
        <v>72</v>
      </c>
      <c r="E36" t="s">
        <v>73</v>
      </c>
      <c r="F36" t="s">
        <v>17</v>
      </c>
      <c r="G36">
        <v>50000</v>
      </c>
      <c r="H36">
        <v>251059.79100085443</v>
      </c>
      <c r="I36">
        <v>7457.040866026784</v>
      </c>
      <c r="J36">
        <v>213432.37820540625</v>
      </c>
      <c r="K36">
        <v>284684.57825687987</v>
      </c>
      <c r="L36">
        <v>233674.04578327137</v>
      </c>
      <c r="M36">
        <v>238836.10283949846</v>
      </c>
      <c r="N36">
        <v>241551.81291015024</v>
      </c>
      <c r="O36">
        <v>251059.54014736426</v>
      </c>
      <c r="P36">
        <v>260605.91308984038</v>
      </c>
      <c r="Q36">
        <v>263242.10596591898</v>
      </c>
      <c r="R36">
        <v>268555.60324547312</v>
      </c>
      <c r="S36">
        <v>274653.52573976933</v>
      </c>
      <c r="T36">
        <v>280016.79801633878</v>
      </c>
      <c r="U36">
        <v>40768.459074074075</v>
      </c>
      <c r="V36">
        <v>40768.459108796298</v>
      </c>
      <c r="W36">
        <v>3.4722223062999547E-5</v>
      </c>
      <c r="X36">
        <v>16666.666263093561</v>
      </c>
    </row>
    <row r="37" spans="2:24" hidden="1" x14ac:dyDescent="0.25">
      <c r="B37">
        <v>34</v>
      </c>
      <c r="C37" t="s">
        <v>71</v>
      </c>
      <c r="D37" t="s">
        <v>72</v>
      </c>
      <c r="E37" t="s">
        <v>73</v>
      </c>
      <c r="F37" t="s">
        <v>18</v>
      </c>
      <c r="G37">
        <v>50000</v>
      </c>
      <c r="H37">
        <v>251088.94464803339</v>
      </c>
      <c r="I37">
        <v>7494.0815581493889</v>
      </c>
      <c r="J37">
        <v>221611.83003955428</v>
      </c>
      <c r="K37">
        <v>281810.93616234278</v>
      </c>
      <c r="L37">
        <v>233700.37115387045</v>
      </c>
      <c r="M37">
        <v>238698.60037989836</v>
      </c>
      <c r="N37">
        <v>241376.8954955161</v>
      </c>
      <c r="O37">
        <v>251088.67411985077</v>
      </c>
      <c r="P37">
        <v>260640.0048741322</v>
      </c>
      <c r="Q37">
        <v>263342.44988768658</v>
      </c>
      <c r="R37">
        <v>268417.60375258175</v>
      </c>
      <c r="S37">
        <v>273953.74087897246</v>
      </c>
      <c r="T37">
        <v>277715.70408091263</v>
      </c>
      <c r="U37">
        <v>40768.459178240744</v>
      </c>
      <c r="V37">
        <v>40768.45921296296</v>
      </c>
      <c r="W37">
        <v>3.4722215787041932E-5</v>
      </c>
      <c r="X37">
        <v>16666.669755553779</v>
      </c>
    </row>
    <row r="38" spans="2:24" hidden="1" x14ac:dyDescent="0.25">
      <c r="B38">
        <v>35</v>
      </c>
      <c r="C38" t="s">
        <v>71</v>
      </c>
      <c r="D38" t="s">
        <v>72</v>
      </c>
      <c r="E38" t="s">
        <v>73</v>
      </c>
      <c r="F38" t="s">
        <v>19</v>
      </c>
      <c r="G38">
        <v>50000</v>
      </c>
      <c r="H38">
        <v>251127.084229548</v>
      </c>
      <c r="I38">
        <v>7435.4123647690349</v>
      </c>
      <c r="J38">
        <v>221402.29251290389</v>
      </c>
      <c r="K38">
        <v>279976.88328254846</v>
      </c>
      <c r="L38">
        <v>233806.05139718144</v>
      </c>
      <c r="M38">
        <v>238956.10777112591</v>
      </c>
      <c r="N38">
        <v>241531.6548141808</v>
      </c>
      <c r="O38">
        <v>251127.0703805525</v>
      </c>
      <c r="P38">
        <v>260615.90349283992</v>
      </c>
      <c r="Q38">
        <v>263315.71239925444</v>
      </c>
      <c r="R38">
        <v>268566.97774458176</v>
      </c>
      <c r="S38">
        <v>273798.09685535997</v>
      </c>
      <c r="T38">
        <v>277514.05557363498</v>
      </c>
      <c r="U38">
        <v>40768.459282407406</v>
      </c>
      <c r="V38">
        <v>40768.459305555552</v>
      </c>
      <c r="W38">
        <v>2.314814628334716E-5</v>
      </c>
      <c r="X38">
        <v>25000.002013985231</v>
      </c>
    </row>
    <row r="39" spans="2:24" hidden="1" x14ac:dyDescent="0.25">
      <c r="B39">
        <v>36</v>
      </c>
      <c r="C39" t="s">
        <v>71</v>
      </c>
      <c r="D39" t="s">
        <v>72</v>
      </c>
      <c r="E39" t="s">
        <v>73</v>
      </c>
      <c r="F39" t="s">
        <v>20</v>
      </c>
      <c r="G39">
        <v>50000</v>
      </c>
      <c r="H39">
        <v>251126.97982933465</v>
      </c>
      <c r="I39">
        <v>7505.5577005513132</v>
      </c>
      <c r="J39">
        <v>222652.16102723608</v>
      </c>
      <c r="K39">
        <v>283542.63969363936</v>
      </c>
      <c r="L39">
        <v>233654.12197714971</v>
      </c>
      <c r="M39">
        <v>238745.39049428006</v>
      </c>
      <c r="N39">
        <v>241433.07840795573</v>
      </c>
      <c r="O39">
        <v>251126.77513043841</v>
      </c>
      <c r="P39">
        <v>260763.9206295711</v>
      </c>
      <c r="Q39">
        <v>263494.05082950689</v>
      </c>
      <c r="R39">
        <v>268451.85590366618</v>
      </c>
      <c r="S39">
        <v>274370.28359140054</v>
      </c>
      <c r="T39">
        <v>279364.93587665877</v>
      </c>
      <c r="U39">
        <v>40768.459374999999</v>
      </c>
      <c r="V39">
        <v>40768.459409722222</v>
      </c>
      <c r="W39">
        <v>3.4722223062999547E-5</v>
      </c>
      <c r="X39">
        <v>16666.666263093561</v>
      </c>
    </row>
    <row r="40" spans="2:24" hidden="1" x14ac:dyDescent="0.25">
      <c r="B40">
        <v>37</v>
      </c>
      <c r="C40" t="s">
        <v>71</v>
      </c>
      <c r="D40" t="s">
        <v>72</v>
      </c>
      <c r="E40" t="s">
        <v>73</v>
      </c>
      <c r="F40" t="s">
        <v>21</v>
      </c>
      <c r="G40">
        <v>50000</v>
      </c>
      <c r="H40">
        <v>251009.41621239422</v>
      </c>
      <c r="I40">
        <v>7457.7034795215031</v>
      </c>
      <c r="J40">
        <v>218362.40939422743</v>
      </c>
      <c r="K40">
        <v>284038.87637086952</v>
      </c>
      <c r="L40">
        <v>233958.73881732891</v>
      </c>
      <c r="M40">
        <v>238768.08092510919</v>
      </c>
      <c r="N40">
        <v>241461.17089013854</v>
      </c>
      <c r="O40">
        <v>251009.38772228154</v>
      </c>
      <c r="P40">
        <v>260624.46385932798</v>
      </c>
      <c r="Q40">
        <v>263351.4403677255</v>
      </c>
      <c r="R40">
        <v>268476.51671065018</v>
      </c>
      <c r="S40">
        <v>273891.55468495289</v>
      </c>
      <c r="T40">
        <v>278150.65577926097</v>
      </c>
      <c r="U40">
        <v>40768.459479166668</v>
      </c>
      <c r="V40">
        <v>40768.459513888891</v>
      </c>
      <c r="W40">
        <v>3.4722223062999547E-5</v>
      </c>
      <c r="X40">
        <v>16666.666263093561</v>
      </c>
    </row>
    <row r="41" spans="2:24" hidden="1" x14ac:dyDescent="0.25">
      <c r="B41">
        <v>38</v>
      </c>
      <c r="C41" t="s">
        <v>71</v>
      </c>
      <c r="D41" t="s">
        <v>72</v>
      </c>
      <c r="E41" t="s">
        <v>73</v>
      </c>
      <c r="F41" t="s">
        <v>22</v>
      </c>
      <c r="G41">
        <v>50000</v>
      </c>
      <c r="H41">
        <v>251059.96442498747</v>
      </c>
      <c r="I41">
        <v>7520.0794944035497</v>
      </c>
      <c r="J41">
        <v>223141.72607939393</v>
      </c>
      <c r="K41">
        <v>284214.14357974962</v>
      </c>
      <c r="L41">
        <v>233540.11783044843</v>
      </c>
      <c r="M41">
        <v>238698.33260360447</v>
      </c>
      <c r="N41">
        <v>241445.23676603482</v>
      </c>
      <c r="O41">
        <v>251059.64721410951</v>
      </c>
      <c r="P41">
        <v>260704.50332309157</v>
      </c>
      <c r="Q41">
        <v>263411.20654366037</v>
      </c>
      <c r="R41">
        <v>268666.61196531029</v>
      </c>
      <c r="S41">
        <v>274662.72993286396</v>
      </c>
      <c r="T41">
        <v>279337.50460767193</v>
      </c>
      <c r="U41">
        <v>40768.459583333337</v>
      </c>
      <c r="V41">
        <v>40768.459618055553</v>
      </c>
      <c r="W41">
        <v>3.4722215787041932E-5</v>
      </c>
      <c r="X41">
        <v>16666.669755553779</v>
      </c>
    </row>
    <row r="42" spans="2:24" hidden="1" x14ac:dyDescent="0.25">
      <c r="B42">
        <v>39</v>
      </c>
      <c r="C42" t="s">
        <v>71</v>
      </c>
      <c r="D42" t="s">
        <v>72</v>
      </c>
      <c r="E42" t="s">
        <v>73</v>
      </c>
      <c r="F42" t="s">
        <v>23</v>
      </c>
      <c r="G42">
        <v>50000</v>
      </c>
      <c r="H42">
        <v>251098.77534263523</v>
      </c>
      <c r="I42">
        <v>7488.574360206916</v>
      </c>
      <c r="J42">
        <v>221511.56700599633</v>
      </c>
      <c r="K42">
        <v>282334.51191697828</v>
      </c>
      <c r="L42">
        <v>233647.09429800385</v>
      </c>
      <c r="M42">
        <v>238767.76415348478</v>
      </c>
      <c r="N42">
        <v>241574.49013927297</v>
      </c>
      <c r="O42">
        <v>251098.69523089772</v>
      </c>
      <c r="P42">
        <v>260712.39378062662</v>
      </c>
      <c r="Q42">
        <v>263426.3300266891</v>
      </c>
      <c r="R42">
        <v>268563.96379069873</v>
      </c>
      <c r="S42">
        <v>274114.43321848678</v>
      </c>
      <c r="T42">
        <v>278349.00559770386</v>
      </c>
      <c r="U42">
        <v>40768.459687499999</v>
      </c>
      <c r="V42">
        <v>40768.459710648145</v>
      </c>
      <c r="W42">
        <v>2.314814628334716E-5</v>
      </c>
      <c r="X42">
        <v>25000.002013985231</v>
      </c>
    </row>
    <row r="43" spans="2:24" hidden="1" x14ac:dyDescent="0.25">
      <c r="B43">
        <v>40</v>
      </c>
      <c r="C43" t="s">
        <v>71</v>
      </c>
      <c r="D43" t="s">
        <v>72</v>
      </c>
      <c r="E43" t="s">
        <v>73</v>
      </c>
      <c r="F43" t="s">
        <v>24</v>
      </c>
      <c r="G43">
        <v>50000</v>
      </c>
      <c r="H43">
        <v>251100.06557526346</v>
      </c>
      <c r="I43">
        <v>7501.9881093740605</v>
      </c>
      <c r="J43">
        <v>218188.42265698744</v>
      </c>
      <c r="K43">
        <v>280901.75657919509</v>
      </c>
      <c r="L43">
        <v>233627.41403312338</v>
      </c>
      <c r="M43">
        <v>238659.53498664091</v>
      </c>
      <c r="N43">
        <v>241476.45559442378</v>
      </c>
      <c r="O43">
        <v>251099.99874113259</v>
      </c>
      <c r="P43">
        <v>260780.20722879007</v>
      </c>
      <c r="Q43">
        <v>263452.61905212875</v>
      </c>
      <c r="R43">
        <v>268481.30028041441</v>
      </c>
      <c r="S43">
        <v>273900.13323171285</v>
      </c>
      <c r="T43">
        <v>279307.60021533357</v>
      </c>
      <c r="U43">
        <v>40768.459780092591</v>
      </c>
      <c r="V43">
        <v>40768.459814814814</v>
      </c>
      <c r="W43">
        <v>3.4722223062999547E-5</v>
      </c>
      <c r="X43">
        <v>16666.666263093561</v>
      </c>
    </row>
    <row r="44" spans="2:24" hidden="1" x14ac:dyDescent="0.25">
      <c r="B44">
        <v>41</v>
      </c>
      <c r="C44" t="s">
        <v>71</v>
      </c>
      <c r="D44" t="s">
        <v>72</v>
      </c>
      <c r="E44" t="s">
        <v>73</v>
      </c>
      <c r="F44" t="s">
        <v>5</v>
      </c>
      <c r="G44">
        <v>100000</v>
      </c>
      <c r="H44">
        <v>251005.232706482</v>
      </c>
      <c r="I44">
        <v>7507.7543040598393</v>
      </c>
      <c r="J44">
        <v>220738.3133272077</v>
      </c>
      <c r="K44">
        <v>281440.74694558856</v>
      </c>
      <c r="L44">
        <v>233494.53475102998</v>
      </c>
      <c r="M44">
        <v>238607.9130772317</v>
      </c>
      <c r="N44">
        <v>241433.27576238319</v>
      </c>
      <c r="O44">
        <v>251005.13023091332</v>
      </c>
      <c r="P44">
        <v>260650.20774351287</v>
      </c>
      <c r="Q44">
        <v>263339.33813123259</v>
      </c>
      <c r="R44">
        <v>268466.49477434729</v>
      </c>
      <c r="S44">
        <v>274261.11047294177</v>
      </c>
      <c r="T44">
        <v>277964.39232276543</v>
      </c>
      <c r="U44">
        <v>40768.457835648151</v>
      </c>
      <c r="V44">
        <v>40768.457881944443</v>
      </c>
      <c r="W44">
        <v>4.6296292566694319E-5</v>
      </c>
      <c r="X44">
        <v>25000.002013985231</v>
      </c>
    </row>
    <row r="45" spans="2:24" hidden="1" x14ac:dyDescent="0.25">
      <c r="B45">
        <v>42</v>
      </c>
      <c r="C45" t="s">
        <v>71</v>
      </c>
      <c r="D45" t="s">
        <v>72</v>
      </c>
      <c r="E45" t="s">
        <v>73</v>
      </c>
      <c r="F45" t="s">
        <v>6</v>
      </c>
      <c r="G45">
        <v>100000</v>
      </c>
      <c r="H45">
        <v>251102.09811504488</v>
      </c>
      <c r="I45">
        <v>7499.5294481177179</v>
      </c>
      <c r="J45">
        <v>217084.21487002866</v>
      </c>
      <c r="K45">
        <v>280656.17819949269</v>
      </c>
      <c r="L45">
        <v>233573.45896414993</v>
      </c>
      <c r="M45">
        <v>238778.3462358457</v>
      </c>
      <c r="N45">
        <v>241479.06704595042</v>
      </c>
      <c r="O45">
        <v>251102.05253688662</v>
      </c>
      <c r="P45">
        <v>260720.29531340036</v>
      </c>
      <c r="Q45">
        <v>263395.10234049626</v>
      </c>
      <c r="R45">
        <v>268404.65994322515</v>
      </c>
      <c r="S45">
        <v>274254.70170320303</v>
      </c>
      <c r="T45">
        <v>278512.58083474182</v>
      </c>
      <c r="U45">
        <v>40768.457939814813</v>
      </c>
      <c r="V45">
        <v>40768.457986111112</v>
      </c>
      <c r="W45">
        <v>4.6296299842651933E-5</v>
      </c>
      <c r="X45">
        <v>24999.998084968101</v>
      </c>
    </row>
    <row r="46" spans="2:24" hidden="1" x14ac:dyDescent="0.25">
      <c r="B46">
        <v>43</v>
      </c>
      <c r="C46" t="s">
        <v>71</v>
      </c>
      <c r="D46" t="s">
        <v>72</v>
      </c>
      <c r="E46" t="s">
        <v>73</v>
      </c>
      <c r="F46" t="s">
        <v>7</v>
      </c>
      <c r="G46">
        <v>100000</v>
      </c>
      <c r="H46">
        <v>251049.66367747579</v>
      </c>
      <c r="I46">
        <v>7481.493180548975</v>
      </c>
      <c r="J46">
        <v>214478.10716376768</v>
      </c>
      <c r="K46">
        <v>283607.32248317119</v>
      </c>
      <c r="L46">
        <v>233665.67231467765</v>
      </c>
      <c r="M46">
        <v>238756.90849700675</v>
      </c>
      <c r="N46">
        <v>241451.45220527993</v>
      </c>
      <c r="O46">
        <v>251049.61708210368</v>
      </c>
      <c r="P46">
        <v>260595.52398659004</v>
      </c>
      <c r="Q46">
        <v>263370.01142962341</v>
      </c>
      <c r="R46">
        <v>268445.57831033127</v>
      </c>
      <c r="S46">
        <v>274602.88586026436</v>
      </c>
      <c r="T46">
        <v>278957.42715083726</v>
      </c>
      <c r="U46">
        <v>40768.458067129628</v>
      </c>
      <c r="V46">
        <v>40768.458101851851</v>
      </c>
      <c r="W46">
        <v>3.4722223062999547E-5</v>
      </c>
      <c r="X46">
        <v>33333.332526187121</v>
      </c>
    </row>
    <row r="47" spans="2:24" hidden="1" x14ac:dyDescent="0.25">
      <c r="B47">
        <v>44</v>
      </c>
      <c r="C47" t="s">
        <v>71</v>
      </c>
      <c r="D47" t="s">
        <v>72</v>
      </c>
      <c r="E47" t="s">
        <v>73</v>
      </c>
      <c r="F47" t="s">
        <v>8</v>
      </c>
      <c r="G47">
        <v>100000</v>
      </c>
      <c r="H47">
        <v>251069.18183551345</v>
      </c>
      <c r="I47">
        <v>7543.9832621063324</v>
      </c>
      <c r="J47">
        <v>220789.99935725585</v>
      </c>
      <c r="K47">
        <v>283966.07303130697</v>
      </c>
      <c r="L47">
        <v>233545.73524748272</v>
      </c>
      <c r="M47">
        <v>238704.77863155588</v>
      </c>
      <c r="N47">
        <v>241421.93253164939</v>
      </c>
      <c r="O47">
        <v>251069.13384509165</v>
      </c>
      <c r="P47">
        <v>260811.39360517176</v>
      </c>
      <c r="Q47">
        <v>263551.91841793997</v>
      </c>
      <c r="R47">
        <v>268609.89299700561</v>
      </c>
      <c r="S47">
        <v>274570.47018370545</v>
      </c>
      <c r="T47">
        <v>278735.22356276895</v>
      </c>
      <c r="U47">
        <v>40768.45815972222</v>
      </c>
      <c r="V47">
        <v>40768.45820601852</v>
      </c>
      <c r="W47">
        <v>4.6296299842651933E-5</v>
      </c>
      <c r="X47">
        <v>24999.998084968101</v>
      </c>
    </row>
    <row r="48" spans="2:24" hidden="1" x14ac:dyDescent="0.25">
      <c r="B48">
        <v>45</v>
      </c>
      <c r="C48" t="s">
        <v>71</v>
      </c>
      <c r="D48" t="s">
        <v>72</v>
      </c>
      <c r="E48" t="s">
        <v>73</v>
      </c>
      <c r="F48" t="s">
        <v>9</v>
      </c>
      <c r="G48">
        <v>100000</v>
      </c>
      <c r="H48">
        <v>251068.79110817466</v>
      </c>
      <c r="I48">
        <v>7526.536003540321</v>
      </c>
      <c r="J48">
        <v>218108.55695703914</v>
      </c>
      <c r="K48">
        <v>283366.91701358516</v>
      </c>
      <c r="L48">
        <v>233602.13889659225</v>
      </c>
      <c r="M48">
        <v>238637.79344923075</v>
      </c>
      <c r="N48">
        <v>241430.01849294791</v>
      </c>
      <c r="O48">
        <v>251068.79068872167</v>
      </c>
      <c r="P48">
        <v>260661.36494851677</v>
      </c>
      <c r="Q48">
        <v>263478.03637448093</v>
      </c>
      <c r="R48">
        <v>268589.42161966028</v>
      </c>
      <c r="S48">
        <v>274337.3317501038</v>
      </c>
      <c r="T48">
        <v>278354.51774608478</v>
      </c>
      <c r="U48">
        <v>40768.45826388889</v>
      </c>
      <c r="V48">
        <v>40768.458310185182</v>
      </c>
      <c r="W48">
        <v>4.6296292566694319E-5</v>
      </c>
      <c r="X48">
        <v>25000.002013985231</v>
      </c>
    </row>
    <row r="49" spans="2:24" hidden="1" x14ac:dyDescent="0.25">
      <c r="B49">
        <v>46</v>
      </c>
      <c r="C49" t="s">
        <v>71</v>
      </c>
      <c r="D49" t="s">
        <v>72</v>
      </c>
      <c r="E49" t="s">
        <v>73</v>
      </c>
      <c r="F49" t="s">
        <v>10</v>
      </c>
      <c r="G49">
        <v>100000</v>
      </c>
      <c r="H49">
        <v>251071.49027467429</v>
      </c>
      <c r="I49">
        <v>7472.0308763051535</v>
      </c>
      <c r="J49">
        <v>215646.59728297967</v>
      </c>
      <c r="K49">
        <v>282233.19516110909</v>
      </c>
      <c r="L49">
        <v>233680.05797371513</v>
      </c>
      <c r="M49">
        <v>238787.90191289762</v>
      </c>
      <c r="N49">
        <v>241459.27592427697</v>
      </c>
      <c r="O49">
        <v>251071.44203764625</v>
      </c>
      <c r="P49">
        <v>260626.78533655114</v>
      </c>
      <c r="Q49">
        <v>263354.08305599843</v>
      </c>
      <c r="R49">
        <v>268497.49375659606</v>
      </c>
      <c r="S49">
        <v>274103.95950576436</v>
      </c>
      <c r="T49">
        <v>278801.41981636913</v>
      </c>
      <c r="U49">
        <v>40768.458368055559</v>
      </c>
      <c r="V49">
        <v>40768.458414351851</v>
      </c>
      <c r="W49">
        <v>4.6296292566694319E-5</v>
      </c>
      <c r="X49">
        <v>25000.002013985231</v>
      </c>
    </row>
    <row r="50" spans="2:24" hidden="1" x14ac:dyDescent="0.25">
      <c r="B50">
        <v>47</v>
      </c>
      <c r="C50" t="s">
        <v>71</v>
      </c>
      <c r="D50" t="s">
        <v>72</v>
      </c>
      <c r="E50" t="s">
        <v>73</v>
      </c>
      <c r="F50" t="s">
        <v>11</v>
      </c>
      <c r="G50">
        <v>100000</v>
      </c>
      <c r="H50">
        <v>251029.1040831469</v>
      </c>
      <c r="I50">
        <v>7495.2979595149409</v>
      </c>
      <c r="J50">
        <v>217926.73913096506</v>
      </c>
      <c r="K50">
        <v>281321.27968258393</v>
      </c>
      <c r="L50">
        <v>233507.32339485615</v>
      </c>
      <c r="M50">
        <v>238728.96453348367</v>
      </c>
      <c r="N50">
        <v>241411.39869456869</v>
      </c>
      <c r="O50">
        <v>251029.0547316405</v>
      </c>
      <c r="P50">
        <v>260620.15013789581</v>
      </c>
      <c r="Q50">
        <v>263361.05304042954</v>
      </c>
      <c r="R50">
        <v>268550.48303891835</v>
      </c>
      <c r="S50">
        <v>274518.23673175299</v>
      </c>
      <c r="T50">
        <v>278094.34811238432</v>
      </c>
      <c r="U50">
        <v>40768.458472222221</v>
      </c>
      <c r="V50">
        <v>40768.45853009259</v>
      </c>
      <c r="W50">
        <v>5.7870369346346706E-5</v>
      </c>
      <c r="X50">
        <v>20000.000353902586</v>
      </c>
    </row>
    <row r="51" spans="2:24" hidden="1" x14ac:dyDescent="0.25">
      <c r="B51">
        <v>48</v>
      </c>
      <c r="C51" t="s">
        <v>71</v>
      </c>
      <c r="D51" t="s">
        <v>72</v>
      </c>
      <c r="E51" t="s">
        <v>73</v>
      </c>
      <c r="F51" t="s">
        <v>12</v>
      </c>
      <c r="G51">
        <v>100000</v>
      </c>
      <c r="H51">
        <v>251061.13424779152</v>
      </c>
      <c r="I51">
        <v>7503.6228905563466</v>
      </c>
      <c r="J51">
        <v>213389.28425528787</v>
      </c>
      <c r="K51">
        <v>283428.92120254476</v>
      </c>
      <c r="L51">
        <v>233532.44915831994</v>
      </c>
      <c r="M51">
        <v>238683.02076349672</v>
      </c>
      <c r="N51">
        <v>241466.12527267871</v>
      </c>
      <c r="O51">
        <v>251061.02143944835</v>
      </c>
      <c r="P51">
        <v>260698.55422555617</v>
      </c>
      <c r="Q51">
        <v>263309.48881279508</v>
      </c>
      <c r="R51">
        <v>268472.47210706118</v>
      </c>
      <c r="S51">
        <v>274439.68235752708</v>
      </c>
      <c r="T51">
        <v>278952.59837150847</v>
      </c>
      <c r="U51">
        <v>40768.458599537036</v>
      </c>
      <c r="V51">
        <v>40768.458645833336</v>
      </c>
      <c r="W51">
        <v>4.6296299842651933E-5</v>
      </c>
      <c r="X51">
        <v>24999.998084968101</v>
      </c>
    </row>
    <row r="52" spans="2:24" hidden="1" x14ac:dyDescent="0.25">
      <c r="B52">
        <v>49</v>
      </c>
      <c r="C52" t="s">
        <v>71</v>
      </c>
      <c r="D52" t="s">
        <v>72</v>
      </c>
      <c r="E52" t="s">
        <v>73</v>
      </c>
      <c r="F52" t="s">
        <v>13</v>
      </c>
      <c r="G52">
        <v>100000</v>
      </c>
      <c r="H52">
        <v>251045.95627138656</v>
      </c>
      <c r="I52">
        <v>7474.2576921188002</v>
      </c>
      <c r="J52">
        <v>220820.02505983241</v>
      </c>
      <c r="K52">
        <v>281707.60795288964</v>
      </c>
      <c r="L52">
        <v>233803.98313529903</v>
      </c>
      <c r="M52">
        <v>238794.14449163474</v>
      </c>
      <c r="N52">
        <v>241490.64151608787</v>
      </c>
      <c r="O52">
        <v>251045.78303071461</v>
      </c>
      <c r="P52">
        <v>260621.69416089563</v>
      </c>
      <c r="Q52">
        <v>263310.36030836869</v>
      </c>
      <c r="R52">
        <v>268428.4725977467</v>
      </c>
      <c r="S52">
        <v>274288.07424865413</v>
      </c>
      <c r="T52">
        <v>278868.22803617764</v>
      </c>
      <c r="U52">
        <v>40768.458703703705</v>
      </c>
      <c r="V52">
        <v>40768.458749999998</v>
      </c>
      <c r="W52">
        <v>4.6296292566694319E-5</v>
      </c>
      <c r="X52">
        <v>25000.002013985231</v>
      </c>
    </row>
    <row r="53" spans="2:24" hidden="1" x14ac:dyDescent="0.25">
      <c r="B53">
        <v>50</v>
      </c>
      <c r="C53" t="s">
        <v>71</v>
      </c>
      <c r="D53" t="s">
        <v>72</v>
      </c>
      <c r="E53" t="s">
        <v>73</v>
      </c>
      <c r="F53" t="s">
        <v>14</v>
      </c>
      <c r="G53">
        <v>100000</v>
      </c>
      <c r="H53">
        <v>251093.73861019168</v>
      </c>
      <c r="I53">
        <v>7484.940382662704</v>
      </c>
      <c r="J53">
        <v>217599.83872543916</v>
      </c>
      <c r="K53">
        <v>283077.99937133002</v>
      </c>
      <c r="L53">
        <v>233602.15663680251</v>
      </c>
      <c r="M53">
        <v>238740.15461889948</v>
      </c>
      <c r="N53">
        <v>241477.11340040903</v>
      </c>
      <c r="O53">
        <v>251093.55980706145</v>
      </c>
      <c r="P53">
        <v>260609.75287185394</v>
      </c>
      <c r="Q53">
        <v>263314.02722017805</v>
      </c>
      <c r="R53">
        <v>268403.17853167845</v>
      </c>
      <c r="S53">
        <v>274119.76353187853</v>
      </c>
      <c r="T53">
        <v>278299.07558045507</v>
      </c>
      <c r="U53">
        <v>40768.458807870367</v>
      </c>
      <c r="V53">
        <v>40768.458854166667</v>
      </c>
      <c r="W53">
        <v>4.6296299842651933E-5</v>
      </c>
      <c r="X53">
        <v>24999.998084968101</v>
      </c>
    </row>
    <row r="54" spans="2:24" hidden="1" x14ac:dyDescent="0.25">
      <c r="B54">
        <v>51</v>
      </c>
      <c r="C54" t="s">
        <v>71</v>
      </c>
      <c r="D54" t="s">
        <v>72</v>
      </c>
      <c r="E54" t="s">
        <v>73</v>
      </c>
      <c r="F54" t="s">
        <v>15</v>
      </c>
      <c r="G54">
        <v>100000</v>
      </c>
      <c r="H54">
        <v>251078.58969985825</v>
      </c>
      <c r="I54">
        <v>7484.2995245337661</v>
      </c>
      <c r="J54">
        <v>219146.06283665149</v>
      </c>
      <c r="K54">
        <v>281370.79248881596</v>
      </c>
      <c r="L54">
        <v>233571.69643165969</v>
      </c>
      <c r="M54">
        <v>238689.53831265648</v>
      </c>
      <c r="N54">
        <v>241405.34325349677</v>
      </c>
      <c r="O54">
        <v>251078.56334782275</v>
      </c>
      <c r="P54">
        <v>260627.51764668641</v>
      </c>
      <c r="Q54">
        <v>263315.88872563426</v>
      </c>
      <c r="R54">
        <v>268251.37157298159</v>
      </c>
      <c r="S54">
        <v>273948.14595951379</v>
      </c>
      <c r="T54">
        <v>278491.25033783825</v>
      </c>
      <c r="U54">
        <v>40768.458912037036</v>
      </c>
      <c r="V54">
        <v>40768.45894675926</v>
      </c>
      <c r="W54">
        <v>3.4722223062999547E-5</v>
      </c>
      <c r="X54">
        <v>33333.332526187121</v>
      </c>
    </row>
    <row r="55" spans="2:24" hidden="1" x14ac:dyDescent="0.25">
      <c r="B55">
        <v>52</v>
      </c>
      <c r="C55" t="s">
        <v>71</v>
      </c>
      <c r="D55" t="s">
        <v>72</v>
      </c>
      <c r="E55" t="s">
        <v>73</v>
      </c>
      <c r="F55" t="s">
        <v>16</v>
      </c>
      <c r="G55">
        <v>100000</v>
      </c>
      <c r="H55">
        <v>251061.20973135164</v>
      </c>
      <c r="I55">
        <v>7473.5071439063295</v>
      </c>
      <c r="J55">
        <v>220669.88395613822</v>
      </c>
      <c r="K55">
        <v>284734.28742735833</v>
      </c>
      <c r="L55">
        <v>233598.86561923655</v>
      </c>
      <c r="M55">
        <v>238698.97336645477</v>
      </c>
      <c r="N55">
        <v>241481.10175347791</v>
      </c>
      <c r="O55">
        <v>251061.05879930334</v>
      </c>
      <c r="P55">
        <v>260630.66250775181</v>
      </c>
      <c r="Q55">
        <v>263358.62006989284</v>
      </c>
      <c r="R55">
        <v>268408.08983582864</v>
      </c>
      <c r="S55">
        <v>273905.98452972918</v>
      </c>
      <c r="T55">
        <v>278859.92303464643</v>
      </c>
      <c r="U55">
        <v>40768.459004629629</v>
      </c>
      <c r="V55">
        <v>40768.459050925929</v>
      </c>
      <c r="W55">
        <v>4.6296299842651933E-5</v>
      </c>
      <c r="X55">
        <v>24999.998084968101</v>
      </c>
    </row>
    <row r="56" spans="2:24" hidden="1" x14ac:dyDescent="0.25">
      <c r="B56">
        <v>53</v>
      </c>
      <c r="C56" t="s">
        <v>71</v>
      </c>
      <c r="D56" t="s">
        <v>72</v>
      </c>
      <c r="E56" t="s">
        <v>73</v>
      </c>
      <c r="F56" t="s">
        <v>17</v>
      </c>
      <c r="G56">
        <v>100000</v>
      </c>
      <c r="H56">
        <v>251051.9411370756</v>
      </c>
      <c r="I56">
        <v>7478.4003579956261</v>
      </c>
      <c r="J56">
        <v>217802.12198851103</v>
      </c>
      <c r="K56">
        <v>284682.6799934163</v>
      </c>
      <c r="L56">
        <v>233791.01468969704</v>
      </c>
      <c r="M56">
        <v>238855.99793934985</v>
      </c>
      <c r="N56">
        <v>241488.1028533573</v>
      </c>
      <c r="O56">
        <v>251051.86078297638</v>
      </c>
      <c r="P56">
        <v>260667.99145472609</v>
      </c>
      <c r="Q56">
        <v>263400.71035683912</v>
      </c>
      <c r="R56">
        <v>268463.55527512339</v>
      </c>
      <c r="S56">
        <v>274268.17295797064</v>
      </c>
      <c r="T56">
        <v>278798.20575804764</v>
      </c>
      <c r="U56">
        <v>40768.459108796298</v>
      </c>
      <c r="V56">
        <v>40768.459155092591</v>
      </c>
      <c r="W56">
        <v>4.6296292566694319E-5</v>
      </c>
      <c r="X56">
        <v>25000.002013985231</v>
      </c>
    </row>
    <row r="57" spans="2:24" hidden="1" x14ac:dyDescent="0.25">
      <c r="B57">
        <v>54</v>
      </c>
      <c r="C57" t="s">
        <v>71</v>
      </c>
      <c r="D57" t="s">
        <v>72</v>
      </c>
      <c r="E57" t="s">
        <v>73</v>
      </c>
      <c r="F57" t="s">
        <v>18</v>
      </c>
      <c r="G57">
        <v>100000</v>
      </c>
      <c r="H57">
        <v>251099.49837960082</v>
      </c>
      <c r="I57">
        <v>7477.3675485282283</v>
      </c>
      <c r="J57">
        <v>217815.98844695813</v>
      </c>
      <c r="K57">
        <v>282226.14694859867</v>
      </c>
      <c r="L57">
        <v>233679.20212830519</v>
      </c>
      <c r="M57">
        <v>238757.26254392826</v>
      </c>
      <c r="N57">
        <v>241477.35139924788</v>
      </c>
      <c r="O57">
        <v>251099.26429962771</v>
      </c>
      <c r="P57">
        <v>260654.56629165963</v>
      </c>
      <c r="Q57">
        <v>263323.4216828986</v>
      </c>
      <c r="R57">
        <v>268486.78281389916</v>
      </c>
      <c r="S57">
        <v>274348.73940611363</v>
      </c>
      <c r="T57">
        <v>278674.5956377479</v>
      </c>
      <c r="U57">
        <v>40768.45921296296</v>
      </c>
      <c r="V57">
        <v>40768.45925925926</v>
      </c>
      <c r="W57">
        <v>4.6296299842651933E-5</v>
      </c>
      <c r="X57">
        <v>24999.998084968101</v>
      </c>
    </row>
    <row r="58" spans="2:24" hidden="1" x14ac:dyDescent="0.25">
      <c r="B58">
        <v>55</v>
      </c>
      <c r="C58" t="s">
        <v>71</v>
      </c>
      <c r="D58" t="s">
        <v>72</v>
      </c>
      <c r="E58" t="s">
        <v>73</v>
      </c>
      <c r="F58" t="s">
        <v>19</v>
      </c>
      <c r="G58">
        <v>100000</v>
      </c>
      <c r="H58">
        <v>251021.69109727722</v>
      </c>
      <c r="I58">
        <v>7481.4177541528625</v>
      </c>
      <c r="J58">
        <v>214503.12024014973</v>
      </c>
      <c r="K58">
        <v>283118.4701056609</v>
      </c>
      <c r="L58">
        <v>233621.75722197583</v>
      </c>
      <c r="M58">
        <v>238724.58935007715</v>
      </c>
      <c r="N58">
        <v>241424.69401700943</v>
      </c>
      <c r="O58">
        <v>251021.48248064466</v>
      </c>
      <c r="P58">
        <v>260623.0790723743</v>
      </c>
      <c r="Q58">
        <v>263346.01288037765</v>
      </c>
      <c r="R58">
        <v>268494.37361233874</v>
      </c>
      <c r="S58">
        <v>274001.42216768843</v>
      </c>
      <c r="T58">
        <v>277678.33151380968</v>
      </c>
      <c r="U58">
        <v>40768.459317129629</v>
      </c>
      <c r="V58">
        <v>40768.459351851852</v>
      </c>
      <c r="W58">
        <v>3.4722223062999547E-5</v>
      </c>
      <c r="X58">
        <v>33333.332526187121</v>
      </c>
    </row>
    <row r="59" spans="2:24" hidden="1" x14ac:dyDescent="0.25">
      <c r="B59">
        <v>56</v>
      </c>
      <c r="C59" t="s">
        <v>71</v>
      </c>
      <c r="D59" t="s">
        <v>72</v>
      </c>
      <c r="E59" t="s">
        <v>73</v>
      </c>
      <c r="F59" t="s">
        <v>20</v>
      </c>
      <c r="G59">
        <v>100000</v>
      </c>
      <c r="H59">
        <v>251060.65469941439</v>
      </c>
      <c r="I59">
        <v>7496.4151903100201</v>
      </c>
      <c r="J59">
        <v>219139.07026708906</v>
      </c>
      <c r="K59">
        <v>281581.11346622469</v>
      </c>
      <c r="L59">
        <v>233595.74770179985</v>
      </c>
      <c r="M59">
        <v>238675.54422144569</v>
      </c>
      <c r="N59">
        <v>241420.12267053584</v>
      </c>
      <c r="O59">
        <v>251060.62997659729</v>
      </c>
      <c r="P59">
        <v>260665.78881508595</v>
      </c>
      <c r="Q59">
        <v>263391.06651605788</v>
      </c>
      <c r="R59">
        <v>268520.69009835925</v>
      </c>
      <c r="S59">
        <v>273844.17718168162</v>
      </c>
      <c r="T59">
        <v>278347.76065755059</v>
      </c>
      <c r="U59">
        <v>40768.459409722222</v>
      </c>
      <c r="V59">
        <v>40768.459456018521</v>
      </c>
      <c r="W59">
        <v>4.6296299842651933E-5</v>
      </c>
      <c r="X59">
        <v>24999.998084968101</v>
      </c>
    </row>
    <row r="60" spans="2:24" hidden="1" x14ac:dyDescent="0.25">
      <c r="B60">
        <v>57</v>
      </c>
      <c r="C60" t="s">
        <v>71</v>
      </c>
      <c r="D60" t="s">
        <v>72</v>
      </c>
      <c r="E60" t="s">
        <v>73</v>
      </c>
      <c r="F60" t="s">
        <v>21</v>
      </c>
      <c r="G60">
        <v>100000</v>
      </c>
      <c r="H60">
        <v>251055.71974871051</v>
      </c>
      <c r="I60">
        <v>7508.4735223773005</v>
      </c>
      <c r="J60">
        <v>213071.75066998371</v>
      </c>
      <c r="K60">
        <v>281769.23832210491</v>
      </c>
      <c r="L60">
        <v>233650.28835170533</v>
      </c>
      <c r="M60">
        <v>238674.67841385803</v>
      </c>
      <c r="N60">
        <v>241434.52031502832</v>
      </c>
      <c r="O60">
        <v>251055.67316054329</v>
      </c>
      <c r="P60">
        <v>260705.49296372585</v>
      </c>
      <c r="Q60">
        <v>263388.54035377159</v>
      </c>
      <c r="R60">
        <v>268462.687241534</v>
      </c>
      <c r="S60">
        <v>274119.09007648571</v>
      </c>
      <c r="T60">
        <v>278778.08354546339</v>
      </c>
      <c r="U60">
        <v>40768.459513888891</v>
      </c>
      <c r="V60">
        <v>40768.459560185183</v>
      </c>
      <c r="W60">
        <v>4.6296292566694319E-5</v>
      </c>
      <c r="X60">
        <v>25000.002013985231</v>
      </c>
    </row>
    <row r="61" spans="2:24" hidden="1" x14ac:dyDescent="0.25">
      <c r="B61">
        <v>58</v>
      </c>
      <c r="C61" t="s">
        <v>71</v>
      </c>
      <c r="D61" t="s">
        <v>72</v>
      </c>
      <c r="E61" t="s">
        <v>73</v>
      </c>
      <c r="F61" t="s">
        <v>22</v>
      </c>
      <c r="G61">
        <v>100000</v>
      </c>
      <c r="H61">
        <v>251072.10328843721</v>
      </c>
      <c r="I61">
        <v>7460.3357044957293</v>
      </c>
      <c r="J61">
        <v>217492.98932198752</v>
      </c>
      <c r="K61">
        <v>281749.50718630443</v>
      </c>
      <c r="L61">
        <v>233636.099474744</v>
      </c>
      <c r="M61">
        <v>238752.07301611386</v>
      </c>
      <c r="N61">
        <v>241488.39844730948</v>
      </c>
      <c r="O61">
        <v>251072.05357847866</v>
      </c>
      <c r="P61">
        <v>260621.6982368585</v>
      </c>
      <c r="Q61">
        <v>263355.21451177384</v>
      </c>
      <c r="R61">
        <v>268391.90745360142</v>
      </c>
      <c r="S61">
        <v>274043.39271196531</v>
      </c>
      <c r="T61">
        <v>278122.10218337463</v>
      </c>
      <c r="U61">
        <v>40768.459618055553</v>
      </c>
      <c r="V61">
        <v>40768.459664351853</v>
      </c>
      <c r="W61">
        <v>4.6296299842651933E-5</v>
      </c>
      <c r="X61">
        <v>24999.998084968101</v>
      </c>
    </row>
    <row r="62" spans="2:24" hidden="1" x14ac:dyDescent="0.25">
      <c r="B62">
        <v>59</v>
      </c>
      <c r="C62" t="s">
        <v>71</v>
      </c>
      <c r="D62" t="s">
        <v>72</v>
      </c>
      <c r="E62" t="s">
        <v>73</v>
      </c>
      <c r="F62" t="s">
        <v>23</v>
      </c>
      <c r="G62">
        <v>100000</v>
      </c>
      <c r="H62">
        <v>251064.05656932871</v>
      </c>
      <c r="I62">
        <v>7491.918346433853</v>
      </c>
      <c r="J62">
        <v>218868.68282377385</v>
      </c>
      <c r="K62">
        <v>285104.4644335162</v>
      </c>
      <c r="L62">
        <v>233607.2550564472</v>
      </c>
      <c r="M62">
        <v>238710.9482509261</v>
      </c>
      <c r="N62">
        <v>241418.80830188218</v>
      </c>
      <c r="O62">
        <v>251063.98952601856</v>
      </c>
      <c r="P62">
        <v>260640.01614002758</v>
      </c>
      <c r="Q62">
        <v>263345.56026731437</v>
      </c>
      <c r="R62">
        <v>268435.76308496075</v>
      </c>
      <c r="S62">
        <v>274163.42822354886</v>
      </c>
      <c r="T62">
        <v>279609.17561296572</v>
      </c>
      <c r="U62">
        <v>40768.459722222222</v>
      </c>
      <c r="V62">
        <v>40768.459756944445</v>
      </c>
      <c r="W62">
        <v>3.4722223062999547E-5</v>
      </c>
      <c r="X62">
        <v>33333.332526187121</v>
      </c>
    </row>
    <row r="63" spans="2:24" hidden="1" x14ac:dyDescent="0.25">
      <c r="B63">
        <v>60</v>
      </c>
      <c r="C63" t="s">
        <v>71</v>
      </c>
      <c r="D63" t="s">
        <v>72</v>
      </c>
      <c r="E63" t="s">
        <v>73</v>
      </c>
      <c r="F63" t="s">
        <v>24</v>
      </c>
      <c r="G63">
        <v>100000</v>
      </c>
      <c r="H63">
        <v>251017.99536303559</v>
      </c>
      <c r="I63">
        <v>7502.5482105011833</v>
      </c>
      <c r="J63">
        <v>216858.5857680435</v>
      </c>
      <c r="K63">
        <v>279225.8295698986</v>
      </c>
      <c r="L63">
        <v>233563.43193623397</v>
      </c>
      <c r="M63">
        <v>238721.73248018883</v>
      </c>
      <c r="N63">
        <v>241413.62452553562</v>
      </c>
      <c r="O63">
        <v>251017.98485489335</v>
      </c>
      <c r="P63">
        <v>260651.38432011154</v>
      </c>
      <c r="Q63">
        <v>263393.3544843992</v>
      </c>
      <c r="R63">
        <v>268459.54264410055</v>
      </c>
      <c r="S63">
        <v>274014.15892662213</v>
      </c>
      <c r="T63">
        <v>277350.24440547079</v>
      </c>
      <c r="U63">
        <v>40768.459814814814</v>
      </c>
      <c r="V63">
        <v>40768.459861111114</v>
      </c>
      <c r="W63">
        <v>4.6296299842651933E-5</v>
      </c>
      <c r="X63">
        <v>24999.998084968101</v>
      </c>
    </row>
    <row r="64" spans="2:24" hidden="1" x14ac:dyDescent="0.25">
      <c r="B64">
        <v>61</v>
      </c>
      <c r="C64" t="s">
        <v>71</v>
      </c>
      <c r="D64" t="s">
        <v>72</v>
      </c>
      <c r="E64" t="s">
        <v>74</v>
      </c>
      <c r="F64" t="s">
        <v>5</v>
      </c>
      <c r="G64">
        <v>10000</v>
      </c>
      <c r="H64">
        <v>251292.81982937129</v>
      </c>
      <c r="I64">
        <v>9951.7399892490903</v>
      </c>
      <c r="J64">
        <v>211676.15080150304</v>
      </c>
      <c r="K64">
        <v>288871.01413940842</v>
      </c>
      <c r="L64">
        <v>227629.85439072535</v>
      </c>
      <c r="M64">
        <v>234561.6438173645</v>
      </c>
      <c r="N64">
        <v>238111.51810282818</v>
      </c>
      <c r="O64">
        <v>251292.59148760012</v>
      </c>
      <c r="P64">
        <v>263698.12371088605</v>
      </c>
      <c r="Q64">
        <v>267313.03657646402</v>
      </c>
      <c r="R64">
        <v>274264.83423313953</v>
      </c>
      <c r="S64">
        <v>280922.24434334011</v>
      </c>
      <c r="T64">
        <v>287364.97465722461</v>
      </c>
      <c r="U64">
        <v>40768.477708333332</v>
      </c>
      <c r="V64">
        <v>40768.477731481478</v>
      </c>
      <c r="W64">
        <v>2.314814628334716E-5</v>
      </c>
      <c r="X64">
        <v>5000.0004027970463</v>
      </c>
    </row>
    <row r="65" spans="2:24" hidden="1" x14ac:dyDescent="0.25">
      <c r="B65">
        <v>62</v>
      </c>
      <c r="C65" t="s">
        <v>71</v>
      </c>
      <c r="D65" t="s">
        <v>72</v>
      </c>
      <c r="E65" t="s">
        <v>74</v>
      </c>
      <c r="F65" t="s">
        <v>6</v>
      </c>
      <c r="G65">
        <v>10000</v>
      </c>
      <c r="H65">
        <v>251101.2950654045</v>
      </c>
      <c r="I65">
        <v>9941.8719665290409</v>
      </c>
      <c r="J65">
        <v>211208.03967061898</v>
      </c>
      <c r="K65">
        <v>289846.44401833735</v>
      </c>
      <c r="L65">
        <v>228020.78206524157</v>
      </c>
      <c r="M65">
        <v>234940.50624702708</v>
      </c>
      <c r="N65">
        <v>238461.0286599049</v>
      </c>
      <c r="O65">
        <v>251097.88961842543</v>
      </c>
      <c r="P65">
        <v>263798.18834559893</v>
      </c>
      <c r="Q65">
        <v>267575.72805151588</v>
      </c>
      <c r="R65">
        <v>274211.85100466362</v>
      </c>
      <c r="S65">
        <v>283022.20818825124</v>
      </c>
      <c r="T65">
        <v>286715.38810344017</v>
      </c>
      <c r="U65">
        <v>40768.477835648147</v>
      </c>
      <c r="V65">
        <v>40768.477847222224</v>
      </c>
      <c r="W65">
        <v>1.1574076779652387E-5</v>
      </c>
      <c r="X65">
        <v>9999.9976623808834</v>
      </c>
    </row>
    <row r="66" spans="2:24" hidden="1" x14ac:dyDescent="0.25">
      <c r="B66">
        <v>63</v>
      </c>
      <c r="C66" t="s">
        <v>71</v>
      </c>
      <c r="D66" t="s">
        <v>72</v>
      </c>
      <c r="E66" t="s">
        <v>74</v>
      </c>
      <c r="F66" t="s">
        <v>7</v>
      </c>
      <c r="G66">
        <v>10000</v>
      </c>
      <c r="H66">
        <v>251089.5952719975</v>
      </c>
      <c r="I66">
        <v>9903.0227135658806</v>
      </c>
      <c r="J66">
        <v>212224.79789753785</v>
      </c>
      <c r="K66">
        <v>286337.09983265912</v>
      </c>
      <c r="L66">
        <v>228195.35810740682</v>
      </c>
      <c r="M66">
        <v>235068.57938107188</v>
      </c>
      <c r="N66">
        <v>238337.71278041741</v>
      </c>
      <c r="O66">
        <v>251084.19670770038</v>
      </c>
      <c r="P66">
        <v>263774.34639653075</v>
      </c>
      <c r="Q66">
        <v>267378.23746352963</v>
      </c>
      <c r="R66">
        <v>273528.27548176271</v>
      </c>
      <c r="S66">
        <v>282298.65869861771</v>
      </c>
      <c r="T66">
        <v>286138.47897322272</v>
      </c>
      <c r="U66">
        <v>40768.477951388886</v>
      </c>
      <c r="V66">
        <v>40768.477962962963</v>
      </c>
      <c r="W66">
        <v>1.1574076779652387E-5</v>
      </c>
      <c r="X66">
        <v>9999.9976623808834</v>
      </c>
    </row>
    <row r="67" spans="2:24" hidden="1" x14ac:dyDescent="0.25">
      <c r="B67">
        <v>64</v>
      </c>
      <c r="C67" t="s">
        <v>71</v>
      </c>
      <c r="D67" t="s">
        <v>72</v>
      </c>
      <c r="E67" t="s">
        <v>74</v>
      </c>
      <c r="F67" t="s">
        <v>8</v>
      </c>
      <c r="G67">
        <v>10000</v>
      </c>
      <c r="H67">
        <v>251094.03968507538</v>
      </c>
      <c r="I67">
        <v>9878.521101060709</v>
      </c>
      <c r="J67">
        <v>212679.19775581828</v>
      </c>
      <c r="K67">
        <v>284987.12319758191</v>
      </c>
      <c r="L67">
        <v>228034.44506072422</v>
      </c>
      <c r="M67">
        <v>234651.98648068594</v>
      </c>
      <c r="N67">
        <v>238156.04825390145</v>
      </c>
      <c r="O67">
        <v>251093.49960862586</v>
      </c>
      <c r="P67">
        <v>263747.83861813182</v>
      </c>
      <c r="Q67">
        <v>267036.47942434758</v>
      </c>
      <c r="R67">
        <v>273655.19388543977</v>
      </c>
      <c r="S67">
        <v>280374.6418023869</v>
      </c>
      <c r="T67">
        <v>284763.37457873859</v>
      </c>
      <c r="U67">
        <v>40768.478078703702</v>
      </c>
      <c r="V67">
        <v>40768.478090277778</v>
      </c>
      <c r="W67">
        <v>1.1574076779652387E-5</v>
      </c>
      <c r="X67">
        <v>9999.9976623808834</v>
      </c>
    </row>
    <row r="68" spans="2:24" hidden="1" x14ac:dyDescent="0.25">
      <c r="B68">
        <v>65</v>
      </c>
      <c r="C68" t="s">
        <v>71</v>
      </c>
      <c r="D68" t="s">
        <v>72</v>
      </c>
      <c r="E68" t="s">
        <v>74</v>
      </c>
      <c r="F68" t="s">
        <v>9</v>
      </c>
      <c r="G68">
        <v>10000</v>
      </c>
      <c r="H68">
        <v>251245.53085082222</v>
      </c>
      <c r="I68">
        <v>9911.4067409821437</v>
      </c>
      <c r="J68">
        <v>214996.85849509714</v>
      </c>
      <c r="K68">
        <v>290830.55409318942</v>
      </c>
      <c r="L68">
        <v>228736.04937192338</v>
      </c>
      <c r="M68">
        <v>234881.12940274365</v>
      </c>
      <c r="N68">
        <v>238467.10218328371</v>
      </c>
      <c r="O68">
        <v>251245.36372608802</v>
      </c>
      <c r="P68">
        <v>263872.28363095998</v>
      </c>
      <c r="Q68">
        <v>267574.7305990709</v>
      </c>
      <c r="R68">
        <v>274393.9938713187</v>
      </c>
      <c r="S68">
        <v>282059.74900083378</v>
      </c>
      <c r="T68">
        <v>289316.73111010779</v>
      </c>
      <c r="U68">
        <v>40768.478194444448</v>
      </c>
      <c r="V68">
        <v>40768.478217592594</v>
      </c>
      <c r="W68">
        <v>2.314814628334716E-5</v>
      </c>
      <c r="X68">
        <v>5000.0004027970463</v>
      </c>
    </row>
    <row r="69" spans="2:24" hidden="1" x14ac:dyDescent="0.25">
      <c r="B69">
        <v>66</v>
      </c>
      <c r="C69" t="s">
        <v>71</v>
      </c>
      <c r="D69" t="s">
        <v>72</v>
      </c>
      <c r="E69" t="s">
        <v>74</v>
      </c>
      <c r="F69" t="s">
        <v>10</v>
      </c>
      <c r="G69">
        <v>10000</v>
      </c>
      <c r="H69">
        <v>250886.32851319568</v>
      </c>
      <c r="I69">
        <v>9875.396090361699</v>
      </c>
      <c r="J69">
        <v>210650.105254113</v>
      </c>
      <c r="K69">
        <v>286523.79499932763</v>
      </c>
      <c r="L69">
        <v>228598.61010281628</v>
      </c>
      <c r="M69">
        <v>235051.28030295606</v>
      </c>
      <c r="N69">
        <v>238690.35907576609</v>
      </c>
      <c r="O69">
        <v>250884.94166217861</v>
      </c>
      <c r="P69">
        <v>263960.24453583418</v>
      </c>
      <c r="Q69">
        <v>267591.14196286607</v>
      </c>
      <c r="R69">
        <v>274377.83456799301</v>
      </c>
      <c r="S69">
        <v>281739.58766367909</v>
      </c>
      <c r="T69">
        <v>286438.25772698229</v>
      </c>
      <c r="U69">
        <v>40768.478310185186</v>
      </c>
      <c r="V69">
        <v>40768.478333333333</v>
      </c>
      <c r="W69">
        <v>2.314814628334716E-5</v>
      </c>
      <c r="X69">
        <v>5000.0004027970463</v>
      </c>
    </row>
    <row r="70" spans="2:24" hidden="1" x14ac:dyDescent="0.25">
      <c r="B70">
        <v>67</v>
      </c>
      <c r="C70" t="s">
        <v>71</v>
      </c>
      <c r="D70" t="s">
        <v>72</v>
      </c>
      <c r="E70" t="s">
        <v>74</v>
      </c>
      <c r="F70" t="s">
        <v>11</v>
      </c>
      <c r="G70">
        <v>10000</v>
      </c>
      <c r="H70">
        <v>251127.68304902231</v>
      </c>
      <c r="I70">
        <v>9858.0084834941881</v>
      </c>
      <c r="J70">
        <v>216362.4515772977</v>
      </c>
      <c r="K70">
        <v>291799.82479875401</v>
      </c>
      <c r="L70">
        <v>227693.64907077287</v>
      </c>
      <c r="M70">
        <v>234869.07159363673</v>
      </c>
      <c r="N70">
        <v>238390.85329578316</v>
      </c>
      <c r="O70">
        <v>251127.65746212591</v>
      </c>
      <c r="P70">
        <v>263637.94198630663</v>
      </c>
      <c r="Q70">
        <v>267192.04299842304</v>
      </c>
      <c r="R70">
        <v>274118.68073218409</v>
      </c>
      <c r="S70">
        <v>281891.35731256159</v>
      </c>
      <c r="T70">
        <v>286097.92888647207</v>
      </c>
      <c r="U70">
        <v>40768.478437500002</v>
      </c>
      <c r="V70">
        <v>40768.478460648148</v>
      </c>
      <c r="W70">
        <v>2.314814628334716E-5</v>
      </c>
      <c r="X70">
        <v>5000.0004027970463</v>
      </c>
    </row>
    <row r="71" spans="2:24" hidden="1" x14ac:dyDescent="0.25">
      <c r="B71">
        <v>68</v>
      </c>
      <c r="C71" t="s">
        <v>71</v>
      </c>
      <c r="D71" t="s">
        <v>72</v>
      </c>
      <c r="E71" t="s">
        <v>74</v>
      </c>
      <c r="F71" t="s">
        <v>12</v>
      </c>
      <c r="G71">
        <v>10000</v>
      </c>
      <c r="H71">
        <v>251173.28874936319</v>
      </c>
      <c r="I71">
        <v>9869.4525598437194</v>
      </c>
      <c r="J71">
        <v>211659.67534882124</v>
      </c>
      <c r="K71">
        <v>290794.30327876913</v>
      </c>
      <c r="L71">
        <v>228359.1582828942</v>
      </c>
      <c r="M71">
        <v>235008.75173724518</v>
      </c>
      <c r="N71">
        <v>238582.50124882843</v>
      </c>
      <c r="O71">
        <v>251173.15887761599</v>
      </c>
      <c r="P71">
        <v>263750.27475405886</v>
      </c>
      <c r="Q71">
        <v>267256.82157475996</v>
      </c>
      <c r="R71">
        <v>273958.49630451587</v>
      </c>
      <c r="S71">
        <v>281367.48902519915</v>
      </c>
      <c r="T71">
        <v>285862.48184984672</v>
      </c>
      <c r="U71">
        <v>40768.47855324074</v>
      </c>
      <c r="V71">
        <v>40768.478576388887</v>
      </c>
      <c r="W71">
        <v>2.314814628334716E-5</v>
      </c>
      <c r="X71">
        <v>5000.0004027970463</v>
      </c>
    </row>
    <row r="72" spans="2:24" hidden="1" x14ac:dyDescent="0.25">
      <c r="B72">
        <v>69</v>
      </c>
      <c r="C72" t="s">
        <v>71</v>
      </c>
      <c r="D72" t="s">
        <v>72</v>
      </c>
      <c r="E72" t="s">
        <v>74</v>
      </c>
      <c r="F72" t="s">
        <v>13</v>
      </c>
      <c r="G72">
        <v>10000</v>
      </c>
      <c r="H72">
        <v>251228.65407342339</v>
      </c>
      <c r="I72">
        <v>9793.9801523544556</v>
      </c>
      <c r="J72">
        <v>215431.18385456692</v>
      </c>
      <c r="K72">
        <v>286567.11796392646</v>
      </c>
      <c r="L72">
        <v>228553.81793125751</v>
      </c>
      <c r="M72">
        <v>234953.18291534754</v>
      </c>
      <c r="N72">
        <v>238568.6383858386</v>
      </c>
      <c r="O72">
        <v>251228.34542393248</v>
      </c>
      <c r="P72">
        <v>263535.46508706256</v>
      </c>
      <c r="Q72">
        <v>267008.30913828278</v>
      </c>
      <c r="R72">
        <v>274254.72389967111</v>
      </c>
      <c r="S72">
        <v>280583.14742058929</v>
      </c>
      <c r="T72">
        <v>286324.6354038415</v>
      </c>
      <c r="U72">
        <v>40768.478680555556</v>
      </c>
      <c r="V72">
        <v>40768.478703703702</v>
      </c>
      <c r="W72">
        <v>2.314814628334716E-5</v>
      </c>
      <c r="X72">
        <v>5000.0004027970463</v>
      </c>
    </row>
    <row r="73" spans="2:24" hidden="1" x14ac:dyDescent="0.25">
      <c r="B73">
        <v>70</v>
      </c>
      <c r="C73" t="s">
        <v>71</v>
      </c>
      <c r="D73" t="s">
        <v>72</v>
      </c>
      <c r="E73" t="s">
        <v>74</v>
      </c>
      <c r="F73" t="s">
        <v>14</v>
      </c>
      <c r="G73">
        <v>10000</v>
      </c>
      <c r="H73">
        <v>251064.56917957269</v>
      </c>
      <c r="I73">
        <v>9781.7673800964403</v>
      </c>
      <c r="J73">
        <v>216350.95312274128</v>
      </c>
      <c r="K73">
        <v>287636.90806615859</v>
      </c>
      <c r="L73">
        <v>228539.04591436725</v>
      </c>
      <c r="M73">
        <v>234729.41253425568</v>
      </c>
      <c r="N73">
        <v>238479.648788416</v>
      </c>
      <c r="O73">
        <v>251063.74626790275</v>
      </c>
      <c r="P73">
        <v>263428.26084913989</v>
      </c>
      <c r="Q73">
        <v>267143.85009867937</v>
      </c>
      <c r="R73">
        <v>274030.51228493656</v>
      </c>
      <c r="S73">
        <v>282437.86340644967</v>
      </c>
      <c r="T73">
        <v>287027.10794211365</v>
      </c>
      <c r="U73">
        <v>40768.478807870371</v>
      </c>
      <c r="V73">
        <v>40768.478831018518</v>
      </c>
      <c r="W73">
        <v>2.314814628334716E-5</v>
      </c>
      <c r="X73">
        <v>5000.0004027970463</v>
      </c>
    </row>
    <row r="74" spans="2:24" hidden="1" x14ac:dyDescent="0.25">
      <c r="B74">
        <v>71</v>
      </c>
      <c r="C74" t="s">
        <v>71</v>
      </c>
      <c r="D74" t="s">
        <v>72</v>
      </c>
      <c r="E74" t="s">
        <v>74</v>
      </c>
      <c r="F74" t="s">
        <v>15</v>
      </c>
      <c r="G74">
        <v>10000</v>
      </c>
      <c r="H74">
        <v>251099.01184814237</v>
      </c>
      <c r="I74">
        <v>9839.405050324498</v>
      </c>
      <c r="J74">
        <v>216250.04606611773</v>
      </c>
      <c r="K74">
        <v>292288.22303496336</v>
      </c>
      <c r="L74">
        <v>228494.6459408424</v>
      </c>
      <c r="M74">
        <v>235047.38661004417</v>
      </c>
      <c r="N74">
        <v>238535.43819919648</v>
      </c>
      <c r="O74">
        <v>251096.00421852758</v>
      </c>
      <c r="P74">
        <v>263613.30403316877</v>
      </c>
      <c r="Q74">
        <v>267428.46349107509</v>
      </c>
      <c r="R74">
        <v>274462.69175216346</v>
      </c>
      <c r="S74">
        <v>280540.47796275676</v>
      </c>
      <c r="T74">
        <v>290161.93425098778</v>
      </c>
      <c r="U74">
        <v>40768.478935185187</v>
      </c>
      <c r="V74">
        <v>40768.478958333333</v>
      </c>
      <c r="W74">
        <v>2.314814628334716E-5</v>
      </c>
      <c r="X74">
        <v>5000.0004027970463</v>
      </c>
    </row>
    <row r="75" spans="2:24" hidden="1" x14ac:dyDescent="0.25">
      <c r="B75">
        <v>72</v>
      </c>
      <c r="C75" t="s">
        <v>71</v>
      </c>
      <c r="D75" t="s">
        <v>72</v>
      </c>
      <c r="E75" t="s">
        <v>74</v>
      </c>
      <c r="F75" t="s">
        <v>16</v>
      </c>
      <c r="G75">
        <v>10000</v>
      </c>
      <c r="H75">
        <v>251074.21142702457</v>
      </c>
      <c r="I75">
        <v>9825.0781206831689</v>
      </c>
      <c r="J75">
        <v>215575.76145107218</v>
      </c>
      <c r="K75">
        <v>283506.8877454825</v>
      </c>
      <c r="L75">
        <v>227740.39012846441</v>
      </c>
      <c r="M75">
        <v>234590.37499193341</v>
      </c>
      <c r="N75">
        <v>238583.52259938698</v>
      </c>
      <c r="O75">
        <v>251073.18071793151</v>
      </c>
      <c r="P75">
        <v>263527.78374664142</v>
      </c>
      <c r="Q75">
        <v>267068.05604372424</v>
      </c>
      <c r="R75">
        <v>274368.69151292334</v>
      </c>
      <c r="S75">
        <v>280907.04821929371</v>
      </c>
      <c r="T75">
        <v>283273.34078965709</v>
      </c>
      <c r="U75">
        <v>40768.479050925926</v>
      </c>
      <c r="V75">
        <v>40768.479074074072</v>
      </c>
      <c r="W75">
        <v>2.314814628334716E-5</v>
      </c>
      <c r="X75">
        <v>5000.0004027970463</v>
      </c>
    </row>
    <row r="76" spans="2:24" hidden="1" x14ac:dyDescent="0.25">
      <c r="B76">
        <v>73</v>
      </c>
      <c r="C76" t="s">
        <v>71</v>
      </c>
      <c r="D76" t="s">
        <v>72</v>
      </c>
      <c r="E76" t="s">
        <v>74</v>
      </c>
      <c r="F76" t="s">
        <v>17</v>
      </c>
      <c r="G76">
        <v>10000</v>
      </c>
      <c r="H76">
        <v>250853.00852415839</v>
      </c>
      <c r="I76">
        <v>9916.7830500800101</v>
      </c>
      <c r="J76">
        <v>216346.04919548906</v>
      </c>
      <c r="K76">
        <v>289549.55372022424</v>
      </c>
      <c r="L76">
        <v>227640.79594443654</v>
      </c>
      <c r="M76">
        <v>234641.86752190511</v>
      </c>
      <c r="N76">
        <v>238242.78175209809</v>
      </c>
      <c r="O76">
        <v>250851.30624161934</v>
      </c>
      <c r="P76">
        <v>263611.98430280143</v>
      </c>
      <c r="Q76">
        <v>267013.6152515884</v>
      </c>
      <c r="R76">
        <v>274353.3667492409</v>
      </c>
      <c r="S76">
        <v>282042.9715570191</v>
      </c>
      <c r="T76">
        <v>287229.56337888376</v>
      </c>
      <c r="U76">
        <v>40768.479178240741</v>
      </c>
      <c r="V76">
        <v>40768.479201388887</v>
      </c>
      <c r="W76">
        <v>2.314814628334716E-5</v>
      </c>
      <c r="X76">
        <v>5000.0004027970463</v>
      </c>
    </row>
    <row r="77" spans="2:24" hidden="1" x14ac:dyDescent="0.25">
      <c r="B77">
        <v>74</v>
      </c>
      <c r="C77" t="s">
        <v>71</v>
      </c>
      <c r="D77" t="s">
        <v>72</v>
      </c>
      <c r="E77" t="s">
        <v>74</v>
      </c>
      <c r="F77" t="s">
        <v>18</v>
      </c>
      <c r="G77">
        <v>10000</v>
      </c>
      <c r="H77">
        <v>251038.76435407437</v>
      </c>
      <c r="I77">
        <v>9831.1640933471281</v>
      </c>
      <c r="J77">
        <v>210975.6376680134</v>
      </c>
      <c r="K77">
        <v>289075.75197341689</v>
      </c>
      <c r="L77">
        <v>228318.61790688522</v>
      </c>
      <c r="M77">
        <v>235014.15208055548</v>
      </c>
      <c r="N77">
        <v>238524.45600912307</v>
      </c>
      <c r="O77">
        <v>251038.39822979691</v>
      </c>
      <c r="P77">
        <v>263720.69733485882</v>
      </c>
      <c r="Q77">
        <v>267276.4940930804</v>
      </c>
      <c r="R77">
        <v>273874.57029942377</v>
      </c>
      <c r="S77">
        <v>281560.02590706944</v>
      </c>
      <c r="T77">
        <v>286162.22445369308</v>
      </c>
      <c r="U77">
        <v>40768.479305555556</v>
      </c>
      <c r="V77">
        <v>40768.479317129626</v>
      </c>
      <c r="W77">
        <v>1.1574069503694773E-5</v>
      </c>
      <c r="X77">
        <v>10000.003948809275</v>
      </c>
    </row>
    <row r="78" spans="2:24" hidden="1" x14ac:dyDescent="0.25">
      <c r="B78">
        <v>75</v>
      </c>
      <c r="C78" t="s">
        <v>71</v>
      </c>
      <c r="D78" t="s">
        <v>72</v>
      </c>
      <c r="E78" t="s">
        <v>74</v>
      </c>
      <c r="F78" t="s">
        <v>19</v>
      </c>
      <c r="G78">
        <v>10000</v>
      </c>
      <c r="H78">
        <v>251048.29466319084</v>
      </c>
      <c r="I78">
        <v>9778.0516307575544</v>
      </c>
      <c r="J78">
        <v>212782.26432241584</v>
      </c>
      <c r="K78">
        <v>289775.16224293812</v>
      </c>
      <c r="L78">
        <v>228288.88840295354</v>
      </c>
      <c r="M78">
        <v>234865.50815127106</v>
      </c>
      <c r="N78">
        <v>238523.60780379435</v>
      </c>
      <c r="O78">
        <v>251047.95425477484</v>
      </c>
      <c r="P78">
        <v>263578.38231327024</v>
      </c>
      <c r="Q78">
        <v>267288.31690178392</v>
      </c>
      <c r="R78">
        <v>273856.26795120176</v>
      </c>
      <c r="S78">
        <v>280384.95020776615</v>
      </c>
      <c r="T78">
        <v>286111.34996920271</v>
      </c>
      <c r="U78">
        <v>40768.479421296295</v>
      </c>
      <c r="V78">
        <v>40768.479444444441</v>
      </c>
      <c r="W78">
        <v>2.314814628334716E-5</v>
      </c>
      <c r="X78">
        <v>5000.0004027970463</v>
      </c>
    </row>
    <row r="79" spans="2:24" hidden="1" x14ac:dyDescent="0.25">
      <c r="B79">
        <v>76</v>
      </c>
      <c r="C79" t="s">
        <v>71</v>
      </c>
      <c r="D79" t="s">
        <v>72</v>
      </c>
      <c r="E79" t="s">
        <v>74</v>
      </c>
      <c r="F79" t="s">
        <v>20</v>
      </c>
      <c r="G79">
        <v>10000</v>
      </c>
      <c r="H79">
        <v>250771.4678691075</v>
      </c>
      <c r="I79">
        <v>9900.9565104310714</v>
      </c>
      <c r="J79">
        <v>210996.43075025041</v>
      </c>
      <c r="K79">
        <v>284878.8918714773</v>
      </c>
      <c r="L79">
        <v>227514.69117131369</v>
      </c>
      <c r="M79">
        <v>234334.63474240131</v>
      </c>
      <c r="N79">
        <v>238086.21313620239</v>
      </c>
      <c r="O79">
        <v>250771.41898321736</v>
      </c>
      <c r="P79">
        <v>263722.46672773635</v>
      </c>
      <c r="Q79">
        <v>267164.25489918439</v>
      </c>
      <c r="R79">
        <v>273319.90479415288</v>
      </c>
      <c r="S79">
        <v>279647.13660261116</v>
      </c>
      <c r="T79">
        <v>284051.1299451387</v>
      </c>
      <c r="U79">
        <v>40768.479548611111</v>
      </c>
      <c r="V79">
        <v>40768.479560185187</v>
      </c>
      <c r="W79">
        <v>1.1574076779652387E-5</v>
      </c>
      <c r="X79">
        <v>9999.9976623808834</v>
      </c>
    </row>
    <row r="80" spans="2:24" hidden="1" x14ac:dyDescent="0.25">
      <c r="B80">
        <v>77</v>
      </c>
      <c r="C80" t="s">
        <v>71</v>
      </c>
      <c r="D80" t="s">
        <v>72</v>
      </c>
      <c r="E80" t="s">
        <v>74</v>
      </c>
      <c r="F80" t="s">
        <v>21</v>
      </c>
      <c r="G80">
        <v>10000</v>
      </c>
      <c r="H80">
        <v>250908.5657213357</v>
      </c>
      <c r="I80">
        <v>9899.6844612136392</v>
      </c>
      <c r="J80">
        <v>212274.77259171376</v>
      </c>
      <c r="K80">
        <v>291992.44961118547</v>
      </c>
      <c r="L80">
        <v>227914.59448429232</v>
      </c>
      <c r="M80">
        <v>234724.78093494062</v>
      </c>
      <c r="N80">
        <v>238426.22235387491</v>
      </c>
      <c r="O80">
        <v>250908.43722148988</v>
      </c>
      <c r="P80">
        <v>263664.68922494934</v>
      </c>
      <c r="Q80">
        <v>267173.60462373559</v>
      </c>
      <c r="R80">
        <v>273861.62211512087</v>
      </c>
      <c r="S80">
        <v>283017.88538794598</v>
      </c>
      <c r="T80">
        <v>289346.34794437274</v>
      </c>
      <c r="U80">
        <v>40768.479664351849</v>
      </c>
      <c r="V80">
        <v>40768.479687500003</v>
      </c>
      <c r="W80">
        <v>2.3148153559304774E-5</v>
      </c>
      <c r="X80">
        <v>4999.9988311904417</v>
      </c>
    </row>
    <row r="81" spans="2:24" hidden="1" x14ac:dyDescent="0.25">
      <c r="B81">
        <v>78</v>
      </c>
      <c r="C81" t="s">
        <v>71</v>
      </c>
      <c r="D81" t="s">
        <v>72</v>
      </c>
      <c r="E81" t="s">
        <v>74</v>
      </c>
      <c r="F81" t="s">
        <v>22</v>
      </c>
      <c r="G81">
        <v>10000</v>
      </c>
      <c r="H81">
        <v>250998.10305801628</v>
      </c>
      <c r="I81">
        <v>9832.1966916721613</v>
      </c>
      <c r="J81">
        <v>211394.95592191792</v>
      </c>
      <c r="K81">
        <v>289158.6991396714</v>
      </c>
      <c r="L81">
        <v>227741.9837420476</v>
      </c>
      <c r="M81">
        <v>234713.88628469087</v>
      </c>
      <c r="N81">
        <v>238476.96119937475</v>
      </c>
      <c r="O81">
        <v>250997.63700522925</v>
      </c>
      <c r="P81">
        <v>263575.1163897622</v>
      </c>
      <c r="Q81">
        <v>267060.68511212285</v>
      </c>
      <c r="R81">
        <v>273750.98859176808</v>
      </c>
      <c r="S81">
        <v>281635.65124669485</v>
      </c>
      <c r="T81">
        <v>284120.90526196279</v>
      </c>
      <c r="U81">
        <v>40768.479814814818</v>
      </c>
      <c r="V81">
        <v>40768.479837962965</v>
      </c>
      <c r="W81">
        <v>2.314814628334716E-5</v>
      </c>
      <c r="X81">
        <v>5000.0004027970463</v>
      </c>
    </row>
    <row r="82" spans="2:24" hidden="1" x14ac:dyDescent="0.25">
      <c r="B82">
        <v>79</v>
      </c>
      <c r="C82" t="s">
        <v>71</v>
      </c>
      <c r="D82" t="s">
        <v>72</v>
      </c>
      <c r="E82" t="s">
        <v>74</v>
      </c>
      <c r="F82" t="s">
        <v>23</v>
      </c>
      <c r="G82">
        <v>10000</v>
      </c>
      <c r="H82">
        <v>250985.83212691045</v>
      </c>
      <c r="I82">
        <v>9846.9190310753984</v>
      </c>
      <c r="J82">
        <v>216985.20395422424</v>
      </c>
      <c r="K82">
        <v>284821.6107012718</v>
      </c>
      <c r="L82">
        <v>227750.35065853101</v>
      </c>
      <c r="M82">
        <v>234569.63030767231</v>
      </c>
      <c r="N82">
        <v>238340.72657108834</v>
      </c>
      <c r="O82">
        <v>250983.84249828415</v>
      </c>
      <c r="P82">
        <v>263551.85576237831</v>
      </c>
      <c r="Q82">
        <v>267157.27807823336</v>
      </c>
      <c r="R82">
        <v>274307.10439657466</v>
      </c>
      <c r="S82">
        <v>280461.69057147391</v>
      </c>
      <c r="T82">
        <v>284183.5323440138</v>
      </c>
      <c r="U82">
        <v>40768.479942129627</v>
      </c>
      <c r="V82">
        <v>40768.47996527778</v>
      </c>
      <c r="W82">
        <v>2.3148153559304774E-5</v>
      </c>
      <c r="X82">
        <v>4999.9988311904417</v>
      </c>
    </row>
    <row r="83" spans="2:24" hidden="1" x14ac:dyDescent="0.25">
      <c r="B83">
        <v>80</v>
      </c>
      <c r="C83" t="s">
        <v>71</v>
      </c>
      <c r="D83" t="s">
        <v>72</v>
      </c>
      <c r="E83" t="s">
        <v>74</v>
      </c>
      <c r="F83" t="s">
        <v>24</v>
      </c>
      <c r="G83">
        <v>10000</v>
      </c>
      <c r="H83">
        <v>251130.01505170148</v>
      </c>
      <c r="I83">
        <v>9905.514120356871</v>
      </c>
      <c r="J83">
        <v>207770.64659392377</v>
      </c>
      <c r="K83">
        <v>293758.32191214379</v>
      </c>
      <c r="L83">
        <v>228223.5644253534</v>
      </c>
      <c r="M83">
        <v>235107.91084100166</v>
      </c>
      <c r="N83">
        <v>238628.16055405667</v>
      </c>
      <c r="O83">
        <v>251128.77208422107</v>
      </c>
      <c r="P83">
        <v>263656.77727167605</v>
      </c>
      <c r="Q83">
        <v>267296.86028866057</v>
      </c>
      <c r="R83">
        <v>274330.07999818103</v>
      </c>
      <c r="S83">
        <v>281630.34773908323</v>
      </c>
      <c r="T83">
        <v>287324.21988978493</v>
      </c>
      <c r="U83">
        <v>40768.480069444442</v>
      </c>
      <c r="V83">
        <v>40768.480092592596</v>
      </c>
      <c r="W83">
        <v>2.3148153559304774E-5</v>
      </c>
      <c r="X83">
        <v>4999.9988311904417</v>
      </c>
    </row>
    <row r="84" spans="2:24" hidden="1" x14ac:dyDescent="0.25">
      <c r="B84">
        <v>81</v>
      </c>
      <c r="C84" t="s">
        <v>71</v>
      </c>
      <c r="D84" t="s">
        <v>72</v>
      </c>
      <c r="E84" t="s">
        <v>74</v>
      </c>
      <c r="F84" t="s">
        <v>5</v>
      </c>
      <c r="G84">
        <v>50000</v>
      </c>
      <c r="H84">
        <v>251172.37210695515</v>
      </c>
      <c r="I84">
        <v>9833.3475941729175</v>
      </c>
      <c r="J84">
        <v>209596.05731916497</v>
      </c>
      <c r="K84">
        <v>297631.59073089383</v>
      </c>
      <c r="L84">
        <v>228512.93833220867</v>
      </c>
      <c r="M84">
        <v>234986.81584907757</v>
      </c>
      <c r="N84">
        <v>238590.03598828925</v>
      </c>
      <c r="O84">
        <v>251172.10922392635</v>
      </c>
      <c r="P84">
        <v>263802.95514915354</v>
      </c>
      <c r="Q84">
        <v>267311.15145901387</v>
      </c>
      <c r="R84">
        <v>274343.33061221545</v>
      </c>
      <c r="S84">
        <v>282697.56757966155</v>
      </c>
      <c r="T84">
        <v>286243.02967168705</v>
      </c>
      <c r="U84">
        <v>40768.477731481478</v>
      </c>
      <c r="V84">
        <v>40768.477766203701</v>
      </c>
      <c r="W84">
        <v>3.4722223062999547E-5</v>
      </c>
      <c r="X84">
        <v>16666.666263093561</v>
      </c>
    </row>
    <row r="85" spans="2:24" hidden="1" x14ac:dyDescent="0.25">
      <c r="B85">
        <v>82</v>
      </c>
      <c r="C85" t="s">
        <v>71</v>
      </c>
      <c r="D85" t="s">
        <v>72</v>
      </c>
      <c r="E85" t="s">
        <v>74</v>
      </c>
      <c r="F85" t="s">
        <v>6</v>
      </c>
      <c r="G85">
        <v>50000</v>
      </c>
      <c r="H85">
        <v>251044.02275572202</v>
      </c>
      <c r="I85">
        <v>9849.4708741341838</v>
      </c>
      <c r="J85">
        <v>212021.96740833699</v>
      </c>
      <c r="K85">
        <v>289507.04033952858</v>
      </c>
      <c r="L85">
        <v>228163.59009419379</v>
      </c>
      <c r="M85">
        <v>234949.91785950019</v>
      </c>
      <c r="N85">
        <v>238402.82114849612</v>
      </c>
      <c r="O85">
        <v>251043.97593328691</v>
      </c>
      <c r="P85">
        <v>263738.00671455881</v>
      </c>
      <c r="Q85">
        <v>267327.69963197218</v>
      </c>
      <c r="R85">
        <v>273834.41741468397</v>
      </c>
      <c r="S85">
        <v>281361.20020717982</v>
      </c>
      <c r="T85">
        <v>287300.71361220756</v>
      </c>
      <c r="U85">
        <v>40768.477858796294</v>
      </c>
      <c r="V85">
        <v>40768.477893518517</v>
      </c>
      <c r="W85">
        <v>3.4722223062999547E-5</v>
      </c>
      <c r="X85">
        <v>16666.666263093561</v>
      </c>
    </row>
    <row r="86" spans="2:24" hidden="1" x14ac:dyDescent="0.25">
      <c r="B86">
        <v>83</v>
      </c>
      <c r="C86" t="s">
        <v>71</v>
      </c>
      <c r="D86" t="s">
        <v>72</v>
      </c>
      <c r="E86" t="s">
        <v>74</v>
      </c>
      <c r="F86" t="s">
        <v>7</v>
      </c>
      <c r="G86">
        <v>50000</v>
      </c>
      <c r="H86">
        <v>251025.19231040415</v>
      </c>
      <c r="I86">
        <v>9825.1049755103777</v>
      </c>
      <c r="J86">
        <v>211901.41352184181</v>
      </c>
      <c r="K86">
        <v>293709.52204224607</v>
      </c>
      <c r="L86">
        <v>228271.27216556811</v>
      </c>
      <c r="M86">
        <v>234849.77040624383</v>
      </c>
      <c r="N86">
        <v>238355.09809048445</v>
      </c>
      <c r="O86">
        <v>251025.09713789384</v>
      </c>
      <c r="P86">
        <v>263614.53374335094</v>
      </c>
      <c r="Q86">
        <v>267144.0510353581</v>
      </c>
      <c r="R86">
        <v>273923.05033370893</v>
      </c>
      <c r="S86">
        <v>280922.87395512621</v>
      </c>
      <c r="T86">
        <v>286832.94778809062</v>
      </c>
      <c r="U86">
        <v>40768.47797453704</v>
      </c>
      <c r="V86">
        <v>40768.478009259263</v>
      </c>
      <c r="W86">
        <v>3.4722223062999547E-5</v>
      </c>
      <c r="X86">
        <v>16666.666263093561</v>
      </c>
    </row>
    <row r="87" spans="2:24" hidden="1" x14ac:dyDescent="0.25">
      <c r="B87">
        <v>84</v>
      </c>
      <c r="C87" t="s">
        <v>71</v>
      </c>
      <c r="D87" t="s">
        <v>72</v>
      </c>
      <c r="E87" t="s">
        <v>74</v>
      </c>
      <c r="F87" t="s">
        <v>8</v>
      </c>
      <c r="G87">
        <v>50000</v>
      </c>
      <c r="H87">
        <v>251011.15132725751</v>
      </c>
      <c r="I87">
        <v>9846.985419512619</v>
      </c>
      <c r="J87">
        <v>212341.84787320616</v>
      </c>
      <c r="K87">
        <v>289855.37046982348</v>
      </c>
      <c r="L87">
        <v>228276.60144163686</v>
      </c>
      <c r="M87">
        <v>234837.61515088868</v>
      </c>
      <c r="N87">
        <v>238426.56764742153</v>
      </c>
      <c r="O87">
        <v>251010.52635277045</v>
      </c>
      <c r="P87">
        <v>263682.44063376059</v>
      </c>
      <c r="Q87">
        <v>267393.78129707614</v>
      </c>
      <c r="R87">
        <v>273769.60879252071</v>
      </c>
      <c r="S87">
        <v>281377.75610895781</v>
      </c>
      <c r="T87">
        <v>287317.31205746834</v>
      </c>
      <c r="U87">
        <v>40768.478101851855</v>
      </c>
      <c r="V87">
        <v>40768.478136574071</v>
      </c>
      <c r="W87">
        <v>3.4722215787041932E-5</v>
      </c>
      <c r="X87">
        <v>16666.669755553779</v>
      </c>
    </row>
    <row r="88" spans="2:24" hidden="1" x14ac:dyDescent="0.25">
      <c r="B88">
        <v>85</v>
      </c>
      <c r="C88" t="s">
        <v>71</v>
      </c>
      <c r="D88" t="s">
        <v>72</v>
      </c>
      <c r="E88" t="s">
        <v>74</v>
      </c>
      <c r="F88" t="s">
        <v>9</v>
      </c>
      <c r="G88">
        <v>50000</v>
      </c>
      <c r="H88">
        <v>251042.56827324317</v>
      </c>
      <c r="I88">
        <v>9838.3648528711601</v>
      </c>
      <c r="J88">
        <v>209803.14222981938</v>
      </c>
      <c r="K88">
        <v>292587.14361311559</v>
      </c>
      <c r="L88">
        <v>228264.04405980228</v>
      </c>
      <c r="M88">
        <v>234933.15681691762</v>
      </c>
      <c r="N88">
        <v>238424.06576123164</v>
      </c>
      <c r="O88">
        <v>251042.23768810669</v>
      </c>
      <c r="P88">
        <v>263674.22551606921</v>
      </c>
      <c r="Q88">
        <v>267214.13093496783</v>
      </c>
      <c r="R88">
        <v>274049.60023668309</v>
      </c>
      <c r="S88">
        <v>281554.22138465103</v>
      </c>
      <c r="T88">
        <v>288783.69452572265</v>
      </c>
      <c r="U88">
        <v>40768.478217592594</v>
      </c>
      <c r="V88">
        <v>40768.478252314817</v>
      </c>
      <c r="W88">
        <v>3.4722223062999547E-5</v>
      </c>
      <c r="X88">
        <v>16666.666263093561</v>
      </c>
    </row>
    <row r="89" spans="2:24" hidden="1" x14ac:dyDescent="0.25">
      <c r="B89">
        <v>86</v>
      </c>
      <c r="C89" t="s">
        <v>71</v>
      </c>
      <c r="D89" t="s">
        <v>72</v>
      </c>
      <c r="E89" t="s">
        <v>74</v>
      </c>
      <c r="F89" t="s">
        <v>10</v>
      </c>
      <c r="G89">
        <v>50000</v>
      </c>
      <c r="H89">
        <v>251065.41231625533</v>
      </c>
      <c r="I89">
        <v>9807.8196843178539</v>
      </c>
      <c r="J89">
        <v>207792.83072435058</v>
      </c>
      <c r="K89">
        <v>292038.31353680819</v>
      </c>
      <c r="L89">
        <v>228309.48825488662</v>
      </c>
      <c r="M89">
        <v>234820.26956188798</v>
      </c>
      <c r="N89">
        <v>238432.05601574422</v>
      </c>
      <c r="O89">
        <v>251065.20401878806</v>
      </c>
      <c r="P89">
        <v>263530.49982229219</v>
      </c>
      <c r="Q89">
        <v>267055.19356564153</v>
      </c>
      <c r="R89">
        <v>273609.98783875827</v>
      </c>
      <c r="S89">
        <v>281380.77966539143</v>
      </c>
      <c r="T89">
        <v>287088.69278411381</v>
      </c>
      <c r="U89">
        <v>40768.478333333333</v>
      </c>
      <c r="V89">
        <v>40768.478368055556</v>
      </c>
      <c r="W89">
        <v>3.4722223062999547E-5</v>
      </c>
      <c r="X89">
        <v>16666.666263093561</v>
      </c>
    </row>
    <row r="90" spans="2:24" hidden="1" x14ac:dyDescent="0.25">
      <c r="B90">
        <v>87</v>
      </c>
      <c r="C90" t="s">
        <v>71</v>
      </c>
      <c r="D90" t="s">
        <v>72</v>
      </c>
      <c r="E90" t="s">
        <v>74</v>
      </c>
      <c r="F90" t="s">
        <v>11</v>
      </c>
      <c r="G90">
        <v>50000</v>
      </c>
      <c r="H90">
        <v>251078.83779266401</v>
      </c>
      <c r="I90">
        <v>9787.8963153457571</v>
      </c>
      <c r="J90">
        <v>209176.97910801068</v>
      </c>
      <c r="K90">
        <v>290311.49010941671</v>
      </c>
      <c r="L90">
        <v>228334.58771506377</v>
      </c>
      <c r="M90">
        <v>234887.81955338593</v>
      </c>
      <c r="N90">
        <v>238436.3162050356</v>
      </c>
      <c r="O90">
        <v>251078.6885005371</v>
      </c>
      <c r="P90">
        <v>263425.93791284756</v>
      </c>
      <c r="Q90">
        <v>267016.50997604238</v>
      </c>
      <c r="R90">
        <v>273709.24647005828</v>
      </c>
      <c r="S90">
        <v>280942.54061133577</v>
      </c>
      <c r="T90">
        <v>286477.20657939522</v>
      </c>
      <c r="U90">
        <v>40768.478460648148</v>
      </c>
      <c r="V90">
        <v>40768.478495370371</v>
      </c>
      <c r="W90">
        <v>3.4722223062999547E-5</v>
      </c>
      <c r="X90">
        <v>16666.666263093561</v>
      </c>
    </row>
    <row r="91" spans="2:24" hidden="1" x14ac:dyDescent="0.25">
      <c r="B91">
        <v>88</v>
      </c>
      <c r="C91" t="s">
        <v>71</v>
      </c>
      <c r="D91" t="s">
        <v>72</v>
      </c>
      <c r="E91" t="s">
        <v>74</v>
      </c>
      <c r="F91" t="s">
        <v>12</v>
      </c>
      <c r="G91">
        <v>50000</v>
      </c>
      <c r="H91">
        <v>251055.30801158358</v>
      </c>
      <c r="I91">
        <v>9837.5699849250868</v>
      </c>
      <c r="J91">
        <v>210567.27877418062</v>
      </c>
      <c r="K91">
        <v>291383.31329334836</v>
      </c>
      <c r="L91">
        <v>228150.95871250136</v>
      </c>
      <c r="M91">
        <v>234854.93959842779</v>
      </c>
      <c r="N91">
        <v>238461.81613980481</v>
      </c>
      <c r="O91">
        <v>251054.80060005785</v>
      </c>
      <c r="P91">
        <v>263546.50321543618</v>
      </c>
      <c r="Q91">
        <v>267195.49163961853</v>
      </c>
      <c r="R91">
        <v>274248.70040604775</v>
      </c>
      <c r="S91">
        <v>281335.89038998616</v>
      </c>
      <c r="T91">
        <v>289146.36652528058</v>
      </c>
      <c r="U91">
        <v>40768.478576388887</v>
      </c>
      <c r="V91">
        <v>40768.47861111111</v>
      </c>
      <c r="W91">
        <v>3.4722223062999547E-5</v>
      </c>
      <c r="X91">
        <v>16666.666263093561</v>
      </c>
    </row>
    <row r="92" spans="2:24" hidden="1" x14ac:dyDescent="0.25">
      <c r="B92">
        <v>89</v>
      </c>
      <c r="C92" t="s">
        <v>71</v>
      </c>
      <c r="D92" t="s">
        <v>72</v>
      </c>
      <c r="E92" t="s">
        <v>74</v>
      </c>
      <c r="F92" t="s">
        <v>13</v>
      </c>
      <c r="G92">
        <v>50000</v>
      </c>
      <c r="H92">
        <v>250958.0177212416</v>
      </c>
      <c r="I92">
        <v>9818.2123843409772</v>
      </c>
      <c r="J92">
        <v>213842.75176450913</v>
      </c>
      <c r="K92">
        <v>291735.48417399667</v>
      </c>
      <c r="L92">
        <v>227951.62271051199</v>
      </c>
      <c r="M92">
        <v>234854.10789543574</v>
      </c>
      <c r="N92">
        <v>238460.31221488002</v>
      </c>
      <c r="O92">
        <v>250957.94751361595</v>
      </c>
      <c r="P92">
        <v>263600.75621810625</v>
      </c>
      <c r="Q92">
        <v>267174.14987588406</v>
      </c>
      <c r="R92">
        <v>273791.68762790255</v>
      </c>
      <c r="S92">
        <v>281486.11512252624</v>
      </c>
      <c r="T92">
        <v>287600.21476066479</v>
      </c>
      <c r="U92">
        <v>40768.478703703702</v>
      </c>
      <c r="V92">
        <v>40768.478738425925</v>
      </c>
      <c r="W92">
        <v>3.4722223062999547E-5</v>
      </c>
      <c r="X92">
        <v>16666.666263093561</v>
      </c>
    </row>
    <row r="93" spans="2:24" hidden="1" x14ac:dyDescent="0.25">
      <c r="B93">
        <v>90</v>
      </c>
      <c r="C93" t="s">
        <v>71</v>
      </c>
      <c r="D93" t="s">
        <v>72</v>
      </c>
      <c r="E93" t="s">
        <v>74</v>
      </c>
      <c r="F93" t="s">
        <v>14</v>
      </c>
      <c r="G93">
        <v>50000</v>
      </c>
      <c r="H93">
        <v>251086.8552910483</v>
      </c>
      <c r="I93">
        <v>9819.5947823369861</v>
      </c>
      <c r="J93">
        <v>210087.65468159536</v>
      </c>
      <c r="K93">
        <v>292880.12811631249</v>
      </c>
      <c r="L93">
        <v>228162.93435404266</v>
      </c>
      <c r="M93">
        <v>234927.74515089352</v>
      </c>
      <c r="N93">
        <v>238499.82709401692</v>
      </c>
      <c r="O93">
        <v>251086.70096106626</v>
      </c>
      <c r="P93">
        <v>263576.50200720882</v>
      </c>
      <c r="Q93">
        <v>267273.93963338266</v>
      </c>
      <c r="R93">
        <v>273883.80164677626</v>
      </c>
      <c r="S93">
        <v>281598.65626131609</v>
      </c>
      <c r="T93">
        <v>287791.99148669036</v>
      </c>
      <c r="U93">
        <v>40768.478831018518</v>
      </c>
      <c r="V93">
        <v>40768.478865740741</v>
      </c>
      <c r="W93">
        <v>3.4722223062999547E-5</v>
      </c>
      <c r="X93">
        <v>16666.666263093561</v>
      </c>
    </row>
    <row r="94" spans="2:24" hidden="1" x14ac:dyDescent="0.25">
      <c r="B94">
        <v>91</v>
      </c>
      <c r="C94" t="s">
        <v>71</v>
      </c>
      <c r="D94" t="s">
        <v>72</v>
      </c>
      <c r="E94" t="s">
        <v>74</v>
      </c>
      <c r="F94" t="s">
        <v>15</v>
      </c>
      <c r="G94">
        <v>50000</v>
      </c>
      <c r="H94">
        <v>251011.54041891237</v>
      </c>
      <c r="I94">
        <v>9868.4174494991621</v>
      </c>
      <c r="J94">
        <v>208680.06080123241</v>
      </c>
      <c r="K94">
        <v>295807.02331207931</v>
      </c>
      <c r="L94">
        <v>228156.70581518038</v>
      </c>
      <c r="M94">
        <v>234965.98119213266</v>
      </c>
      <c r="N94">
        <v>238497.80228257997</v>
      </c>
      <c r="O94">
        <v>251011.05087885418</v>
      </c>
      <c r="P94">
        <v>263662.86013901309</v>
      </c>
      <c r="Q94">
        <v>267368.16992022964</v>
      </c>
      <c r="R94">
        <v>274017.37897063093</v>
      </c>
      <c r="S94">
        <v>281587.29445525253</v>
      </c>
      <c r="T94">
        <v>286965.37898810924</v>
      </c>
      <c r="U94">
        <v>40768.478958333333</v>
      </c>
      <c r="V94">
        <v>40768.478993055556</v>
      </c>
      <c r="W94">
        <v>3.4722223062999547E-5</v>
      </c>
      <c r="X94">
        <v>16666.666263093561</v>
      </c>
    </row>
    <row r="95" spans="2:24" hidden="1" x14ac:dyDescent="0.25">
      <c r="B95">
        <v>92</v>
      </c>
      <c r="C95" t="s">
        <v>71</v>
      </c>
      <c r="D95" t="s">
        <v>72</v>
      </c>
      <c r="E95" t="s">
        <v>74</v>
      </c>
      <c r="F95" t="s">
        <v>16</v>
      </c>
      <c r="G95">
        <v>50000</v>
      </c>
      <c r="H95">
        <v>251084.63735974801</v>
      </c>
      <c r="I95">
        <v>9854.5816165029537</v>
      </c>
      <c r="J95">
        <v>208644.79705925132</v>
      </c>
      <c r="K95">
        <v>294729.14877647487</v>
      </c>
      <c r="L95">
        <v>228350.94106367658</v>
      </c>
      <c r="M95">
        <v>234910.51504551922</v>
      </c>
      <c r="N95">
        <v>238429.50417327342</v>
      </c>
      <c r="O95">
        <v>251084.5491660063</v>
      </c>
      <c r="P95">
        <v>263765.28280980582</v>
      </c>
      <c r="Q95">
        <v>267323.15032235748</v>
      </c>
      <c r="R95">
        <v>274151.91412363498</v>
      </c>
      <c r="S95">
        <v>281386.89206588455</v>
      </c>
      <c r="T95">
        <v>288667.51690299378</v>
      </c>
      <c r="U95">
        <v>40768.479085648149</v>
      </c>
      <c r="V95">
        <v>40768.479120370372</v>
      </c>
      <c r="W95">
        <v>3.4722223062999547E-5</v>
      </c>
      <c r="X95">
        <v>16666.666263093561</v>
      </c>
    </row>
    <row r="96" spans="2:24" hidden="1" x14ac:dyDescent="0.25">
      <c r="B96">
        <v>93</v>
      </c>
      <c r="C96" t="s">
        <v>71</v>
      </c>
      <c r="D96" t="s">
        <v>72</v>
      </c>
      <c r="E96" t="s">
        <v>74</v>
      </c>
      <c r="F96" t="s">
        <v>17</v>
      </c>
      <c r="G96">
        <v>50000</v>
      </c>
      <c r="H96">
        <v>251044.25191110908</v>
      </c>
      <c r="I96">
        <v>9846.8956617014501</v>
      </c>
      <c r="J96">
        <v>210675.65120769662</v>
      </c>
      <c r="K96">
        <v>296488.56244007748</v>
      </c>
      <c r="L96">
        <v>228146.66668905175</v>
      </c>
      <c r="M96">
        <v>234826.01602443168</v>
      </c>
      <c r="N96">
        <v>238387.25502727128</v>
      </c>
      <c r="O96">
        <v>251044.21649886304</v>
      </c>
      <c r="P96">
        <v>263646.10659063567</v>
      </c>
      <c r="Q96">
        <v>267250.12885113142</v>
      </c>
      <c r="R96">
        <v>274066.0826782753</v>
      </c>
      <c r="S96">
        <v>281364.28849964251</v>
      </c>
      <c r="T96">
        <v>287470.11793674622</v>
      </c>
      <c r="U96">
        <v>40768.479201388887</v>
      </c>
      <c r="V96">
        <v>40768.47923611111</v>
      </c>
      <c r="W96">
        <v>3.4722223062999547E-5</v>
      </c>
      <c r="X96">
        <v>16666.666263093561</v>
      </c>
    </row>
    <row r="97" spans="2:24" hidden="1" x14ac:dyDescent="0.25">
      <c r="B97">
        <v>94</v>
      </c>
      <c r="C97" t="s">
        <v>71</v>
      </c>
      <c r="D97" t="s">
        <v>72</v>
      </c>
      <c r="E97" t="s">
        <v>74</v>
      </c>
      <c r="F97" t="s">
        <v>18</v>
      </c>
      <c r="G97">
        <v>50000</v>
      </c>
      <c r="H97">
        <v>251006.94051192381</v>
      </c>
      <c r="I97">
        <v>9863.9042104247164</v>
      </c>
      <c r="J97">
        <v>212879.03784564327</v>
      </c>
      <c r="K97">
        <v>293175.93853021727</v>
      </c>
      <c r="L97">
        <v>228060.42704029902</v>
      </c>
      <c r="M97">
        <v>234725.462919749</v>
      </c>
      <c r="N97">
        <v>238444.62957918723</v>
      </c>
      <c r="O97">
        <v>251006.19933238803</v>
      </c>
      <c r="P97">
        <v>263631.68453941448</v>
      </c>
      <c r="Q97">
        <v>267279.27015125757</v>
      </c>
      <c r="R97">
        <v>274006.00898597855</v>
      </c>
      <c r="S97">
        <v>282176.61274639278</v>
      </c>
      <c r="T97">
        <v>287606.13642889488</v>
      </c>
      <c r="U97">
        <v>40768.479328703703</v>
      </c>
      <c r="V97">
        <v>40768.479363425926</v>
      </c>
      <c r="W97">
        <v>3.4722223062999547E-5</v>
      </c>
      <c r="X97">
        <v>16666.666263093561</v>
      </c>
    </row>
    <row r="98" spans="2:24" hidden="1" x14ac:dyDescent="0.25">
      <c r="B98">
        <v>95</v>
      </c>
      <c r="C98" t="s">
        <v>71</v>
      </c>
      <c r="D98" t="s">
        <v>72</v>
      </c>
      <c r="E98" t="s">
        <v>74</v>
      </c>
      <c r="F98" t="s">
        <v>19</v>
      </c>
      <c r="G98">
        <v>50000</v>
      </c>
      <c r="H98">
        <v>251100.23092880816</v>
      </c>
      <c r="I98">
        <v>9859.0702300739704</v>
      </c>
      <c r="J98">
        <v>211332.3557535997</v>
      </c>
      <c r="K98">
        <v>292201.50949517306</v>
      </c>
      <c r="L98">
        <v>228058.48796170109</v>
      </c>
      <c r="M98">
        <v>234811.70105332768</v>
      </c>
      <c r="N98">
        <v>238418.91734333316</v>
      </c>
      <c r="O98">
        <v>251100.20737529916</v>
      </c>
      <c r="P98">
        <v>263706.17010630819</v>
      </c>
      <c r="Q98">
        <v>267286.28324973211</v>
      </c>
      <c r="R98">
        <v>273911.27336914081</v>
      </c>
      <c r="S98">
        <v>281633.6301966171</v>
      </c>
      <c r="T98">
        <v>288267.24722157745</v>
      </c>
      <c r="U98">
        <v>40768.479444444441</v>
      </c>
      <c r="V98">
        <v>40768.479479166665</v>
      </c>
      <c r="W98">
        <v>3.4722223062999547E-5</v>
      </c>
      <c r="X98">
        <v>16666.666263093561</v>
      </c>
    </row>
    <row r="99" spans="2:24" hidden="1" x14ac:dyDescent="0.25">
      <c r="B99">
        <v>96</v>
      </c>
      <c r="C99" t="s">
        <v>71</v>
      </c>
      <c r="D99" t="s">
        <v>72</v>
      </c>
      <c r="E99" t="s">
        <v>74</v>
      </c>
      <c r="F99" t="s">
        <v>20</v>
      </c>
      <c r="G99">
        <v>50000</v>
      </c>
      <c r="H99">
        <v>250991.51132938662</v>
      </c>
      <c r="I99">
        <v>9846.6273462126137</v>
      </c>
      <c r="J99">
        <v>209090.90543782897</v>
      </c>
      <c r="K99">
        <v>296516.49599911406</v>
      </c>
      <c r="L99">
        <v>227893.01656657623</v>
      </c>
      <c r="M99">
        <v>234897.88303894337</v>
      </c>
      <c r="N99">
        <v>238460.05935031804</v>
      </c>
      <c r="O99">
        <v>250991.48291763346</v>
      </c>
      <c r="P99">
        <v>263698.88900754647</v>
      </c>
      <c r="Q99">
        <v>267214.06925058115</v>
      </c>
      <c r="R99">
        <v>273974.28248649964</v>
      </c>
      <c r="S99">
        <v>281349.53429776471</v>
      </c>
      <c r="T99">
        <v>289221.97256592067</v>
      </c>
      <c r="U99">
        <v>40768.479571759257</v>
      </c>
      <c r="V99">
        <v>40768.47960648148</v>
      </c>
      <c r="W99">
        <v>3.4722223062999547E-5</v>
      </c>
      <c r="X99">
        <v>16666.666263093561</v>
      </c>
    </row>
    <row r="100" spans="2:24" hidden="1" x14ac:dyDescent="0.25">
      <c r="B100">
        <v>97</v>
      </c>
      <c r="C100" t="s">
        <v>71</v>
      </c>
      <c r="D100" t="s">
        <v>72</v>
      </c>
      <c r="E100" t="s">
        <v>74</v>
      </c>
      <c r="F100" t="s">
        <v>21</v>
      </c>
      <c r="G100">
        <v>50000</v>
      </c>
      <c r="H100">
        <v>251099.89890061712</v>
      </c>
      <c r="I100">
        <v>9829.6534930292964</v>
      </c>
      <c r="J100">
        <v>209790.86557963982</v>
      </c>
      <c r="K100">
        <v>297000.45370915235</v>
      </c>
      <c r="L100">
        <v>228056.04870649468</v>
      </c>
      <c r="M100">
        <v>234863.28209046382</v>
      </c>
      <c r="N100">
        <v>238327.50558522469</v>
      </c>
      <c r="O100">
        <v>251099.70753450727</v>
      </c>
      <c r="P100">
        <v>263622.31620197691</v>
      </c>
      <c r="Q100">
        <v>267159.82617885625</v>
      </c>
      <c r="R100">
        <v>273826.15944221441</v>
      </c>
      <c r="S100">
        <v>281998.28968451073</v>
      </c>
      <c r="T100">
        <v>288326.70753763162</v>
      </c>
      <c r="U100">
        <v>40768.479687500003</v>
      </c>
      <c r="V100">
        <v>40768.479733796295</v>
      </c>
      <c r="W100">
        <v>4.6296292566694319E-5</v>
      </c>
      <c r="X100">
        <v>12500.001006992616</v>
      </c>
    </row>
    <row r="101" spans="2:24" hidden="1" x14ac:dyDescent="0.25">
      <c r="B101">
        <v>98</v>
      </c>
      <c r="C101" t="s">
        <v>71</v>
      </c>
      <c r="D101" t="s">
        <v>72</v>
      </c>
      <c r="E101" t="s">
        <v>74</v>
      </c>
      <c r="F101" t="s">
        <v>22</v>
      </c>
      <c r="G101">
        <v>50000</v>
      </c>
      <c r="H101">
        <v>251173.37319204511</v>
      </c>
      <c r="I101">
        <v>9849.689561151974</v>
      </c>
      <c r="J101">
        <v>212353.82092048621</v>
      </c>
      <c r="K101">
        <v>293344.95088931534</v>
      </c>
      <c r="L101">
        <v>228172.15663180128</v>
      </c>
      <c r="M101">
        <v>234922.54338359396</v>
      </c>
      <c r="N101">
        <v>238493.20737552445</v>
      </c>
      <c r="O101">
        <v>251173.11805111464</v>
      </c>
      <c r="P101">
        <v>263620.97043208574</v>
      </c>
      <c r="Q101">
        <v>267271.768666827</v>
      </c>
      <c r="R101">
        <v>274368.36178666417</v>
      </c>
      <c r="S101">
        <v>282255.77162179712</v>
      </c>
      <c r="T101">
        <v>287092.91641078121</v>
      </c>
      <c r="U101">
        <v>40768.479837962965</v>
      </c>
      <c r="V101">
        <v>40768.479884259257</v>
      </c>
      <c r="W101">
        <v>4.6296292566694319E-5</v>
      </c>
      <c r="X101">
        <v>12500.001006992616</v>
      </c>
    </row>
    <row r="102" spans="2:24" hidden="1" x14ac:dyDescent="0.25">
      <c r="B102">
        <v>99</v>
      </c>
      <c r="C102" t="s">
        <v>71</v>
      </c>
      <c r="D102" t="s">
        <v>72</v>
      </c>
      <c r="E102" t="s">
        <v>74</v>
      </c>
      <c r="F102" t="s">
        <v>23</v>
      </c>
      <c r="G102">
        <v>50000</v>
      </c>
      <c r="H102">
        <v>251083.31036650238</v>
      </c>
      <c r="I102">
        <v>9879.6148657033809</v>
      </c>
      <c r="J102">
        <v>208444.51547615966</v>
      </c>
      <c r="K102">
        <v>288756.26370547572</v>
      </c>
      <c r="L102">
        <v>228162.76314163287</v>
      </c>
      <c r="M102">
        <v>234803.92391171397</v>
      </c>
      <c r="N102">
        <v>238372.1132186779</v>
      </c>
      <c r="O102">
        <v>251082.8630499031</v>
      </c>
      <c r="P102">
        <v>263648.05707950104</v>
      </c>
      <c r="Q102">
        <v>267327.5473238125</v>
      </c>
      <c r="R102">
        <v>274165.33816608036</v>
      </c>
      <c r="S102">
        <v>281313.22230982123</v>
      </c>
      <c r="T102">
        <v>285969.07016147178</v>
      </c>
      <c r="U102">
        <v>40768.47996527778</v>
      </c>
      <c r="V102">
        <v>40768.480000000003</v>
      </c>
      <c r="W102">
        <v>3.4722223062999547E-5</v>
      </c>
      <c r="X102">
        <v>16666.666263093561</v>
      </c>
    </row>
    <row r="103" spans="2:24" hidden="1" x14ac:dyDescent="0.25">
      <c r="B103">
        <v>100</v>
      </c>
      <c r="C103" t="s">
        <v>71</v>
      </c>
      <c r="D103" t="s">
        <v>72</v>
      </c>
      <c r="E103" t="s">
        <v>74</v>
      </c>
      <c r="F103" t="s">
        <v>24</v>
      </c>
      <c r="G103">
        <v>50000</v>
      </c>
      <c r="H103">
        <v>250980.28357554963</v>
      </c>
      <c r="I103">
        <v>9872.9366688463033</v>
      </c>
      <c r="J103">
        <v>211889.69504837258</v>
      </c>
      <c r="K103">
        <v>296302.84506040369</v>
      </c>
      <c r="L103">
        <v>228194.58180590507</v>
      </c>
      <c r="M103">
        <v>234844.94764767046</v>
      </c>
      <c r="N103">
        <v>238467.41829788967</v>
      </c>
      <c r="O103">
        <v>250980.26308821747</v>
      </c>
      <c r="P103">
        <v>263717.94926899771</v>
      </c>
      <c r="Q103">
        <v>267355.52210535237</v>
      </c>
      <c r="R103">
        <v>274454.81236951984</v>
      </c>
      <c r="S103">
        <v>281504.34273301007</v>
      </c>
      <c r="T103">
        <v>288195.28686153598</v>
      </c>
      <c r="U103">
        <v>40768.480092592596</v>
      </c>
      <c r="V103">
        <v>40768.480138888888</v>
      </c>
      <c r="W103">
        <v>4.6296292566694319E-5</v>
      </c>
      <c r="X103">
        <v>12500.001006992616</v>
      </c>
    </row>
    <row r="104" spans="2:24" hidden="1" x14ac:dyDescent="0.25">
      <c r="B104">
        <v>101</v>
      </c>
      <c r="C104" t="s">
        <v>71</v>
      </c>
      <c r="D104" t="s">
        <v>72</v>
      </c>
      <c r="E104" t="s">
        <v>74</v>
      </c>
      <c r="F104" t="s">
        <v>5</v>
      </c>
      <c r="G104">
        <v>100000</v>
      </c>
      <c r="H104">
        <v>251094.75359010097</v>
      </c>
      <c r="I104">
        <v>9827.532283962355</v>
      </c>
      <c r="J104">
        <v>211839.83691408864</v>
      </c>
      <c r="K104">
        <v>295779.18486112595</v>
      </c>
      <c r="L104">
        <v>228095.68209399999</v>
      </c>
      <c r="M104">
        <v>234845.96397576295</v>
      </c>
      <c r="N104">
        <v>238406.98624804054</v>
      </c>
      <c r="O104">
        <v>251094.72296846181</v>
      </c>
      <c r="P104">
        <v>263607.24893208832</v>
      </c>
      <c r="Q104">
        <v>267161.93833085726</v>
      </c>
      <c r="R104">
        <v>273670.80316814134</v>
      </c>
      <c r="S104">
        <v>281428.61110421544</v>
      </c>
      <c r="T104">
        <v>289908.88191901671</v>
      </c>
      <c r="U104">
        <v>40768.477777777778</v>
      </c>
      <c r="V104">
        <v>40768.477824074071</v>
      </c>
      <c r="W104">
        <v>4.6296292566694319E-5</v>
      </c>
      <c r="X104">
        <v>25000.002013985231</v>
      </c>
    </row>
    <row r="105" spans="2:24" hidden="1" x14ac:dyDescent="0.25">
      <c r="B105">
        <v>102</v>
      </c>
      <c r="C105" t="s">
        <v>71</v>
      </c>
      <c r="D105" t="s">
        <v>72</v>
      </c>
      <c r="E105" t="s">
        <v>74</v>
      </c>
      <c r="F105" t="s">
        <v>6</v>
      </c>
      <c r="G105">
        <v>100000</v>
      </c>
      <c r="H105">
        <v>250992.30409810104</v>
      </c>
      <c r="I105">
        <v>9851.7044127338904</v>
      </c>
      <c r="J105">
        <v>209219.99837209118</v>
      </c>
      <c r="K105">
        <v>298024.80903854809</v>
      </c>
      <c r="L105">
        <v>228122.82871060711</v>
      </c>
      <c r="M105">
        <v>234778.80466277947</v>
      </c>
      <c r="N105">
        <v>238461.99998670063</v>
      </c>
      <c r="O105">
        <v>250992.25457264495</v>
      </c>
      <c r="P105">
        <v>263706.81207818753</v>
      </c>
      <c r="Q105">
        <v>267276.71479301684</v>
      </c>
      <c r="R105">
        <v>274001.54829200299</v>
      </c>
      <c r="S105">
        <v>281762.65476917854</v>
      </c>
      <c r="T105">
        <v>287437.70139560045</v>
      </c>
      <c r="U105">
        <v>40768.477893518517</v>
      </c>
      <c r="V105">
        <v>40768.477939814817</v>
      </c>
      <c r="W105">
        <v>4.6296299842651933E-5</v>
      </c>
      <c r="X105">
        <v>24999.998084968101</v>
      </c>
    </row>
    <row r="106" spans="2:24" hidden="1" x14ac:dyDescent="0.25">
      <c r="B106">
        <v>103</v>
      </c>
      <c r="C106" t="s">
        <v>71</v>
      </c>
      <c r="D106" t="s">
        <v>72</v>
      </c>
      <c r="E106" t="s">
        <v>74</v>
      </c>
      <c r="F106" t="s">
        <v>7</v>
      </c>
      <c r="G106">
        <v>100000</v>
      </c>
      <c r="H106">
        <v>251077.44164975383</v>
      </c>
      <c r="I106">
        <v>9854.0418606291805</v>
      </c>
      <c r="J106">
        <v>205557.20707990555</v>
      </c>
      <c r="K106">
        <v>296473.2420046808</v>
      </c>
      <c r="L106">
        <v>228145.5246224477</v>
      </c>
      <c r="M106">
        <v>234771.94765386431</v>
      </c>
      <c r="N106">
        <v>238335.42032923008</v>
      </c>
      <c r="O106">
        <v>251077.37787218147</v>
      </c>
      <c r="P106">
        <v>263697.67076839821</v>
      </c>
      <c r="Q106">
        <v>267205.33003095171</v>
      </c>
      <c r="R106">
        <v>273780.40706729988</v>
      </c>
      <c r="S106">
        <v>280875.58614342776</v>
      </c>
      <c r="T106">
        <v>288524.61766752467</v>
      </c>
      <c r="U106">
        <v>40768.478020833332</v>
      </c>
      <c r="V106">
        <v>40768.478067129632</v>
      </c>
      <c r="W106">
        <v>4.6296299842651933E-5</v>
      </c>
      <c r="X106">
        <v>24999.998084968101</v>
      </c>
    </row>
    <row r="107" spans="2:24" hidden="1" x14ac:dyDescent="0.25">
      <c r="B107">
        <v>104</v>
      </c>
      <c r="C107" t="s">
        <v>71</v>
      </c>
      <c r="D107" t="s">
        <v>72</v>
      </c>
      <c r="E107" t="s">
        <v>74</v>
      </c>
      <c r="F107" t="s">
        <v>8</v>
      </c>
      <c r="G107">
        <v>100000</v>
      </c>
      <c r="H107">
        <v>251033.19375219045</v>
      </c>
      <c r="I107">
        <v>9891.1668397411322</v>
      </c>
      <c r="J107">
        <v>207852.03114932543</v>
      </c>
      <c r="K107">
        <v>295577.23014315439</v>
      </c>
      <c r="L107">
        <v>228029.91598806568</v>
      </c>
      <c r="M107">
        <v>234760.0522145041</v>
      </c>
      <c r="N107">
        <v>238319.83052960681</v>
      </c>
      <c r="O107">
        <v>251032.98595974734</v>
      </c>
      <c r="P107">
        <v>263664.74588871462</v>
      </c>
      <c r="Q107">
        <v>267273.48354021454</v>
      </c>
      <c r="R107">
        <v>274084.53010173823</v>
      </c>
      <c r="S107">
        <v>281796.37486304925</v>
      </c>
      <c r="T107">
        <v>287903.22200588055</v>
      </c>
      <c r="U107">
        <v>40768.478136574071</v>
      </c>
      <c r="V107">
        <v>40768.478194444448</v>
      </c>
      <c r="W107">
        <v>5.787037662230432E-5</v>
      </c>
      <c r="X107">
        <v>19999.99783933186</v>
      </c>
    </row>
    <row r="108" spans="2:24" hidden="1" x14ac:dyDescent="0.25">
      <c r="B108">
        <v>105</v>
      </c>
      <c r="C108" t="s">
        <v>71</v>
      </c>
      <c r="D108" t="s">
        <v>72</v>
      </c>
      <c r="E108" t="s">
        <v>74</v>
      </c>
      <c r="F108" t="s">
        <v>9</v>
      </c>
      <c r="G108">
        <v>100000</v>
      </c>
      <c r="H108">
        <v>251072.5722764862</v>
      </c>
      <c r="I108">
        <v>9878.8227689648938</v>
      </c>
      <c r="J108">
        <v>205839.80425181959</v>
      </c>
      <c r="K108">
        <v>294656.20639121166</v>
      </c>
      <c r="L108">
        <v>228052.73839828069</v>
      </c>
      <c r="M108">
        <v>234815.5288660856</v>
      </c>
      <c r="N108">
        <v>238430.85096646519</v>
      </c>
      <c r="O108">
        <v>251072.35648673231</v>
      </c>
      <c r="P108">
        <v>263728.63818935072</v>
      </c>
      <c r="Q108">
        <v>267328.86282275402</v>
      </c>
      <c r="R108">
        <v>273936.97126682784</v>
      </c>
      <c r="S108">
        <v>282148.94056232675</v>
      </c>
      <c r="T108">
        <v>288399.87342293066</v>
      </c>
      <c r="U108">
        <v>40768.478252314817</v>
      </c>
      <c r="V108">
        <v>40768.478310185186</v>
      </c>
      <c r="W108">
        <v>5.7870369346346706E-5</v>
      </c>
      <c r="X108">
        <v>20000.000353902586</v>
      </c>
    </row>
    <row r="109" spans="2:24" hidden="1" x14ac:dyDescent="0.25">
      <c r="B109">
        <v>106</v>
      </c>
      <c r="C109" t="s">
        <v>71</v>
      </c>
      <c r="D109" t="s">
        <v>72</v>
      </c>
      <c r="E109" t="s">
        <v>74</v>
      </c>
      <c r="F109" t="s">
        <v>10</v>
      </c>
      <c r="G109">
        <v>100000</v>
      </c>
      <c r="H109">
        <v>251059.40646722529</v>
      </c>
      <c r="I109">
        <v>9836.380272250879</v>
      </c>
      <c r="J109">
        <v>210198.42143729053</v>
      </c>
      <c r="K109">
        <v>295236.03269593912</v>
      </c>
      <c r="L109">
        <v>228175.16843145821</v>
      </c>
      <c r="M109">
        <v>234980.15332913946</v>
      </c>
      <c r="N109">
        <v>238482.71558461472</v>
      </c>
      <c r="O109">
        <v>251059.37650221755</v>
      </c>
      <c r="P109">
        <v>263690.00268243829</v>
      </c>
      <c r="Q109">
        <v>267289.3700445962</v>
      </c>
      <c r="R109">
        <v>274143.42404627241</v>
      </c>
      <c r="S109">
        <v>281515.75390052464</v>
      </c>
      <c r="T109">
        <v>287176.09806735953</v>
      </c>
      <c r="U109">
        <v>40768.478379629632</v>
      </c>
      <c r="V109">
        <v>40768.478425925925</v>
      </c>
      <c r="W109">
        <v>4.6296292566694319E-5</v>
      </c>
      <c r="X109">
        <v>25000.002013985231</v>
      </c>
    </row>
    <row r="110" spans="2:24" hidden="1" x14ac:dyDescent="0.25">
      <c r="B110">
        <v>107</v>
      </c>
      <c r="C110" t="s">
        <v>71</v>
      </c>
      <c r="D110" t="s">
        <v>72</v>
      </c>
      <c r="E110" t="s">
        <v>74</v>
      </c>
      <c r="F110" t="s">
        <v>11</v>
      </c>
      <c r="G110">
        <v>100000</v>
      </c>
      <c r="H110">
        <v>251073.23271461629</v>
      </c>
      <c r="I110">
        <v>9841.6070182548101</v>
      </c>
      <c r="J110">
        <v>208372.65510912234</v>
      </c>
      <c r="K110">
        <v>294159.07971767685</v>
      </c>
      <c r="L110">
        <v>228057.4819811497</v>
      </c>
      <c r="M110">
        <v>234933.2136598833</v>
      </c>
      <c r="N110">
        <v>238531.27785607826</v>
      </c>
      <c r="O110">
        <v>251073.18654831441</v>
      </c>
      <c r="P110">
        <v>263616.99904261209</v>
      </c>
      <c r="Q110">
        <v>267285.47433345846</v>
      </c>
      <c r="R110">
        <v>274121.33164256928</v>
      </c>
      <c r="S110">
        <v>281701.79075932771</v>
      </c>
      <c r="T110">
        <v>287549.65575194347</v>
      </c>
      <c r="U110">
        <v>40768.478495370371</v>
      </c>
      <c r="V110">
        <v>40768.47855324074</v>
      </c>
      <c r="W110">
        <v>5.7870369346346706E-5</v>
      </c>
      <c r="X110">
        <v>20000.000353902586</v>
      </c>
    </row>
    <row r="111" spans="2:24" hidden="1" x14ac:dyDescent="0.25">
      <c r="B111">
        <v>108</v>
      </c>
      <c r="C111" t="s">
        <v>71</v>
      </c>
      <c r="D111" t="s">
        <v>72</v>
      </c>
      <c r="E111" t="s">
        <v>74</v>
      </c>
      <c r="F111" t="s">
        <v>12</v>
      </c>
      <c r="G111">
        <v>100000</v>
      </c>
      <c r="H111">
        <v>251069.35737469676</v>
      </c>
      <c r="I111">
        <v>9823.6147101323659</v>
      </c>
      <c r="J111">
        <v>208053.51432603085</v>
      </c>
      <c r="K111">
        <v>294997.46471001371</v>
      </c>
      <c r="L111">
        <v>228204.40704490599</v>
      </c>
      <c r="M111">
        <v>234909.09629405438</v>
      </c>
      <c r="N111">
        <v>238443.03974535441</v>
      </c>
      <c r="O111">
        <v>251069.20372997833</v>
      </c>
      <c r="P111">
        <v>263642.75007207075</v>
      </c>
      <c r="Q111">
        <v>267167.06712659285</v>
      </c>
      <c r="R111">
        <v>273930.83572314319</v>
      </c>
      <c r="S111">
        <v>281840.5153741432</v>
      </c>
      <c r="T111">
        <v>288400.17597152933</v>
      </c>
      <c r="U111">
        <v>40768.478622685187</v>
      </c>
      <c r="V111">
        <v>40768.478668981479</v>
      </c>
      <c r="W111">
        <v>4.6296292566694319E-5</v>
      </c>
      <c r="X111">
        <v>25000.002013985231</v>
      </c>
    </row>
    <row r="112" spans="2:24" hidden="1" x14ac:dyDescent="0.25">
      <c r="B112">
        <v>109</v>
      </c>
      <c r="C112" t="s">
        <v>71</v>
      </c>
      <c r="D112" t="s">
        <v>72</v>
      </c>
      <c r="E112" t="s">
        <v>74</v>
      </c>
      <c r="F112" t="s">
        <v>13</v>
      </c>
      <c r="G112">
        <v>100000</v>
      </c>
      <c r="H112">
        <v>251021.53364146594</v>
      </c>
      <c r="I112">
        <v>9839.5154767732784</v>
      </c>
      <c r="J112">
        <v>208751.12354203299</v>
      </c>
      <c r="K112">
        <v>291776.73357755982</v>
      </c>
      <c r="L112">
        <v>228195.31885824353</v>
      </c>
      <c r="M112">
        <v>234869.90512818075</v>
      </c>
      <c r="N112">
        <v>238448.86601341004</v>
      </c>
      <c r="O112">
        <v>251021.53229991521</v>
      </c>
      <c r="P112">
        <v>263612.14073456253</v>
      </c>
      <c r="Q112">
        <v>267307.26346134569</v>
      </c>
      <c r="R112">
        <v>273986.91390554077</v>
      </c>
      <c r="S112">
        <v>281781.98157223861</v>
      </c>
      <c r="T112">
        <v>288810.07800874469</v>
      </c>
      <c r="U112">
        <v>40768.478750000002</v>
      </c>
      <c r="V112">
        <v>40768.478807870371</v>
      </c>
      <c r="W112">
        <v>5.7870369346346706E-5</v>
      </c>
      <c r="X112">
        <v>20000.000353902586</v>
      </c>
    </row>
    <row r="113" spans="2:24" hidden="1" x14ac:dyDescent="0.25">
      <c r="B113">
        <v>110</v>
      </c>
      <c r="C113" t="s">
        <v>71</v>
      </c>
      <c r="D113" t="s">
        <v>72</v>
      </c>
      <c r="E113" t="s">
        <v>74</v>
      </c>
      <c r="F113" t="s">
        <v>14</v>
      </c>
      <c r="G113">
        <v>100000</v>
      </c>
      <c r="H113">
        <v>251089.42633693654</v>
      </c>
      <c r="I113">
        <v>9875.7714345627392</v>
      </c>
      <c r="J113">
        <v>208899.26063717846</v>
      </c>
      <c r="K113">
        <v>292341.2696376954</v>
      </c>
      <c r="L113">
        <v>228136.79918476436</v>
      </c>
      <c r="M113">
        <v>234852.52692741493</v>
      </c>
      <c r="N113">
        <v>238421.2739617507</v>
      </c>
      <c r="O113">
        <v>251089.09772405479</v>
      </c>
      <c r="P113">
        <v>263697.9637040759</v>
      </c>
      <c r="Q113">
        <v>267322.93277473678</v>
      </c>
      <c r="R113">
        <v>273965.52217759762</v>
      </c>
      <c r="S113">
        <v>281811.08134681446</v>
      </c>
      <c r="T113">
        <v>287699.95080475381</v>
      </c>
      <c r="U113">
        <v>40768.478877314818</v>
      </c>
      <c r="V113">
        <v>40768.478935185187</v>
      </c>
      <c r="W113">
        <v>5.7870369346346706E-5</v>
      </c>
      <c r="X113">
        <v>20000.000353902586</v>
      </c>
    </row>
    <row r="114" spans="2:24" hidden="1" x14ac:dyDescent="0.25">
      <c r="B114">
        <v>111</v>
      </c>
      <c r="C114" t="s">
        <v>71</v>
      </c>
      <c r="D114" t="s">
        <v>72</v>
      </c>
      <c r="E114" t="s">
        <v>74</v>
      </c>
      <c r="F114" t="s">
        <v>15</v>
      </c>
      <c r="G114">
        <v>100000</v>
      </c>
      <c r="H114">
        <v>251085.72032559107</v>
      </c>
      <c r="I114">
        <v>9846.678115054694</v>
      </c>
      <c r="J114">
        <v>206567.29084082082</v>
      </c>
      <c r="K114">
        <v>295161.70486875181</v>
      </c>
      <c r="L114">
        <v>228080.24172509756</v>
      </c>
      <c r="M114">
        <v>234977.85187050229</v>
      </c>
      <c r="N114">
        <v>238485.80355430438</v>
      </c>
      <c r="O114">
        <v>251085.5310130401</v>
      </c>
      <c r="P114">
        <v>263787.20159745286</v>
      </c>
      <c r="Q114">
        <v>267276.42079125112</v>
      </c>
      <c r="R114">
        <v>274041.73852197098</v>
      </c>
      <c r="S114">
        <v>281610.69276233466</v>
      </c>
      <c r="T114">
        <v>287691.95633203274</v>
      </c>
      <c r="U114">
        <v>40768.478993055556</v>
      </c>
      <c r="V114">
        <v>40768.479050925926</v>
      </c>
      <c r="W114">
        <v>5.7870369346346706E-5</v>
      </c>
      <c r="X114">
        <v>20000.000353902586</v>
      </c>
    </row>
    <row r="115" spans="2:24" hidden="1" x14ac:dyDescent="0.25">
      <c r="B115">
        <v>112</v>
      </c>
      <c r="C115" t="s">
        <v>71</v>
      </c>
      <c r="D115" t="s">
        <v>72</v>
      </c>
      <c r="E115" t="s">
        <v>74</v>
      </c>
      <c r="F115" t="s">
        <v>16</v>
      </c>
      <c r="G115">
        <v>100000</v>
      </c>
      <c r="H115">
        <v>251041.90514195987</v>
      </c>
      <c r="I115">
        <v>9865.1853679161013</v>
      </c>
      <c r="J115">
        <v>204768.46280378787</v>
      </c>
      <c r="K115">
        <v>291754.18455696065</v>
      </c>
      <c r="L115">
        <v>228202.00757097485</v>
      </c>
      <c r="M115">
        <v>234857.67864463522</v>
      </c>
      <c r="N115">
        <v>238334.62518067897</v>
      </c>
      <c r="O115">
        <v>251041.89282763022</v>
      </c>
      <c r="P115">
        <v>263712.55402207898</v>
      </c>
      <c r="Q115">
        <v>267209.42830474471</v>
      </c>
      <c r="R115">
        <v>274039.01210005471</v>
      </c>
      <c r="S115">
        <v>281980.00510910974</v>
      </c>
      <c r="T115">
        <v>287767.71897884621</v>
      </c>
      <c r="U115">
        <v>40768.479120370372</v>
      </c>
      <c r="V115">
        <v>40768.479178240741</v>
      </c>
      <c r="W115">
        <v>5.7870369346346706E-5</v>
      </c>
      <c r="X115">
        <v>20000.000353902586</v>
      </c>
    </row>
    <row r="116" spans="2:24" hidden="1" x14ac:dyDescent="0.25">
      <c r="B116">
        <v>113</v>
      </c>
      <c r="C116" t="s">
        <v>71</v>
      </c>
      <c r="D116" t="s">
        <v>72</v>
      </c>
      <c r="E116" t="s">
        <v>74</v>
      </c>
      <c r="F116" t="s">
        <v>17</v>
      </c>
      <c r="G116">
        <v>100000</v>
      </c>
      <c r="H116">
        <v>251068.69758410711</v>
      </c>
      <c r="I116">
        <v>9877.1412337537895</v>
      </c>
      <c r="J116">
        <v>208411.54817321952</v>
      </c>
      <c r="K116">
        <v>293268.37790208415</v>
      </c>
      <c r="L116">
        <v>228061.48316263873</v>
      </c>
      <c r="M116">
        <v>234822.3724825136</v>
      </c>
      <c r="N116">
        <v>238404.9171749517</v>
      </c>
      <c r="O116">
        <v>251068.58777686264</v>
      </c>
      <c r="P116">
        <v>263734.94321416318</v>
      </c>
      <c r="Q116">
        <v>267357.79591334629</v>
      </c>
      <c r="R116">
        <v>274148.56932415045</v>
      </c>
      <c r="S116">
        <v>281504.76458516013</v>
      </c>
      <c r="T116">
        <v>287721.59316306701</v>
      </c>
      <c r="U116">
        <v>40768.47923611111</v>
      </c>
      <c r="V116">
        <v>40768.47929398148</v>
      </c>
      <c r="W116">
        <v>5.7870369346346706E-5</v>
      </c>
      <c r="X116">
        <v>20000.000353902586</v>
      </c>
    </row>
    <row r="117" spans="2:24" hidden="1" x14ac:dyDescent="0.25">
      <c r="B117">
        <v>114</v>
      </c>
      <c r="C117" t="s">
        <v>71</v>
      </c>
      <c r="D117" t="s">
        <v>72</v>
      </c>
      <c r="E117" t="s">
        <v>74</v>
      </c>
      <c r="F117" t="s">
        <v>18</v>
      </c>
      <c r="G117">
        <v>100000</v>
      </c>
      <c r="H117">
        <v>251050.05098507993</v>
      </c>
      <c r="I117">
        <v>9852.3119364323538</v>
      </c>
      <c r="J117">
        <v>206578.31364026092</v>
      </c>
      <c r="K117">
        <v>295812.52649074973</v>
      </c>
      <c r="L117">
        <v>228001.32610741124</v>
      </c>
      <c r="M117">
        <v>234761.83609786251</v>
      </c>
      <c r="N117">
        <v>238342.01057418893</v>
      </c>
      <c r="O117">
        <v>251049.92007472986</v>
      </c>
      <c r="P117">
        <v>263684.09807936481</v>
      </c>
      <c r="Q117">
        <v>267216.52332942566</v>
      </c>
      <c r="R117">
        <v>273970.15365708224</v>
      </c>
      <c r="S117">
        <v>281034.42429192702</v>
      </c>
      <c r="T117">
        <v>287035.49224358675</v>
      </c>
      <c r="U117">
        <v>40768.479363425926</v>
      </c>
      <c r="V117">
        <v>40768.479421296295</v>
      </c>
      <c r="W117">
        <v>5.7870369346346706E-5</v>
      </c>
      <c r="X117">
        <v>20000.000353902586</v>
      </c>
    </row>
    <row r="118" spans="2:24" hidden="1" x14ac:dyDescent="0.25">
      <c r="B118">
        <v>115</v>
      </c>
      <c r="C118" t="s">
        <v>71</v>
      </c>
      <c r="D118" t="s">
        <v>72</v>
      </c>
      <c r="E118" t="s">
        <v>74</v>
      </c>
      <c r="F118" t="s">
        <v>19</v>
      </c>
      <c r="G118">
        <v>100000</v>
      </c>
      <c r="H118">
        <v>251055.49844883036</v>
      </c>
      <c r="I118">
        <v>9848.5089715493996</v>
      </c>
      <c r="J118">
        <v>207751.75600401487</v>
      </c>
      <c r="K118">
        <v>295103.03057209513</v>
      </c>
      <c r="L118">
        <v>228033.81219909267</v>
      </c>
      <c r="M118">
        <v>234803.47547317261</v>
      </c>
      <c r="N118">
        <v>238407.62475830651</v>
      </c>
      <c r="O118">
        <v>251054.86144397655</v>
      </c>
      <c r="P118">
        <v>263615.76161509618</v>
      </c>
      <c r="Q118">
        <v>267284.63810909155</v>
      </c>
      <c r="R118">
        <v>273845.61887196766</v>
      </c>
      <c r="S118">
        <v>281023.31979677232</v>
      </c>
      <c r="T118">
        <v>287530.22497511766</v>
      </c>
      <c r="U118">
        <v>40768.479490740741</v>
      </c>
      <c r="V118">
        <v>40768.479548611111</v>
      </c>
      <c r="W118">
        <v>5.7870369346346706E-5</v>
      </c>
      <c r="X118">
        <v>20000.000353902586</v>
      </c>
    </row>
    <row r="119" spans="2:24" hidden="1" x14ac:dyDescent="0.25">
      <c r="B119">
        <v>116</v>
      </c>
      <c r="C119" t="s">
        <v>71</v>
      </c>
      <c r="D119" t="s">
        <v>72</v>
      </c>
      <c r="E119" t="s">
        <v>74</v>
      </c>
      <c r="F119" t="s">
        <v>20</v>
      </c>
      <c r="G119">
        <v>100000</v>
      </c>
      <c r="H119">
        <v>251074.32200944913</v>
      </c>
      <c r="I119">
        <v>9825.1705516369329</v>
      </c>
      <c r="J119">
        <v>210240.54855034503</v>
      </c>
      <c r="K119">
        <v>293840.97469005577</v>
      </c>
      <c r="L119">
        <v>228275.01548335506</v>
      </c>
      <c r="M119">
        <v>234850.140456397</v>
      </c>
      <c r="N119">
        <v>238465.66762671393</v>
      </c>
      <c r="O119">
        <v>251074.18529391024</v>
      </c>
      <c r="P119">
        <v>263605.43378251843</v>
      </c>
      <c r="Q119">
        <v>267256.40900607751</v>
      </c>
      <c r="R119">
        <v>273806.18327917747</v>
      </c>
      <c r="S119">
        <v>281483.34478531627</v>
      </c>
      <c r="T119">
        <v>288509.5715298237</v>
      </c>
      <c r="U119">
        <v>40768.47960648148</v>
      </c>
      <c r="V119">
        <v>40768.479664351849</v>
      </c>
      <c r="W119">
        <v>5.7870369346346706E-5</v>
      </c>
      <c r="X119">
        <v>20000.000353902586</v>
      </c>
    </row>
    <row r="120" spans="2:24" hidden="1" x14ac:dyDescent="0.25">
      <c r="B120">
        <v>117</v>
      </c>
      <c r="C120" t="s">
        <v>71</v>
      </c>
      <c r="D120" t="s">
        <v>72</v>
      </c>
      <c r="E120" t="s">
        <v>74</v>
      </c>
      <c r="F120" t="s">
        <v>21</v>
      </c>
      <c r="G120">
        <v>100000</v>
      </c>
      <c r="H120">
        <v>251097.79810303083</v>
      </c>
      <c r="I120">
        <v>9841.5890884933651</v>
      </c>
      <c r="J120">
        <v>207515.29124729024</v>
      </c>
      <c r="K120">
        <v>291250.02604047826</v>
      </c>
      <c r="L120">
        <v>228356.06986273039</v>
      </c>
      <c r="M120">
        <v>234908.25508280986</v>
      </c>
      <c r="N120">
        <v>238459.36973722093</v>
      </c>
      <c r="O120">
        <v>251097.78635191626</v>
      </c>
      <c r="P120">
        <v>263675.95310563006</v>
      </c>
      <c r="Q120">
        <v>267340.04159679497</v>
      </c>
      <c r="R120">
        <v>274012.15049857489</v>
      </c>
      <c r="S120">
        <v>281441.11416967091</v>
      </c>
      <c r="T120">
        <v>286717.83110741671</v>
      </c>
      <c r="U120">
        <v>40768.479733796295</v>
      </c>
      <c r="V120">
        <v>40768.479814814818</v>
      </c>
      <c r="W120">
        <v>8.101852290565148E-5</v>
      </c>
      <c r="X120">
        <v>14285.713512146393</v>
      </c>
    </row>
    <row r="121" spans="2:24" hidden="1" x14ac:dyDescent="0.25">
      <c r="B121">
        <v>118</v>
      </c>
      <c r="C121" t="s">
        <v>71</v>
      </c>
      <c r="D121" t="s">
        <v>72</v>
      </c>
      <c r="E121" t="s">
        <v>74</v>
      </c>
      <c r="F121" t="s">
        <v>22</v>
      </c>
      <c r="G121">
        <v>100000</v>
      </c>
      <c r="H121">
        <v>251177.90928628761</v>
      </c>
      <c r="I121">
        <v>9851.0590766739751</v>
      </c>
      <c r="J121">
        <v>207499.80757338111</v>
      </c>
      <c r="K121">
        <v>296504.94000109908</v>
      </c>
      <c r="L121">
        <v>228072.25919508358</v>
      </c>
      <c r="M121">
        <v>234846.0761110422</v>
      </c>
      <c r="N121">
        <v>238429.87808583357</v>
      </c>
      <c r="O121">
        <v>251177.70599709032</v>
      </c>
      <c r="P121">
        <v>263683.96513226879</v>
      </c>
      <c r="Q121">
        <v>267272.06891294901</v>
      </c>
      <c r="R121">
        <v>273902.06772949395</v>
      </c>
      <c r="S121">
        <v>281506.42450250284</v>
      </c>
      <c r="T121">
        <v>287378.0791790681</v>
      </c>
      <c r="U121">
        <v>40768.479884259257</v>
      </c>
      <c r="V121">
        <v>40768.479942129627</v>
      </c>
      <c r="W121">
        <v>5.7870369346346706E-5</v>
      </c>
      <c r="X121">
        <v>20000.000353902586</v>
      </c>
    </row>
    <row r="122" spans="2:24" hidden="1" x14ac:dyDescent="0.25">
      <c r="B122">
        <v>119</v>
      </c>
      <c r="C122" t="s">
        <v>71</v>
      </c>
      <c r="D122" t="s">
        <v>72</v>
      </c>
      <c r="E122" t="s">
        <v>74</v>
      </c>
      <c r="F122" t="s">
        <v>23</v>
      </c>
      <c r="G122">
        <v>100000</v>
      </c>
      <c r="H122">
        <v>251063.08356689874</v>
      </c>
      <c r="I122">
        <v>9844.6601873732179</v>
      </c>
      <c r="J122">
        <v>209634.41324104101</v>
      </c>
      <c r="K122">
        <v>293925.16592987505</v>
      </c>
      <c r="L122">
        <v>228079.10134015052</v>
      </c>
      <c r="M122">
        <v>234855.65436990667</v>
      </c>
      <c r="N122">
        <v>238499.64579318755</v>
      </c>
      <c r="O122">
        <v>251063.05487920833</v>
      </c>
      <c r="P122">
        <v>263694.49513649411</v>
      </c>
      <c r="Q122">
        <v>267292.46123475145</v>
      </c>
      <c r="R122">
        <v>274065.32338433812</v>
      </c>
      <c r="S122">
        <v>281856.94722917967</v>
      </c>
      <c r="T122">
        <v>287687.80596352543</v>
      </c>
      <c r="U122">
        <v>40768.480000000003</v>
      </c>
      <c r="V122">
        <v>40768.480057870373</v>
      </c>
      <c r="W122">
        <v>5.7870369346346706E-5</v>
      </c>
      <c r="X122">
        <v>20000.000353902586</v>
      </c>
    </row>
    <row r="123" spans="2:24" hidden="1" x14ac:dyDescent="0.25">
      <c r="B123">
        <v>120</v>
      </c>
      <c r="C123" t="s">
        <v>71</v>
      </c>
      <c r="D123" t="s">
        <v>72</v>
      </c>
      <c r="E123" t="s">
        <v>74</v>
      </c>
      <c r="F123" t="s">
        <v>24</v>
      </c>
      <c r="G123">
        <v>100000</v>
      </c>
      <c r="H123">
        <v>251122.18605685991</v>
      </c>
      <c r="I123">
        <v>9877.7310969242226</v>
      </c>
      <c r="J123">
        <v>207326.83881996211</v>
      </c>
      <c r="K123">
        <v>297499.19775105396</v>
      </c>
      <c r="L123">
        <v>228185.93544876025</v>
      </c>
      <c r="M123">
        <v>234741.80190965769</v>
      </c>
      <c r="N123">
        <v>238362.27377124591</v>
      </c>
      <c r="O123">
        <v>251122.11345454815</v>
      </c>
      <c r="P123">
        <v>263702.84953034553</v>
      </c>
      <c r="Q123">
        <v>267334.18413907225</v>
      </c>
      <c r="R123">
        <v>273992.59885534592</v>
      </c>
      <c r="S123">
        <v>281232.21845907683</v>
      </c>
      <c r="T123">
        <v>287212.72727163002</v>
      </c>
      <c r="U123">
        <v>40768.480138888888</v>
      </c>
      <c r="V123">
        <v>40768.480208333334</v>
      </c>
      <c r="W123">
        <v>6.9444446125999093E-5</v>
      </c>
      <c r="X123">
        <v>16666.666263093561</v>
      </c>
    </row>
    <row r="124" spans="2:24" hidden="1" x14ac:dyDescent="0.25">
      <c r="B124">
        <v>121</v>
      </c>
      <c r="C124" t="s">
        <v>33</v>
      </c>
      <c r="D124" t="s">
        <v>72</v>
      </c>
      <c r="E124" t="s">
        <v>74</v>
      </c>
      <c r="F124" t="s">
        <v>5</v>
      </c>
      <c r="G124">
        <v>10000</v>
      </c>
      <c r="H124">
        <v>251057.51077131485</v>
      </c>
      <c r="I124">
        <v>10118.938722722478</v>
      </c>
      <c r="J124">
        <v>212584.21531182749</v>
      </c>
      <c r="K124">
        <v>287987.43388245447</v>
      </c>
      <c r="L124">
        <v>227596.14252796743</v>
      </c>
      <c r="M124">
        <v>234260.47113240801</v>
      </c>
      <c r="N124">
        <v>238086.72406633245</v>
      </c>
      <c r="O124">
        <v>251073.49906354086</v>
      </c>
      <c r="P124">
        <v>264158.69150678487</v>
      </c>
      <c r="Q124">
        <v>267799.46618168167</v>
      </c>
      <c r="R124">
        <v>274797.90913420107</v>
      </c>
      <c r="S124">
        <v>281629.36582348519</v>
      </c>
      <c r="T124">
        <v>285561.23680410779</v>
      </c>
      <c r="U124">
        <v>40767.742372685185</v>
      </c>
      <c r="V124">
        <v>40767.742615740739</v>
      </c>
      <c r="W124">
        <v>2.4305555416503921E-4</v>
      </c>
      <c r="X124">
        <v>476.1904789147531</v>
      </c>
    </row>
    <row r="125" spans="2:24" hidden="1" x14ac:dyDescent="0.25">
      <c r="B125">
        <v>122</v>
      </c>
      <c r="C125" t="s">
        <v>33</v>
      </c>
      <c r="D125" t="s">
        <v>72</v>
      </c>
      <c r="E125" t="s">
        <v>74</v>
      </c>
      <c r="F125" t="s">
        <v>6</v>
      </c>
      <c r="G125">
        <v>10000</v>
      </c>
      <c r="H125">
        <v>250806.66514669481</v>
      </c>
      <c r="I125">
        <v>10105.196822604192</v>
      </c>
      <c r="J125">
        <v>214442.14984851878</v>
      </c>
      <c r="K125">
        <v>284817.22090423579</v>
      </c>
      <c r="L125">
        <v>227252.43979743114</v>
      </c>
      <c r="M125">
        <v>234465.58853606475</v>
      </c>
      <c r="N125">
        <v>237913.61912217111</v>
      </c>
      <c r="O125">
        <v>250766.85408868964</v>
      </c>
      <c r="P125">
        <v>263748.65210172313</v>
      </c>
      <c r="Q125">
        <v>267452.34625847539</v>
      </c>
      <c r="R125">
        <v>274622.91730570147</v>
      </c>
      <c r="S125">
        <v>281949.31501244928</v>
      </c>
      <c r="T125">
        <v>284348.03884778335</v>
      </c>
      <c r="U125">
        <v>40767.74596064815</v>
      </c>
      <c r="V125">
        <v>40767.746215277781</v>
      </c>
      <c r="W125">
        <v>2.546296309446916E-4</v>
      </c>
      <c r="X125">
        <v>454.54545219790595</v>
      </c>
    </row>
    <row r="126" spans="2:24" hidden="1" x14ac:dyDescent="0.25">
      <c r="B126">
        <v>123</v>
      </c>
      <c r="C126" t="s">
        <v>33</v>
      </c>
      <c r="D126" t="s">
        <v>72</v>
      </c>
      <c r="E126" t="s">
        <v>74</v>
      </c>
      <c r="F126" t="s">
        <v>7</v>
      </c>
      <c r="G126">
        <v>10000</v>
      </c>
      <c r="H126">
        <v>251039.39070722542</v>
      </c>
      <c r="I126">
        <v>10143.173399321258</v>
      </c>
      <c r="J126">
        <v>210084.73400435675</v>
      </c>
      <c r="K126">
        <v>289380.0543941044</v>
      </c>
      <c r="L126">
        <v>227693.5963072594</v>
      </c>
      <c r="M126">
        <v>234455.112527633</v>
      </c>
      <c r="N126">
        <v>237979.86510866633</v>
      </c>
      <c r="O126">
        <v>250887.49780336418</v>
      </c>
      <c r="P126">
        <v>264260.55811550753</v>
      </c>
      <c r="Q126">
        <v>267994.85755633924</v>
      </c>
      <c r="R126">
        <v>274750.9649356929</v>
      </c>
      <c r="S126">
        <v>281384.65196897159</v>
      </c>
      <c r="T126">
        <v>286619.36898107611</v>
      </c>
      <c r="U126">
        <v>40767.751319444447</v>
      </c>
      <c r="V126">
        <v>40767.75167824074</v>
      </c>
      <c r="W126">
        <v>3.5879629285773262E-4</v>
      </c>
      <c r="X126">
        <v>322.58064825277734</v>
      </c>
    </row>
    <row r="127" spans="2:24" hidden="1" x14ac:dyDescent="0.25">
      <c r="B127">
        <v>124</v>
      </c>
      <c r="C127" t="s">
        <v>33</v>
      </c>
      <c r="D127" t="s">
        <v>72</v>
      </c>
      <c r="E127" t="s">
        <v>74</v>
      </c>
      <c r="F127" t="s">
        <v>8</v>
      </c>
      <c r="G127">
        <v>10000</v>
      </c>
      <c r="H127">
        <v>251237.69578625893</v>
      </c>
      <c r="I127">
        <v>9976.0756801840762</v>
      </c>
      <c r="J127">
        <v>213447.15638760518</v>
      </c>
      <c r="K127">
        <v>284829.49633028236</v>
      </c>
      <c r="L127">
        <v>227848.12803430125</v>
      </c>
      <c r="M127">
        <v>234790.43654279734</v>
      </c>
      <c r="N127">
        <v>238407.0577269237</v>
      </c>
      <c r="O127">
        <v>251187.56893887767</v>
      </c>
      <c r="P127">
        <v>264018.38801114901</v>
      </c>
      <c r="Q127">
        <v>267570.63257297478</v>
      </c>
      <c r="R127">
        <v>274897.89020755689</v>
      </c>
      <c r="S127">
        <v>280748.92028641264</v>
      </c>
      <c r="T127">
        <v>284709.13708953938</v>
      </c>
      <c r="U127">
        <v>40767.755682870367</v>
      </c>
      <c r="V127">
        <v>40767.755995370368</v>
      </c>
      <c r="W127">
        <v>3.125000002910383E-4</v>
      </c>
      <c r="X127">
        <v>370.3703700254361</v>
      </c>
    </row>
    <row r="128" spans="2:24" hidden="1" x14ac:dyDescent="0.25">
      <c r="B128">
        <v>125</v>
      </c>
      <c r="C128" t="s">
        <v>33</v>
      </c>
      <c r="D128" t="s">
        <v>72</v>
      </c>
      <c r="E128" t="s">
        <v>74</v>
      </c>
      <c r="F128" t="s">
        <v>9</v>
      </c>
      <c r="G128">
        <v>10000</v>
      </c>
      <c r="H128">
        <v>251098.32644400114</v>
      </c>
      <c r="I128">
        <v>10063.266152306875</v>
      </c>
      <c r="J128">
        <v>210660.98569672409</v>
      </c>
      <c r="K128">
        <v>286886.24745376129</v>
      </c>
      <c r="L128">
        <v>227489.15249984086</v>
      </c>
      <c r="M128">
        <v>234633.700614417</v>
      </c>
      <c r="N128">
        <v>238308.66528454021</v>
      </c>
      <c r="O128">
        <v>251147.31297959053</v>
      </c>
      <c r="P128">
        <v>264059.1541102195</v>
      </c>
      <c r="Q128">
        <v>267549.98635001644</v>
      </c>
      <c r="R128">
        <v>274329.80494306242</v>
      </c>
      <c r="S128">
        <v>281387.25642687193</v>
      </c>
      <c r="T128">
        <v>286309.71998144634</v>
      </c>
      <c r="U128">
        <v>40767.760370370372</v>
      </c>
      <c r="V128">
        <v>40767.760671296295</v>
      </c>
      <c r="W128">
        <v>3.0092592351138592E-4</v>
      </c>
      <c r="X128">
        <v>384.61538770142391</v>
      </c>
    </row>
    <row r="129" spans="2:24" hidden="1" x14ac:dyDescent="0.25">
      <c r="B129">
        <v>126</v>
      </c>
      <c r="C129" t="s">
        <v>33</v>
      </c>
      <c r="D129" t="s">
        <v>72</v>
      </c>
      <c r="E129" t="s">
        <v>74</v>
      </c>
      <c r="F129" t="s">
        <v>10</v>
      </c>
      <c r="G129">
        <v>10000</v>
      </c>
      <c r="H129">
        <v>251071.42022407256</v>
      </c>
      <c r="I129">
        <v>10150.942782390321</v>
      </c>
      <c r="J129">
        <v>208709.89340003591</v>
      </c>
      <c r="K129">
        <v>288402.05482132692</v>
      </c>
      <c r="L129">
        <v>227045.59490823632</v>
      </c>
      <c r="M129">
        <v>234504.26521647209</v>
      </c>
      <c r="N129">
        <v>238260.12117998651</v>
      </c>
      <c r="O129">
        <v>251037.13471235704</v>
      </c>
      <c r="P129">
        <v>264024.18543923064</v>
      </c>
      <c r="Q129">
        <v>267881.33195379213</v>
      </c>
      <c r="R129">
        <v>274636.29194406141</v>
      </c>
      <c r="S129">
        <v>282320.4926223795</v>
      </c>
      <c r="T129">
        <v>288090.18301834777</v>
      </c>
      <c r="U129">
        <v>40767.765046296299</v>
      </c>
      <c r="V129">
        <v>40767.7653587963</v>
      </c>
      <c r="W129">
        <v>3.125000002910383E-4</v>
      </c>
      <c r="X129">
        <v>370.3703700254361</v>
      </c>
    </row>
    <row r="130" spans="2:24" hidden="1" x14ac:dyDescent="0.25">
      <c r="B130">
        <v>127</v>
      </c>
      <c r="C130" t="s">
        <v>33</v>
      </c>
      <c r="D130" t="s">
        <v>72</v>
      </c>
      <c r="E130" t="s">
        <v>74</v>
      </c>
      <c r="F130" t="s">
        <v>11</v>
      </c>
      <c r="G130">
        <v>10000</v>
      </c>
      <c r="H130">
        <v>251135.88749270869</v>
      </c>
      <c r="I130">
        <v>10135.003570403278</v>
      </c>
      <c r="J130">
        <v>214884.52847016224</v>
      </c>
      <c r="K130">
        <v>288397.66061044525</v>
      </c>
      <c r="L130">
        <v>227048.48326969353</v>
      </c>
      <c r="M130">
        <v>234177.49469133269</v>
      </c>
      <c r="N130">
        <v>238146.53708540482</v>
      </c>
      <c r="O130">
        <v>251213.26655418336</v>
      </c>
      <c r="P130">
        <v>263882.44751338928</v>
      </c>
      <c r="Q130">
        <v>267291.41713090427</v>
      </c>
      <c r="R130">
        <v>275348.8563890825</v>
      </c>
      <c r="S130">
        <v>281845.8606314183</v>
      </c>
      <c r="T130">
        <v>286771.40081057348</v>
      </c>
      <c r="U130">
        <v>40767.769745370373</v>
      </c>
      <c r="V130">
        <v>40767.770057870373</v>
      </c>
      <c r="W130">
        <v>3.125000002910383E-4</v>
      </c>
      <c r="X130">
        <v>370.3703700254361</v>
      </c>
    </row>
    <row r="131" spans="2:24" hidden="1" x14ac:dyDescent="0.25">
      <c r="B131">
        <v>128</v>
      </c>
      <c r="C131" t="s">
        <v>33</v>
      </c>
      <c r="D131" t="s">
        <v>72</v>
      </c>
      <c r="E131" t="s">
        <v>74</v>
      </c>
      <c r="F131" t="s">
        <v>12</v>
      </c>
      <c r="G131">
        <v>10000</v>
      </c>
      <c r="H131">
        <v>250980.0589010145</v>
      </c>
      <c r="I131">
        <v>10022.563373575282</v>
      </c>
      <c r="J131">
        <v>209938.55656959515</v>
      </c>
      <c r="K131">
        <v>286089.70418627153</v>
      </c>
      <c r="L131">
        <v>227273.61429772998</v>
      </c>
      <c r="M131">
        <v>234382.72988962638</v>
      </c>
      <c r="N131">
        <v>238020.79379830483</v>
      </c>
      <c r="O131">
        <v>251050.38175041421</v>
      </c>
      <c r="P131">
        <v>263742.77795891068</v>
      </c>
      <c r="Q131">
        <v>267604.51758066722</v>
      </c>
      <c r="R131">
        <v>273844.87614224141</v>
      </c>
      <c r="S131">
        <v>281846.66133085202</v>
      </c>
      <c r="T131">
        <v>285905.91092699039</v>
      </c>
      <c r="U131">
        <v>40767.773240740738</v>
      </c>
      <c r="V131">
        <v>40767.773472222223</v>
      </c>
      <c r="W131">
        <v>2.3148148466134444E-4</v>
      </c>
      <c r="X131">
        <v>499.99999313149613</v>
      </c>
    </row>
    <row r="132" spans="2:24" hidden="1" x14ac:dyDescent="0.25">
      <c r="B132">
        <v>129</v>
      </c>
      <c r="C132" t="s">
        <v>33</v>
      </c>
      <c r="D132" t="s">
        <v>72</v>
      </c>
      <c r="E132" t="s">
        <v>74</v>
      </c>
      <c r="F132" t="s">
        <v>13</v>
      </c>
      <c r="G132">
        <v>10000</v>
      </c>
      <c r="H132">
        <v>250937.84695860342</v>
      </c>
      <c r="I132">
        <v>10065.064227923051</v>
      </c>
      <c r="J132">
        <v>212871.87134839676</v>
      </c>
      <c r="K132">
        <v>286259.44150594459</v>
      </c>
      <c r="L132">
        <v>227309.65393690064</v>
      </c>
      <c r="M132">
        <v>234185.12755872289</v>
      </c>
      <c r="N132">
        <v>238130.42344043223</v>
      </c>
      <c r="O132">
        <v>250899.40154709993</v>
      </c>
      <c r="P132">
        <v>263755.17780009855</v>
      </c>
      <c r="Q132">
        <v>267375.03081548528</v>
      </c>
      <c r="R132">
        <v>274459.93790116342</v>
      </c>
      <c r="S132">
        <v>280847.33343411441</v>
      </c>
      <c r="T132">
        <v>283167.14820648945</v>
      </c>
      <c r="U132">
        <v>40767.776736111111</v>
      </c>
      <c r="V132">
        <v>40767.776990740742</v>
      </c>
      <c r="W132">
        <v>2.546296309446916E-4</v>
      </c>
      <c r="X132">
        <v>454.54545219790595</v>
      </c>
    </row>
    <row r="133" spans="2:24" hidden="1" x14ac:dyDescent="0.25">
      <c r="B133">
        <v>130</v>
      </c>
      <c r="C133" t="s">
        <v>33</v>
      </c>
      <c r="D133" t="s">
        <v>72</v>
      </c>
      <c r="E133" t="s">
        <v>74</v>
      </c>
      <c r="F133" t="s">
        <v>14</v>
      </c>
      <c r="G133">
        <v>10000</v>
      </c>
      <c r="H133">
        <v>250844.67005364594</v>
      </c>
      <c r="I133">
        <v>10131.948988480352</v>
      </c>
      <c r="J133">
        <v>214348.11045263617</v>
      </c>
      <c r="K133">
        <v>290462.16412800335</v>
      </c>
      <c r="L133">
        <v>226468.62442895048</v>
      </c>
      <c r="M133">
        <v>234255.1622472702</v>
      </c>
      <c r="N133">
        <v>237947.89696143768</v>
      </c>
      <c r="O133">
        <v>250809.59533213743</v>
      </c>
      <c r="P133">
        <v>263781.0979469376</v>
      </c>
      <c r="Q133">
        <v>267448.17090756021</v>
      </c>
      <c r="R133">
        <v>274332.32076441433</v>
      </c>
      <c r="S133">
        <v>282764.62985668954</v>
      </c>
      <c r="T133">
        <v>290195.59749216633</v>
      </c>
      <c r="U133">
        <v>40767.780185185184</v>
      </c>
      <c r="V133">
        <v>40767.780416666668</v>
      </c>
      <c r="W133">
        <v>2.3148148466134444E-4</v>
      </c>
      <c r="X133">
        <v>499.99999313149613</v>
      </c>
    </row>
    <row r="134" spans="2:24" hidden="1" x14ac:dyDescent="0.25">
      <c r="B134">
        <v>131</v>
      </c>
      <c r="C134" t="s">
        <v>33</v>
      </c>
      <c r="D134" t="s">
        <v>72</v>
      </c>
      <c r="E134" t="s">
        <v>74</v>
      </c>
      <c r="F134" t="s">
        <v>15</v>
      </c>
      <c r="G134">
        <v>10000</v>
      </c>
      <c r="H134">
        <v>251159.64812899748</v>
      </c>
      <c r="I134">
        <v>10099.693458706854</v>
      </c>
      <c r="J134">
        <v>211995.98737411536</v>
      </c>
      <c r="K134">
        <v>289128.49231474812</v>
      </c>
      <c r="L134">
        <v>227561.9733275444</v>
      </c>
      <c r="M134">
        <v>234406.21610909837</v>
      </c>
      <c r="N134">
        <v>238194.58784807523</v>
      </c>
      <c r="O134">
        <v>251281.78819964064</v>
      </c>
      <c r="P134">
        <v>264050.69577120303</v>
      </c>
      <c r="Q134">
        <v>267731.20978252869</v>
      </c>
      <c r="R134">
        <v>274752.67650154233</v>
      </c>
      <c r="S134">
        <v>282957.18649338366</v>
      </c>
      <c r="T134">
        <v>286560.14804722182</v>
      </c>
      <c r="U134">
        <v>40767.783761574072</v>
      </c>
      <c r="V134">
        <v>40767.784016203703</v>
      </c>
      <c r="W134">
        <v>2.546296309446916E-4</v>
      </c>
      <c r="X134">
        <v>454.54545219790595</v>
      </c>
    </row>
    <row r="135" spans="2:24" hidden="1" x14ac:dyDescent="0.25">
      <c r="B135">
        <v>132</v>
      </c>
      <c r="C135" t="s">
        <v>33</v>
      </c>
      <c r="D135" t="s">
        <v>72</v>
      </c>
      <c r="E135" t="s">
        <v>74</v>
      </c>
      <c r="F135" t="s">
        <v>16</v>
      </c>
      <c r="G135">
        <v>10000</v>
      </c>
      <c r="H135">
        <v>250979.93718435892</v>
      </c>
      <c r="I135">
        <v>10155.567432536091</v>
      </c>
      <c r="J135">
        <v>214546.67862517093</v>
      </c>
      <c r="K135">
        <v>288456.91722086765</v>
      </c>
      <c r="L135">
        <v>226796.50962985348</v>
      </c>
      <c r="M135">
        <v>234031.74784344059</v>
      </c>
      <c r="N135">
        <v>237988.36770692948</v>
      </c>
      <c r="O135">
        <v>250987.82952504972</v>
      </c>
      <c r="P135">
        <v>264060.252559855</v>
      </c>
      <c r="Q135">
        <v>267618.4935938961</v>
      </c>
      <c r="R135">
        <v>274402.70767224015</v>
      </c>
      <c r="S135">
        <v>280929.88212151005</v>
      </c>
      <c r="T135">
        <v>285049.9491778813</v>
      </c>
      <c r="U135">
        <v>40767.787962962961</v>
      </c>
      <c r="V135">
        <v>40767.788206018522</v>
      </c>
      <c r="W135">
        <v>2.4305556144099683E-4</v>
      </c>
      <c r="X135">
        <v>476.19046465981603</v>
      </c>
    </row>
    <row r="136" spans="2:24" hidden="1" x14ac:dyDescent="0.25">
      <c r="B136">
        <v>133</v>
      </c>
      <c r="C136" t="s">
        <v>33</v>
      </c>
      <c r="D136" t="s">
        <v>72</v>
      </c>
      <c r="E136" t="s">
        <v>74</v>
      </c>
      <c r="F136" t="s">
        <v>17</v>
      </c>
      <c r="G136">
        <v>10000</v>
      </c>
      <c r="H136">
        <v>251021.33882154454</v>
      </c>
      <c r="I136">
        <v>10097.040354687106</v>
      </c>
      <c r="J136">
        <v>214009.96292620795</v>
      </c>
      <c r="K136">
        <v>294377.67595994851</v>
      </c>
      <c r="L136">
        <v>227456.99478288172</v>
      </c>
      <c r="M136">
        <v>234246.61638043748</v>
      </c>
      <c r="N136">
        <v>238061.07757597236</v>
      </c>
      <c r="O136">
        <v>251130.23507031589</v>
      </c>
      <c r="P136">
        <v>263644.05254638125</v>
      </c>
      <c r="Q136">
        <v>267582.70286917454</v>
      </c>
      <c r="R136">
        <v>274822.80624395015</v>
      </c>
      <c r="S136">
        <v>280666.54215505236</v>
      </c>
      <c r="T136">
        <v>287780.36915601569</v>
      </c>
      <c r="U136">
        <v>40767.791655092595</v>
      </c>
      <c r="V136">
        <v>40767.791898148149</v>
      </c>
      <c r="W136">
        <v>2.4305555416503921E-4</v>
      </c>
      <c r="X136">
        <v>476.1904789147531</v>
      </c>
    </row>
    <row r="137" spans="2:24" hidden="1" x14ac:dyDescent="0.25">
      <c r="B137">
        <v>134</v>
      </c>
      <c r="C137" t="s">
        <v>33</v>
      </c>
      <c r="D137" t="s">
        <v>72</v>
      </c>
      <c r="E137" t="s">
        <v>74</v>
      </c>
      <c r="F137" t="s">
        <v>18</v>
      </c>
      <c r="G137">
        <v>10000</v>
      </c>
      <c r="H137">
        <v>251115.35269363169</v>
      </c>
      <c r="I137">
        <v>10032.186766731482</v>
      </c>
      <c r="J137">
        <v>210488.16247486469</v>
      </c>
      <c r="K137">
        <v>292772.22771133151</v>
      </c>
      <c r="L137">
        <v>227726.86654802834</v>
      </c>
      <c r="M137">
        <v>234608.53847764776</v>
      </c>
      <c r="N137">
        <v>238436.02477477415</v>
      </c>
      <c r="O137">
        <v>251092.80711811173</v>
      </c>
      <c r="P137">
        <v>263890.17059003597</v>
      </c>
      <c r="Q137">
        <v>267459.99121372669</v>
      </c>
      <c r="R137">
        <v>274583.30290691135</v>
      </c>
      <c r="S137">
        <v>284199.01314035465</v>
      </c>
      <c r="T137">
        <v>290652.8435699821</v>
      </c>
      <c r="U137">
        <v>40767.795787037037</v>
      </c>
      <c r="V137">
        <v>40767.796087962961</v>
      </c>
      <c r="W137">
        <v>3.0092592351138592E-4</v>
      </c>
      <c r="X137">
        <v>384.61538770142391</v>
      </c>
    </row>
    <row r="138" spans="2:24" hidden="1" x14ac:dyDescent="0.25">
      <c r="B138">
        <v>135</v>
      </c>
      <c r="C138" t="s">
        <v>33</v>
      </c>
      <c r="D138" t="s">
        <v>72</v>
      </c>
      <c r="E138" t="s">
        <v>74</v>
      </c>
      <c r="F138" t="s">
        <v>19</v>
      </c>
      <c r="G138">
        <v>10000</v>
      </c>
      <c r="H138">
        <v>251005.62042694478</v>
      </c>
      <c r="I138">
        <v>10096.408969278755</v>
      </c>
      <c r="J138">
        <v>215316.0290303439</v>
      </c>
      <c r="K138">
        <v>290999.40365969384</v>
      </c>
      <c r="L138">
        <v>227738.44051173606</v>
      </c>
      <c r="M138">
        <v>234240.95830054919</v>
      </c>
      <c r="N138">
        <v>238048.33869686697</v>
      </c>
      <c r="O138">
        <v>251024.04889878409</v>
      </c>
      <c r="P138">
        <v>263913.91483696859</v>
      </c>
      <c r="Q138">
        <v>267682.29853915551</v>
      </c>
      <c r="R138">
        <v>274789.13520685956</v>
      </c>
      <c r="S138">
        <v>282806.40276775096</v>
      </c>
      <c r="T138">
        <v>288359.65018463961</v>
      </c>
      <c r="U138">
        <v>40767.799756944441</v>
      </c>
      <c r="V138">
        <v>40767.800034722219</v>
      </c>
      <c r="W138">
        <v>2.7777777722803876E-4</v>
      </c>
      <c r="X138">
        <v>416.66666749127518</v>
      </c>
    </row>
    <row r="139" spans="2:24" hidden="1" x14ac:dyDescent="0.25">
      <c r="B139">
        <v>136</v>
      </c>
      <c r="C139" t="s">
        <v>33</v>
      </c>
      <c r="D139" t="s">
        <v>72</v>
      </c>
      <c r="E139" t="s">
        <v>74</v>
      </c>
      <c r="F139" t="s">
        <v>20</v>
      </c>
      <c r="G139">
        <v>10000</v>
      </c>
      <c r="H139">
        <v>251124.28157426853</v>
      </c>
      <c r="I139">
        <v>10079.776632226682</v>
      </c>
      <c r="J139">
        <v>214105.44392405398</v>
      </c>
      <c r="K139">
        <v>286091.62778822554</v>
      </c>
      <c r="L139">
        <v>227709.61934742151</v>
      </c>
      <c r="M139">
        <v>234522.90501547512</v>
      </c>
      <c r="N139">
        <v>238140.63309779504</v>
      </c>
      <c r="O139">
        <v>251068.69537738108</v>
      </c>
      <c r="P139">
        <v>264106.50028591044</v>
      </c>
      <c r="Q139">
        <v>267630.94241719373</v>
      </c>
      <c r="R139">
        <v>274837.99152310146</v>
      </c>
      <c r="S139">
        <v>282608.41048507439</v>
      </c>
      <c r="T139">
        <v>285203.7142008933</v>
      </c>
      <c r="U139">
        <v>40767.803784722222</v>
      </c>
      <c r="V139">
        <v>40767.804039351853</v>
      </c>
      <c r="W139">
        <v>2.546296309446916E-4</v>
      </c>
      <c r="X139">
        <v>454.54545219790595</v>
      </c>
    </row>
    <row r="140" spans="2:24" hidden="1" x14ac:dyDescent="0.25">
      <c r="B140">
        <v>137</v>
      </c>
      <c r="C140" t="s">
        <v>33</v>
      </c>
      <c r="D140" t="s">
        <v>72</v>
      </c>
      <c r="E140" t="s">
        <v>74</v>
      </c>
      <c r="F140" t="s">
        <v>21</v>
      </c>
      <c r="G140">
        <v>10000</v>
      </c>
      <c r="H140">
        <v>251170.80530297451</v>
      </c>
      <c r="I140">
        <v>10055.315715575593</v>
      </c>
      <c r="J140">
        <v>214834.34072009934</v>
      </c>
      <c r="K140">
        <v>289407.98337288853</v>
      </c>
      <c r="L140">
        <v>227767.07282807591</v>
      </c>
      <c r="M140">
        <v>234370.99694904956</v>
      </c>
      <c r="N140">
        <v>238211.85117040807</v>
      </c>
      <c r="O140">
        <v>251249.31513263172</v>
      </c>
      <c r="P140">
        <v>264074.21842171834</v>
      </c>
      <c r="Q140">
        <v>267855.74057891942</v>
      </c>
      <c r="R140">
        <v>274063.45589943236</v>
      </c>
      <c r="S140">
        <v>280224.39722485666</v>
      </c>
      <c r="T140">
        <v>285363.72336875135</v>
      </c>
      <c r="U140">
        <v>40767.807685185187</v>
      </c>
      <c r="V140">
        <v>40767.807939814818</v>
      </c>
      <c r="W140">
        <v>2.546296309446916E-4</v>
      </c>
      <c r="X140">
        <v>454.54545219790595</v>
      </c>
    </row>
    <row r="141" spans="2:24" hidden="1" x14ac:dyDescent="0.25">
      <c r="B141">
        <v>138</v>
      </c>
      <c r="C141" t="s">
        <v>33</v>
      </c>
      <c r="D141" t="s">
        <v>72</v>
      </c>
      <c r="E141" t="s">
        <v>74</v>
      </c>
      <c r="F141" t="s">
        <v>22</v>
      </c>
      <c r="G141">
        <v>10000</v>
      </c>
      <c r="H141">
        <v>251034.37306852522</v>
      </c>
      <c r="I141">
        <v>10180.103210587446</v>
      </c>
      <c r="J141">
        <v>210806.27301567185</v>
      </c>
      <c r="K141">
        <v>293175.410941037</v>
      </c>
      <c r="L141">
        <v>227263.1219367951</v>
      </c>
      <c r="M141">
        <v>234285.42757337805</v>
      </c>
      <c r="N141">
        <v>237989.29819644539</v>
      </c>
      <c r="O141">
        <v>250896.05589092468</v>
      </c>
      <c r="P141">
        <v>264191.51392712293</v>
      </c>
      <c r="Q141">
        <v>267867.58457819844</v>
      </c>
      <c r="R141">
        <v>274716.59423122386</v>
      </c>
      <c r="S141">
        <v>282410.45750251756</v>
      </c>
      <c r="T141">
        <v>288666.53528554115</v>
      </c>
      <c r="U141">
        <v>40767.811180555553</v>
      </c>
      <c r="V141">
        <v>40767.811400462961</v>
      </c>
      <c r="W141">
        <v>2.1990740788169205E-4</v>
      </c>
      <c r="X141">
        <v>526.31578833855417</v>
      </c>
    </row>
    <row r="142" spans="2:24" hidden="1" x14ac:dyDescent="0.25">
      <c r="B142">
        <v>139</v>
      </c>
      <c r="C142" t="s">
        <v>33</v>
      </c>
      <c r="D142" t="s">
        <v>72</v>
      </c>
      <c r="E142" t="s">
        <v>74</v>
      </c>
      <c r="F142" t="s">
        <v>23</v>
      </c>
      <c r="G142">
        <v>10000</v>
      </c>
      <c r="H142">
        <v>251127.14260695496</v>
      </c>
      <c r="I142">
        <v>10115.56445294182</v>
      </c>
      <c r="J142">
        <v>209841.07719422621</v>
      </c>
      <c r="K142">
        <v>289956.44689563994</v>
      </c>
      <c r="L142">
        <v>227895.39721576203</v>
      </c>
      <c r="M142">
        <v>234553.81994715508</v>
      </c>
      <c r="N142">
        <v>238167.48924998799</v>
      </c>
      <c r="O142">
        <v>251304.79345835865</v>
      </c>
      <c r="P142">
        <v>264096.31280582771</v>
      </c>
      <c r="Q142">
        <v>267399.55613211467</v>
      </c>
      <c r="R142">
        <v>274137.25477391755</v>
      </c>
      <c r="S142">
        <v>282899.75295300008</v>
      </c>
      <c r="T142">
        <v>289368.71998332971</v>
      </c>
      <c r="U142">
        <v>40767.815092592595</v>
      </c>
      <c r="V142">
        <v>40767.815393518518</v>
      </c>
      <c r="W142">
        <v>3.0092592351138592E-4</v>
      </c>
      <c r="X142">
        <v>384.61538770142391</v>
      </c>
    </row>
    <row r="143" spans="2:24" hidden="1" x14ac:dyDescent="0.25">
      <c r="B143">
        <v>140</v>
      </c>
      <c r="C143" t="s">
        <v>33</v>
      </c>
      <c r="D143" t="s">
        <v>72</v>
      </c>
      <c r="E143" t="s">
        <v>74</v>
      </c>
      <c r="F143" t="s">
        <v>24</v>
      </c>
      <c r="G143">
        <v>10000</v>
      </c>
      <c r="H143">
        <v>251035.53921879138</v>
      </c>
      <c r="I143">
        <v>10022.826586013041</v>
      </c>
      <c r="J143">
        <v>214007.16295342497</v>
      </c>
      <c r="K143">
        <v>284082.39319464815</v>
      </c>
      <c r="L143">
        <v>227746.88179176292</v>
      </c>
      <c r="M143">
        <v>234747.97757024402</v>
      </c>
      <c r="N143">
        <v>238201.11278466295</v>
      </c>
      <c r="O143">
        <v>250992.32667061899</v>
      </c>
      <c r="P143">
        <v>263975.7915009858</v>
      </c>
      <c r="Q143">
        <v>267925.43630368379</v>
      </c>
      <c r="R143">
        <v>274148.44966869801</v>
      </c>
      <c r="S143">
        <v>281183.72391289333</v>
      </c>
      <c r="T143">
        <v>283286.39081323351</v>
      </c>
      <c r="U143">
        <v>40767.820011574076</v>
      </c>
      <c r="V143">
        <v>40767.8203125</v>
      </c>
      <c r="W143">
        <v>3.0092592351138592E-4</v>
      </c>
      <c r="X143">
        <v>384.61538770142391</v>
      </c>
    </row>
    <row r="144" spans="2:24" hidden="1" x14ac:dyDescent="0.25">
      <c r="B144">
        <v>141</v>
      </c>
      <c r="C144" t="s">
        <v>33</v>
      </c>
      <c r="D144" t="s">
        <v>72</v>
      </c>
      <c r="E144" t="s">
        <v>74</v>
      </c>
      <c r="F144" t="s">
        <v>5</v>
      </c>
      <c r="G144">
        <v>50000</v>
      </c>
      <c r="H144">
        <v>251025.64301796787</v>
      </c>
      <c r="I144">
        <v>10131.115964260976</v>
      </c>
      <c r="J144">
        <v>211095.31586199984</v>
      </c>
      <c r="K144">
        <v>294593.39790189522</v>
      </c>
      <c r="L144">
        <v>227318.91331611964</v>
      </c>
      <c r="M144">
        <v>234245.30531756615</v>
      </c>
      <c r="N144">
        <v>238097.65156216073</v>
      </c>
      <c r="O144">
        <v>250915.13765144575</v>
      </c>
      <c r="P144">
        <v>264042.97440496221</v>
      </c>
      <c r="Q144">
        <v>267453.47078128991</v>
      </c>
      <c r="R144">
        <v>274265.26425020682</v>
      </c>
      <c r="S144">
        <v>281090.290297459</v>
      </c>
      <c r="T144">
        <v>284057.14592939039</v>
      </c>
      <c r="U144">
        <v>40767.742615740739</v>
      </c>
      <c r="V144">
        <v>40767.743657407409</v>
      </c>
      <c r="W144">
        <v>1.0416666700621136E-3</v>
      </c>
      <c r="X144">
        <v>555.55555374465052</v>
      </c>
    </row>
    <row r="145" spans="2:24" hidden="1" x14ac:dyDescent="0.25">
      <c r="B145">
        <v>142</v>
      </c>
      <c r="C145" t="s">
        <v>33</v>
      </c>
      <c r="D145" t="s">
        <v>72</v>
      </c>
      <c r="E145" t="s">
        <v>74</v>
      </c>
      <c r="F145" t="s">
        <v>6</v>
      </c>
      <c r="G145">
        <v>50000</v>
      </c>
      <c r="H145">
        <v>250968.28370265148</v>
      </c>
      <c r="I145">
        <v>10047.454195959113</v>
      </c>
      <c r="J145">
        <v>204891.16609349838</v>
      </c>
      <c r="K145">
        <v>291752.94528763159</v>
      </c>
      <c r="L145">
        <v>226822.57219123683</v>
      </c>
      <c r="M145">
        <v>234570.63160331364</v>
      </c>
      <c r="N145">
        <v>238097.45694868395</v>
      </c>
      <c r="O145">
        <v>250970.47798137579</v>
      </c>
      <c r="P145">
        <v>263518.86375507317</v>
      </c>
      <c r="Q145">
        <v>267070.54802781384</v>
      </c>
      <c r="R145">
        <v>274347.25135513349</v>
      </c>
      <c r="S145">
        <v>280785.88621679426</v>
      </c>
      <c r="T145">
        <v>283700.29108672071</v>
      </c>
      <c r="U145">
        <v>40767.746215277781</v>
      </c>
      <c r="V145">
        <v>40767.74796296296</v>
      </c>
      <c r="W145">
        <v>1.7476851789979264E-3</v>
      </c>
      <c r="X145">
        <v>331.12582898684082</v>
      </c>
    </row>
    <row r="146" spans="2:24" hidden="1" x14ac:dyDescent="0.25">
      <c r="B146">
        <v>143</v>
      </c>
      <c r="C146" t="s">
        <v>33</v>
      </c>
      <c r="D146" t="s">
        <v>72</v>
      </c>
      <c r="E146" t="s">
        <v>74</v>
      </c>
      <c r="F146" t="s">
        <v>7</v>
      </c>
      <c r="G146">
        <v>50000</v>
      </c>
      <c r="H146">
        <v>251104.06798908269</v>
      </c>
      <c r="I146">
        <v>10187.101584282143</v>
      </c>
      <c r="J146">
        <v>207682.94089567347</v>
      </c>
      <c r="K146">
        <v>292664.1011541363</v>
      </c>
      <c r="L146">
        <v>227281.58431218145</v>
      </c>
      <c r="M146">
        <v>234324.22021197359</v>
      </c>
      <c r="N146">
        <v>237930.43650002379</v>
      </c>
      <c r="O146">
        <v>250975.25532769167</v>
      </c>
      <c r="P146">
        <v>264000.61628654873</v>
      </c>
      <c r="Q146">
        <v>267723.39019781462</v>
      </c>
      <c r="R146">
        <v>275060.42222661473</v>
      </c>
      <c r="S146">
        <v>282605.52904392465</v>
      </c>
      <c r="T146">
        <v>291278.00540556322</v>
      </c>
      <c r="U146">
        <v>40767.75167824074</v>
      </c>
      <c r="V146">
        <v>40767.752766203703</v>
      </c>
      <c r="W146">
        <v>1.0879629626288079E-3</v>
      </c>
      <c r="X146">
        <v>531.91489378039273</v>
      </c>
    </row>
    <row r="147" spans="2:24" hidden="1" x14ac:dyDescent="0.25">
      <c r="B147">
        <v>144</v>
      </c>
      <c r="C147" t="s">
        <v>33</v>
      </c>
      <c r="D147" t="s">
        <v>72</v>
      </c>
      <c r="E147" t="s">
        <v>74</v>
      </c>
      <c r="F147" t="s">
        <v>8</v>
      </c>
      <c r="G147">
        <v>50000</v>
      </c>
      <c r="H147">
        <v>251029.43710876812</v>
      </c>
      <c r="I147">
        <v>10087.496382122037</v>
      </c>
      <c r="J147">
        <v>212977.93258708715</v>
      </c>
      <c r="K147">
        <v>293989.3685719911</v>
      </c>
      <c r="L147">
        <v>227915.2113676171</v>
      </c>
      <c r="M147">
        <v>234369.60997290452</v>
      </c>
      <c r="N147">
        <v>238087.69011921296</v>
      </c>
      <c r="O147">
        <v>250935.15487586128</v>
      </c>
      <c r="P147">
        <v>263541.11204015312</v>
      </c>
      <c r="Q147">
        <v>267285.347172343</v>
      </c>
      <c r="R147">
        <v>273902.40505043883</v>
      </c>
      <c r="S147">
        <v>281715.50566103338</v>
      </c>
      <c r="T147">
        <v>285561.59774643066</v>
      </c>
      <c r="U147">
        <v>40767.755995370368</v>
      </c>
      <c r="V147">
        <v>40767.757453703707</v>
      </c>
      <c r="W147">
        <v>1.4583333395421505E-3</v>
      </c>
      <c r="X147">
        <v>396.82539513592275</v>
      </c>
    </row>
    <row r="148" spans="2:24" hidden="1" x14ac:dyDescent="0.25">
      <c r="B148">
        <v>145</v>
      </c>
      <c r="C148" t="s">
        <v>33</v>
      </c>
      <c r="D148" t="s">
        <v>72</v>
      </c>
      <c r="E148" t="s">
        <v>74</v>
      </c>
      <c r="F148" t="s">
        <v>9</v>
      </c>
      <c r="G148">
        <v>50000</v>
      </c>
      <c r="H148">
        <v>251127.11634124516</v>
      </c>
      <c r="I148">
        <v>10095.382728955296</v>
      </c>
      <c r="J148">
        <v>211690.90891381889</v>
      </c>
      <c r="K148">
        <v>290035.49129731499</v>
      </c>
      <c r="L148">
        <v>227840.92626180244</v>
      </c>
      <c r="M148">
        <v>234613.23452882119</v>
      </c>
      <c r="N148">
        <v>238236.84619311625</v>
      </c>
      <c r="O148">
        <v>251128.33406534785</v>
      </c>
      <c r="P148">
        <v>264232.50108110101</v>
      </c>
      <c r="Q148">
        <v>268024.29661671747</v>
      </c>
      <c r="R148">
        <v>274761.58090274304</v>
      </c>
      <c r="S148">
        <v>281811.87449236575</v>
      </c>
      <c r="T148">
        <v>285012.3736468631</v>
      </c>
      <c r="U148">
        <v>40767.760682870372</v>
      </c>
      <c r="V148">
        <v>40767.762164351851</v>
      </c>
      <c r="W148">
        <v>1.48148147854954E-3</v>
      </c>
      <c r="X148">
        <v>390.6250007730705</v>
      </c>
    </row>
    <row r="149" spans="2:24" hidden="1" x14ac:dyDescent="0.25">
      <c r="B149">
        <v>146</v>
      </c>
      <c r="C149" t="s">
        <v>33</v>
      </c>
      <c r="D149" t="s">
        <v>72</v>
      </c>
      <c r="E149" t="s">
        <v>74</v>
      </c>
      <c r="F149" t="s">
        <v>10</v>
      </c>
      <c r="G149">
        <v>50000</v>
      </c>
      <c r="H149">
        <v>251097.53820842021</v>
      </c>
      <c r="I149">
        <v>10072.664411702448</v>
      </c>
      <c r="J149">
        <v>207711.36686775376</v>
      </c>
      <c r="K149">
        <v>292364.70296727197</v>
      </c>
      <c r="L149">
        <v>227560.18808512457</v>
      </c>
      <c r="M149">
        <v>234353.11422897293</v>
      </c>
      <c r="N149">
        <v>238121.11400430053</v>
      </c>
      <c r="O149">
        <v>250951.22063456994</v>
      </c>
      <c r="P149">
        <v>263908.19004841172</v>
      </c>
      <c r="Q149">
        <v>267561.56765441975</v>
      </c>
      <c r="R149">
        <v>274807.44066006277</v>
      </c>
      <c r="S149">
        <v>282323.19680850825</v>
      </c>
      <c r="T149">
        <v>287063.08441972727</v>
      </c>
      <c r="U149">
        <v>40767.765370370369</v>
      </c>
      <c r="V149">
        <v>40767.766817129632</v>
      </c>
      <c r="W149">
        <v>1.4467592627624981E-3</v>
      </c>
      <c r="X149">
        <v>399.99999903142452</v>
      </c>
    </row>
    <row r="150" spans="2:24" hidden="1" x14ac:dyDescent="0.25">
      <c r="B150">
        <v>147</v>
      </c>
      <c r="C150" t="s">
        <v>33</v>
      </c>
      <c r="D150" t="s">
        <v>72</v>
      </c>
      <c r="E150" t="s">
        <v>74</v>
      </c>
      <c r="F150" t="s">
        <v>11</v>
      </c>
      <c r="G150">
        <v>50000</v>
      </c>
      <c r="H150">
        <v>251100.99322211437</v>
      </c>
      <c r="I150">
        <v>10137.434770293934</v>
      </c>
      <c r="J150">
        <v>209775.91197187768</v>
      </c>
      <c r="K150">
        <v>290142.93455330195</v>
      </c>
      <c r="L150">
        <v>227775.4120257397</v>
      </c>
      <c r="M150">
        <v>234660.41135222325</v>
      </c>
      <c r="N150">
        <v>238230.95351086484</v>
      </c>
      <c r="O150">
        <v>251133.62197976597</v>
      </c>
      <c r="P150">
        <v>263998.68464151741</v>
      </c>
      <c r="Q150">
        <v>267545.86585496779</v>
      </c>
      <c r="R150">
        <v>273954.15671922558</v>
      </c>
      <c r="S150">
        <v>283005.92161092983</v>
      </c>
      <c r="T150">
        <v>286862.92744880618</v>
      </c>
      <c r="U150">
        <v>40767.770057870373</v>
      </c>
      <c r="V150">
        <v>40767.771134259259</v>
      </c>
      <c r="W150">
        <v>1.0763888858491555E-3</v>
      </c>
      <c r="X150">
        <v>537.63441012043575</v>
      </c>
    </row>
    <row r="151" spans="2:24" hidden="1" x14ac:dyDescent="0.25">
      <c r="B151">
        <v>148</v>
      </c>
      <c r="C151" t="s">
        <v>33</v>
      </c>
      <c r="D151" t="s">
        <v>72</v>
      </c>
      <c r="E151" t="s">
        <v>74</v>
      </c>
      <c r="F151" t="s">
        <v>12</v>
      </c>
      <c r="G151">
        <v>50000</v>
      </c>
      <c r="H151">
        <v>251050.40645347274</v>
      </c>
      <c r="I151">
        <v>10062.176592529351</v>
      </c>
      <c r="J151">
        <v>208186.14148843198</v>
      </c>
      <c r="K151">
        <v>290902.01437931671</v>
      </c>
      <c r="L151">
        <v>228543.30935069631</v>
      </c>
      <c r="M151">
        <v>234937.79034145144</v>
      </c>
      <c r="N151">
        <v>238267.8530814033</v>
      </c>
      <c r="O151">
        <v>251029.13099471468</v>
      </c>
      <c r="P151">
        <v>263947.02726745582</v>
      </c>
      <c r="Q151">
        <v>267383.98366107512</v>
      </c>
      <c r="R151">
        <v>274192.1123219789</v>
      </c>
      <c r="S151">
        <v>282327.03052192839</v>
      </c>
      <c r="T151">
        <v>288263.84275280859</v>
      </c>
      <c r="U151">
        <v>40767.7734837963</v>
      </c>
      <c r="V151">
        <v>40767.774618055555</v>
      </c>
      <c r="W151">
        <v>1.1342592551955022E-3</v>
      </c>
      <c r="X151">
        <v>510.20408346058213</v>
      </c>
    </row>
    <row r="152" spans="2:24" hidden="1" x14ac:dyDescent="0.25">
      <c r="B152">
        <v>149</v>
      </c>
      <c r="C152" t="s">
        <v>33</v>
      </c>
      <c r="D152" t="s">
        <v>72</v>
      </c>
      <c r="E152" t="s">
        <v>74</v>
      </c>
      <c r="F152" t="s">
        <v>13</v>
      </c>
      <c r="G152">
        <v>50000</v>
      </c>
      <c r="H152">
        <v>250987.3031672872</v>
      </c>
      <c r="I152">
        <v>10118.275807538868</v>
      </c>
      <c r="J152">
        <v>213221.19134377578</v>
      </c>
      <c r="K152">
        <v>291867.54073936888</v>
      </c>
      <c r="L152">
        <v>227980.49153335084</v>
      </c>
      <c r="M152">
        <v>234723.56209105207</v>
      </c>
      <c r="N152">
        <v>238161.73754247604</v>
      </c>
      <c r="O152">
        <v>250955.16146602452</v>
      </c>
      <c r="P152">
        <v>264027.53903783759</v>
      </c>
      <c r="Q152">
        <v>267683.38360941486</v>
      </c>
      <c r="R152">
        <v>274671.18627971056</v>
      </c>
      <c r="S152">
        <v>282507.63089061854</v>
      </c>
      <c r="T152">
        <v>287088.56897907337</v>
      </c>
      <c r="U152">
        <v>40767.776990740742</v>
      </c>
      <c r="V152">
        <v>40767.778067129628</v>
      </c>
      <c r="W152">
        <v>1.0763888858491555E-3</v>
      </c>
      <c r="X152">
        <v>537.63441012043575</v>
      </c>
    </row>
    <row r="153" spans="2:24" hidden="1" x14ac:dyDescent="0.25">
      <c r="B153">
        <v>150</v>
      </c>
      <c r="C153" t="s">
        <v>33</v>
      </c>
      <c r="D153" t="s">
        <v>72</v>
      </c>
      <c r="E153" t="s">
        <v>74</v>
      </c>
      <c r="F153" t="s">
        <v>14</v>
      </c>
      <c r="G153">
        <v>50000</v>
      </c>
      <c r="H153">
        <v>251031.55568037927</v>
      </c>
      <c r="I153">
        <v>10168.560755495184</v>
      </c>
      <c r="J153">
        <v>212149.67488967374</v>
      </c>
      <c r="K153">
        <v>290906.31412500277</v>
      </c>
      <c r="L153">
        <v>226048.45803791538</v>
      </c>
      <c r="M153">
        <v>234180.11720739058</v>
      </c>
      <c r="N153">
        <v>237927.14121162749</v>
      </c>
      <c r="O153">
        <v>251011.41762984946</v>
      </c>
      <c r="P153">
        <v>263943.69128171122</v>
      </c>
      <c r="Q153">
        <v>267560.03672072297</v>
      </c>
      <c r="R153">
        <v>274467.2846583621</v>
      </c>
      <c r="S153">
        <v>281456.87129436247</v>
      </c>
      <c r="T153">
        <v>284879.82952115306</v>
      </c>
      <c r="U153">
        <v>40767.780416666668</v>
      </c>
      <c r="V153">
        <v>40767.781493055554</v>
      </c>
      <c r="W153">
        <v>1.0763888858491555E-3</v>
      </c>
      <c r="X153">
        <v>537.63441012043575</v>
      </c>
    </row>
    <row r="154" spans="2:24" hidden="1" x14ac:dyDescent="0.25">
      <c r="B154">
        <v>151</v>
      </c>
      <c r="C154" t="s">
        <v>33</v>
      </c>
      <c r="D154" t="s">
        <v>72</v>
      </c>
      <c r="E154" t="s">
        <v>74</v>
      </c>
      <c r="F154" t="s">
        <v>15</v>
      </c>
      <c r="G154">
        <v>50000</v>
      </c>
      <c r="H154">
        <v>251103.10722195916</v>
      </c>
      <c r="I154">
        <v>10055.11266901101</v>
      </c>
      <c r="J154">
        <v>210768.11917760162</v>
      </c>
      <c r="K154">
        <v>291225.73093112389</v>
      </c>
      <c r="L154">
        <v>228212.11653617671</v>
      </c>
      <c r="M154">
        <v>234500.13138394142</v>
      </c>
      <c r="N154">
        <v>238226.33699454321</v>
      </c>
      <c r="O154">
        <v>251027.05713003842</v>
      </c>
      <c r="P154">
        <v>263801.02884223714</v>
      </c>
      <c r="Q154">
        <v>267538.31780659588</v>
      </c>
      <c r="R154">
        <v>274196.33436857461</v>
      </c>
      <c r="S154">
        <v>280718.52471504011</v>
      </c>
      <c r="T154">
        <v>286253.17200341052</v>
      </c>
      <c r="U154">
        <v>40767.784016203703</v>
      </c>
      <c r="V154">
        <v>40767.785601851851</v>
      </c>
      <c r="W154">
        <v>1.5856481477385387E-3</v>
      </c>
      <c r="X154">
        <v>364.96350374391352</v>
      </c>
    </row>
    <row r="155" spans="2:24" hidden="1" x14ac:dyDescent="0.25">
      <c r="B155">
        <v>152</v>
      </c>
      <c r="C155" t="s">
        <v>33</v>
      </c>
      <c r="D155" t="s">
        <v>72</v>
      </c>
      <c r="E155" t="s">
        <v>74</v>
      </c>
      <c r="F155" t="s">
        <v>16</v>
      </c>
      <c r="G155">
        <v>50000</v>
      </c>
      <c r="H155">
        <v>251071.75019023963</v>
      </c>
      <c r="I155">
        <v>10119.929703793114</v>
      </c>
      <c r="J155">
        <v>209077.3104601365</v>
      </c>
      <c r="K155">
        <v>293594.42465505446</v>
      </c>
      <c r="L155">
        <v>227306.53045353343</v>
      </c>
      <c r="M155">
        <v>234271.08505459328</v>
      </c>
      <c r="N155">
        <v>237889.88326968442</v>
      </c>
      <c r="O155">
        <v>250946.22919055427</v>
      </c>
      <c r="P155">
        <v>263827.06000670604</v>
      </c>
      <c r="Q155">
        <v>267555.97518095037</v>
      </c>
      <c r="R155">
        <v>274080.97948319063</v>
      </c>
      <c r="S155">
        <v>282174.12026756041</v>
      </c>
      <c r="T155">
        <v>288776.05660031014</v>
      </c>
      <c r="U155">
        <v>40767.788206018522</v>
      </c>
      <c r="V155">
        <v>40767.789363425924</v>
      </c>
      <c r="W155">
        <v>1.1574074014788494E-3</v>
      </c>
      <c r="X155">
        <v>500.00000256113708</v>
      </c>
    </row>
    <row r="156" spans="2:24" hidden="1" x14ac:dyDescent="0.25">
      <c r="B156">
        <v>153</v>
      </c>
      <c r="C156" t="s">
        <v>33</v>
      </c>
      <c r="D156" t="s">
        <v>72</v>
      </c>
      <c r="E156" t="s">
        <v>74</v>
      </c>
      <c r="F156" t="s">
        <v>17</v>
      </c>
      <c r="G156">
        <v>50000</v>
      </c>
      <c r="H156">
        <v>251125.68907310802</v>
      </c>
      <c r="I156">
        <v>10127.637406847605</v>
      </c>
      <c r="J156">
        <v>207611.18549201125</v>
      </c>
      <c r="K156">
        <v>298299.54234823532</v>
      </c>
      <c r="L156">
        <v>227358.38572292242</v>
      </c>
      <c r="M156">
        <v>234499.72154762872</v>
      </c>
      <c r="N156">
        <v>238196.56163098442</v>
      </c>
      <c r="O156">
        <v>251192.21552065623</v>
      </c>
      <c r="P156">
        <v>263986.55317617959</v>
      </c>
      <c r="Q156">
        <v>267578.84876021132</v>
      </c>
      <c r="R156">
        <v>274551.78673073533</v>
      </c>
      <c r="S156">
        <v>281139.02828568319</v>
      </c>
      <c r="T156">
        <v>288872.91568859381</v>
      </c>
      <c r="U156">
        <v>40767.791898148149</v>
      </c>
      <c r="V156">
        <v>40767.793078703704</v>
      </c>
      <c r="W156">
        <v>1.1805555550381541E-3</v>
      </c>
      <c r="X156">
        <v>490.19607864621054</v>
      </c>
    </row>
    <row r="157" spans="2:24" hidden="1" x14ac:dyDescent="0.25">
      <c r="B157">
        <v>154</v>
      </c>
      <c r="C157" t="s">
        <v>33</v>
      </c>
      <c r="D157" t="s">
        <v>72</v>
      </c>
      <c r="E157" t="s">
        <v>74</v>
      </c>
      <c r="F157" t="s">
        <v>18</v>
      </c>
      <c r="G157">
        <v>50000</v>
      </c>
      <c r="H157">
        <v>250989.42041986834</v>
      </c>
      <c r="I157">
        <v>10107.734785280023</v>
      </c>
      <c r="J157">
        <v>211008.87954973849</v>
      </c>
      <c r="K157">
        <v>298366.30121566891</v>
      </c>
      <c r="L157">
        <v>227088.68637737056</v>
      </c>
      <c r="M157">
        <v>234340.08656133743</v>
      </c>
      <c r="N157">
        <v>238049.59430090178</v>
      </c>
      <c r="O157">
        <v>250900.39068091079</v>
      </c>
      <c r="P157">
        <v>263904.02696668764</v>
      </c>
      <c r="Q157">
        <v>267513.82859316352</v>
      </c>
      <c r="R157">
        <v>274481.10871494294</v>
      </c>
      <c r="S157">
        <v>281430.17582993337</v>
      </c>
      <c r="T157">
        <v>286132.05345369625</v>
      </c>
      <c r="U157">
        <v>40767.796087962961</v>
      </c>
      <c r="V157">
        <v>40767.797314814816</v>
      </c>
      <c r="W157">
        <v>1.2268518548808061E-3</v>
      </c>
      <c r="X157">
        <v>471.69811204297952</v>
      </c>
    </row>
    <row r="158" spans="2:24" hidden="1" x14ac:dyDescent="0.25">
      <c r="B158">
        <v>155</v>
      </c>
      <c r="C158" t="s">
        <v>33</v>
      </c>
      <c r="D158" t="s">
        <v>72</v>
      </c>
      <c r="E158" t="s">
        <v>74</v>
      </c>
      <c r="F158" t="s">
        <v>19</v>
      </c>
      <c r="G158">
        <v>50000</v>
      </c>
      <c r="H158">
        <v>251042.65377864955</v>
      </c>
      <c r="I158">
        <v>10081.511280721956</v>
      </c>
      <c r="J158">
        <v>207625.72396961547</v>
      </c>
      <c r="K158">
        <v>293011.88263133675</v>
      </c>
      <c r="L158">
        <v>227061.11231823746</v>
      </c>
      <c r="M158">
        <v>234755.32162927222</v>
      </c>
      <c r="N158">
        <v>238164.38429060587</v>
      </c>
      <c r="O158">
        <v>251177.25149347281</v>
      </c>
      <c r="P158">
        <v>263827.48924628453</v>
      </c>
      <c r="Q158">
        <v>267446.15385424061</v>
      </c>
      <c r="R158">
        <v>273943.5668101398</v>
      </c>
      <c r="S158">
        <v>281970.07907641889</v>
      </c>
      <c r="T158">
        <v>285071.80055041332</v>
      </c>
      <c r="U158">
        <v>40767.800034722219</v>
      </c>
      <c r="V158">
        <v>40767.801261574074</v>
      </c>
      <c r="W158">
        <v>1.2268518548808061E-3</v>
      </c>
      <c r="X158">
        <v>471.69811204297952</v>
      </c>
    </row>
    <row r="159" spans="2:24" hidden="1" x14ac:dyDescent="0.25">
      <c r="B159">
        <v>156</v>
      </c>
      <c r="C159" t="s">
        <v>33</v>
      </c>
      <c r="D159" t="s">
        <v>72</v>
      </c>
      <c r="E159" t="s">
        <v>74</v>
      </c>
      <c r="F159" t="s">
        <v>20</v>
      </c>
      <c r="G159">
        <v>50000</v>
      </c>
      <c r="H159">
        <v>251140.27497702502</v>
      </c>
      <c r="I159">
        <v>10096.532044281661</v>
      </c>
      <c r="J159">
        <v>202588.60743412236</v>
      </c>
      <c r="K159">
        <v>288387.23690671957</v>
      </c>
      <c r="L159">
        <v>227568.01011768234</v>
      </c>
      <c r="M159">
        <v>234306.87229282581</v>
      </c>
      <c r="N159">
        <v>238328.37377328929</v>
      </c>
      <c r="O159">
        <v>251173.01887388437</v>
      </c>
      <c r="P159">
        <v>264187.35459750693</v>
      </c>
      <c r="Q159">
        <v>268010.50131158455</v>
      </c>
      <c r="R159">
        <v>275074.89235625259</v>
      </c>
      <c r="S159">
        <v>280646.41683796054</v>
      </c>
      <c r="T159">
        <v>282266.90869717795</v>
      </c>
      <c r="U159">
        <v>40767.804039351853</v>
      </c>
      <c r="V159">
        <v>40767.805254629631</v>
      </c>
      <c r="W159">
        <v>1.2152777781011537E-3</v>
      </c>
      <c r="X159">
        <v>476.19047606376563</v>
      </c>
    </row>
    <row r="160" spans="2:24" hidden="1" x14ac:dyDescent="0.25">
      <c r="B160">
        <v>157</v>
      </c>
      <c r="C160" t="s">
        <v>33</v>
      </c>
      <c r="D160" t="s">
        <v>72</v>
      </c>
      <c r="E160" t="s">
        <v>74</v>
      </c>
      <c r="F160" t="s">
        <v>21</v>
      </c>
      <c r="G160">
        <v>50000</v>
      </c>
      <c r="H160">
        <v>251123.40544659932</v>
      </c>
      <c r="I160">
        <v>10058.411257220516</v>
      </c>
      <c r="J160">
        <v>210949.38605625529</v>
      </c>
      <c r="K160">
        <v>295719.68843092298</v>
      </c>
      <c r="L160">
        <v>227081.62460115599</v>
      </c>
      <c r="M160">
        <v>233969.11168465996</v>
      </c>
      <c r="N160">
        <v>237984.04670585797</v>
      </c>
      <c r="O160">
        <v>251291.44762681398</v>
      </c>
      <c r="P160">
        <v>263983.11904142099</v>
      </c>
      <c r="Q160">
        <v>267488.44405401748</v>
      </c>
      <c r="R160">
        <v>274072.77089030889</v>
      </c>
      <c r="S160">
        <v>283231.18085322349</v>
      </c>
      <c r="T160">
        <v>288830.0096194559</v>
      </c>
      <c r="U160">
        <v>40767.807939814818</v>
      </c>
      <c r="V160">
        <v>40767.80914351852</v>
      </c>
      <c r="W160">
        <v>1.2037037013215013E-3</v>
      </c>
      <c r="X160">
        <v>480.76923172070212</v>
      </c>
    </row>
    <row r="161" spans="2:24" hidden="1" x14ac:dyDescent="0.25">
      <c r="B161">
        <v>158</v>
      </c>
      <c r="C161" t="s">
        <v>33</v>
      </c>
      <c r="D161" t="s">
        <v>72</v>
      </c>
      <c r="E161" t="s">
        <v>74</v>
      </c>
      <c r="F161" t="s">
        <v>22</v>
      </c>
      <c r="G161">
        <v>50000</v>
      </c>
      <c r="H161">
        <v>251080.94176456591</v>
      </c>
      <c r="I161">
        <v>10105.321002339371</v>
      </c>
      <c r="J161">
        <v>209035.3087928264</v>
      </c>
      <c r="K161">
        <v>292573.72914364689</v>
      </c>
      <c r="L161">
        <v>227626.39849609041</v>
      </c>
      <c r="M161">
        <v>234400.37723278027</v>
      </c>
      <c r="N161">
        <v>237884.65479203957</v>
      </c>
      <c r="O161">
        <v>250905.20681827626</v>
      </c>
      <c r="P161">
        <v>263869.56751649163</v>
      </c>
      <c r="Q161">
        <v>267815.22870018799</v>
      </c>
      <c r="R161">
        <v>274572.31188828679</v>
      </c>
      <c r="S161">
        <v>283724.10047229222</v>
      </c>
      <c r="T161">
        <v>286626.40650993714</v>
      </c>
      <c r="U161">
        <v>40767.811400462961</v>
      </c>
      <c r="V161">
        <v>40767.8124537037</v>
      </c>
      <c r="W161">
        <v>1.0532407395658083E-3</v>
      </c>
      <c r="X161">
        <v>549.45055006348366</v>
      </c>
    </row>
    <row r="162" spans="2:24" hidden="1" x14ac:dyDescent="0.25">
      <c r="B162">
        <v>159</v>
      </c>
      <c r="C162" t="s">
        <v>33</v>
      </c>
      <c r="D162" t="s">
        <v>72</v>
      </c>
      <c r="E162" t="s">
        <v>74</v>
      </c>
      <c r="F162" t="s">
        <v>23</v>
      </c>
      <c r="G162">
        <v>50000</v>
      </c>
      <c r="H162">
        <v>251110.15031778943</v>
      </c>
      <c r="I162">
        <v>10105.44394302426</v>
      </c>
      <c r="J162">
        <v>209403.36947909609</v>
      </c>
      <c r="K162">
        <v>291893.23333725624</v>
      </c>
      <c r="L162">
        <v>227696.41981228988</v>
      </c>
      <c r="M162">
        <v>234551.18629984165</v>
      </c>
      <c r="N162">
        <v>238341.93551559048</v>
      </c>
      <c r="O162">
        <v>251120.61357800115</v>
      </c>
      <c r="P162">
        <v>263877.31974185491</v>
      </c>
      <c r="Q162">
        <v>267587.79118091555</v>
      </c>
      <c r="R162">
        <v>274438.64025488286</v>
      </c>
      <c r="S162">
        <v>281983.75034556887</v>
      </c>
      <c r="T162">
        <v>285169.18504523253</v>
      </c>
      <c r="U162">
        <v>40767.815405092595</v>
      </c>
      <c r="V162">
        <v>40767.816851851851</v>
      </c>
      <c r="W162">
        <v>1.4467592554865405E-3</v>
      </c>
      <c r="X162">
        <v>400.00000104308128</v>
      </c>
    </row>
    <row r="163" spans="2:24" hidden="1" x14ac:dyDescent="0.25">
      <c r="B163">
        <v>160</v>
      </c>
      <c r="C163" t="s">
        <v>33</v>
      </c>
      <c r="D163" t="s">
        <v>72</v>
      </c>
      <c r="E163" t="s">
        <v>74</v>
      </c>
      <c r="F163" t="s">
        <v>24</v>
      </c>
      <c r="G163">
        <v>50000</v>
      </c>
      <c r="H163">
        <v>251069.50502105156</v>
      </c>
      <c r="I163">
        <v>10074.510305268332</v>
      </c>
      <c r="J163">
        <v>211538.34128218197</v>
      </c>
      <c r="K163">
        <v>296281.99711694266</v>
      </c>
      <c r="L163">
        <v>227541.97577078358</v>
      </c>
      <c r="M163">
        <v>234459.33546559251</v>
      </c>
      <c r="N163">
        <v>238243.49767476169</v>
      </c>
      <c r="O163">
        <v>251210.07372977995</v>
      </c>
      <c r="P163">
        <v>264329.88042717904</v>
      </c>
      <c r="Q163">
        <v>267904.09339481249</v>
      </c>
      <c r="R163">
        <v>275043.5240105089</v>
      </c>
      <c r="S163">
        <v>282313.13277145487</v>
      </c>
      <c r="T163">
        <v>287219.92105575948</v>
      </c>
      <c r="U163">
        <v>40767.8203125</v>
      </c>
      <c r="V163">
        <v>40767.821736111109</v>
      </c>
      <c r="W163">
        <v>1.4236111092031933E-3</v>
      </c>
      <c r="X163">
        <v>406.50406558544552</v>
      </c>
    </row>
    <row r="164" spans="2:24" hidden="1" x14ac:dyDescent="0.25">
      <c r="B164">
        <v>161</v>
      </c>
      <c r="C164" t="s">
        <v>33</v>
      </c>
      <c r="D164" t="s">
        <v>72</v>
      </c>
      <c r="E164" t="s">
        <v>74</v>
      </c>
      <c r="F164" t="s">
        <v>5</v>
      </c>
      <c r="G164">
        <v>100000</v>
      </c>
      <c r="H164">
        <v>251062.28563016883</v>
      </c>
      <c r="I164">
        <v>10145.266987495819</v>
      </c>
      <c r="J164">
        <v>210457.9566731067</v>
      </c>
      <c r="K164">
        <v>293625.58047695766</v>
      </c>
      <c r="L164">
        <v>227373.14309204774</v>
      </c>
      <c r="M164">
        <v>234198.63579092929</v>
      </c>
      <c r="N164">
        <v>238062.07069902564</v>
      </c>
      <c r="O164">
        <v>251079.69709468543</v>
      </c>
      <c r="P164">
        <v>263893.79689358146</v>
      </c>
      <c r="Q164">
        <v>267377.16981629381</v>
      </c>
      <c r="R164">
        <v>274710.15176161751</v>
      </c>
      <c r="S164">
        <v>282354.92109636962</v>
      </c>
      <c r="T164">
        <v>285752.31085650256</v>
      </c>
      <c r="U164">
        <v>40767.743668981479</v>
      </c>
      <c r="V164">
        <v>40767.74596064815</v>
      </c>
      <c r="W164">
        <v>2.2916666712262668E-3</v>
      </c>
      <c r="X164">
        <v>505.05050404563451</v>
      </c>
    </row>
    <row r="165" spans="2:24" hidden="1" x14ac:dyDescent="0.25">
      <c r="B165">
        <v>162</v>
      </c>
      <c r="C165" t="s">
        <v>33</v>
      </c>
      <c r="D165" t="s">
        <v>72</v>
      </c>
      <c r="E165" t="s">
        <v>74</v>
      </c>
      <c r="F165" t="s">
        <v>6</v>
      </c>
      <c r="G165">
        <v>100000</v>
      </c>
      <c r="H165">
        <v>250993.44028340676</v>
      </c>
      <c r="I165">
        <v>10101.322366009086</v>
      </c>
      <c r="J165">
        <v>198081.38803812664</v>
      </c>
      <c r="K165">
        <v>295022.80974782945</v>
      </c>
      <c r="L165">
        <v>226746.05830920479</v>
      </c>
      <c r="M165">
        <v>234113.3021504604</v>
      </c>
      <c r="N165">
        <v>237967.32197291972</v>
      </c>
      <c r="O165">
        <v>251215.47379465381</v>
      </c>
      <c r="P165">
        <v>263976.22899656434</v>
      </c>
      <c r="Q165">
        <v>267488.66686475405</v>
      </c>
      <c r="R165">
        <v>274127.26349400112</v>
      </c>
      <c r="S165">
        <v>282201.61079996522</v>
      </c>
      <c r="T165">
        <v>289651.28146408021</v>
      </c>
      <c r="U165">
        <v>40767.74796296296</v>
      </c>
      <c r="V165">
        <v>40767.751319444447</v>
      </c>
      <c r="W165">
        <v>3.3564814875717275E-3</v>
      </c>
      <c r="X165">
        <v>344.82758558121611</v>
      </c>
    </row>
    <row r="166" spans="2:24" hidden="1" x14ac:dyDescent="0.25">
      <c r="B166">
        <v>163</v>
      </c>
      <c r="C166" t="s">
        <v>33</v>
      </c>
      <c r="D166" t="s">
        <v>72</v>
      </c>
      <c r="E166" t="s">
        <v>74</v>
      </c>
      <c r="F166" t="s">
        <v>7</v>
      </c>
      <c r="G166">
        <v>100000</v>
      </c>
      <c r="H166">
        <v>251025.08043604219</v>
      </c>
      <c r="I166">
        <v>10120.076310945258</v>
      </c>
      <c r="J166">
        <v>209800.03464292063</v>
      </c>
      <c r="K166">
        <v>301815.43859325361</v>
      </c>
      <c r="L166">
        <v>227319.52700218343</v>
      </c>
      <c r="M166">
        <v>234449.92536153135</v>
      </c>
      <c r="N166">
        <v>238240.02520299386</v>
      </c>
      <c r="O166">
        <v>250958.49456432916</v>
      </c>
      <c r="P166">
        <v>263821.00422644429</v>
      </c>
      <c r="Q166">
        <v>267319.90809086774</v>
      </c>
      <c r="R166">
        <v>274438.78003587574</v>
      </c>
      <c r="S166">
        <v>281368.52944828372</v>
      </c>
      <c r="T166">
        <v>293624.88456701674</v>
      </c>
      <c r="U166">
        <v>40767.752766203703</v>
      </c>
      <c r="V166">
        <v>40767.755682870367</v>
      </c>
      <c r="W166">
        <v>2.9166666645323858E-3</v>
      </c>
      <c r="X166">
        <v>396.82539711577516</v>
      </c>
    </row>
    <row r="167" spans="2:24" hidden="1" x14ac:dyDescent="0.25">
      <c r="B167">
        <v>164</v>
      </c>
      <c r="C167" t="s">
        <v>33</v>
      </c>
      <c r="D167" t="s">
        <v>72</v>
      </c>
      <c r="E167" t="s">
        <v>74</v>
      </c>
      <c r="F167" t="s">
        <v>8</v>
      </c>
      <c r="G167">
        <v>100000</v>
      </c>
      <c r="H167">
        <v>251088.5955083743</v>
      </c>
      <c r="I167">
        <v>10100.825992872435</v>
      </c>
      <c r="J167">
        <v>211117.11177718712</v>
      </c>
      <c r="K167">
        <v>297337.8497603127</v>
      </c>
      <c r="L167">
        <v>227621.20760652094</v>
      </c>
      <c r="M167">
        <v>234300.67962151914</v>
      </c>
      <c r="N167">
        <v>237710.09069602823</v>
      </c>
      <c r="O167">
        <v>250915.07026963611</v>
      </c>
      <c r="P167">
        <v>263971.37998672837</v>
      </c>
      <c r="Q167">
        <v>267532.94226684148</v>
      </c>
      <c r="R167">
        <v>274248.00467926328</v>
      </c>
      <c r="S167">
        <v>281161.33022477297</v>
      </c>
      <c r="T167">
        <v>294066.70563259738</v>
      </c>
      <c r="U167">
        <v>40767.757465277777</v>
      </c>
      <c r="V167">
        <v>40767.760370370372</v>
      </c>
      <c r="W167">
        <v>2.905092595028691E-3</v>
      </c>
      <c r="X167">
        <v>398.40637416790383</v>
      </c>
    </row>
    <row r="168" spans="2:24" hidden="1" x14ac:dyDescent="0.25">
      <c r="B168">
        <v>165</v>
      </c>
      <c r="C168" t="s">
        <v>33</v>
      </c>
      <c r="D168" t="s">
        <v>72</v>
      </c>
      <c r="E168" t="s">
        <v>74</v>
      </c>
      <c r="F168" t="s">
        <v>9</v>
      </c>
      <c r="G168">
        <v>100000</v>
      </c>
      <c r="H168">
        <v>251009.45715612511</v>
      </c>
      <c r="I168">
        <v>10100.282196517308</v>
      </c>
      <c r="J168">
        <v>208283.05320105888</v>
      </c>
      <c r="K168">
        <v>294394.61643591383</v>
      </c>
      <c r="L168">
        <v>227372.94086373327</v>
      </c>
      <c r="M168">
        <v>234002.57618168285</v>
      </c>
      <c r="N168">
        <v>238015.55568106085</v>
      </c>
      <c r="O168">
        <v>250973.22886002681</v>
      </c>
      <c r="P168">
        <v>263980.6776563676</v>
      </c>
      <c r="Q168">
        <v>267592.01402167429</v>
      </c>
      <c r="R168">
        <v>274312.42517102358</v>
      </c>
      <c r="S168">
        <v>283156.50247041119</v>
      </c>
      <c r="T168">
        <v>289496.38962207676</v>
      </c>
      <c r="U168">
        <v>40767.762164351851</v>
      </c>
      <c r="V168">
        <v>40767.765034722222</v>
      </c>
      <c r="W168">
        <v>2.8703703719656914E-3</v>
      </c>
      <c r="X168">
        <v>403.22580622750434</v>
      </c>
    </row>
    <row r="169" spans="2:24" hidden="1" x14ac:dyDescent="0.25">
      <c r="B169">
        <v>166</v>
      </c>
      <c r="C169" t="s">
        <v>33</v>
      </c>
      <c r="D169" t="s">
        <v>72</v>
      </c>
      <c r="E169" t="s">
        <v>74</v>
      </c>
      <c r="F169" t="s">
        <v>10</v>
      </c>
      <c r="G169">
        <v>100000</v>
      </c>
      <c r="H169">
        <v>251088.30335738766</v>
      </c>
      <c r="I169">
        <v>10047.536576854678</v>
      </c>
      <c r="J169">
        <v>208346.32158699317</v>
      </c>
      <c r="K169">
        <v>297338.43937925174</v>
      </c>
      <c r="L169">
        <v>227249.10975113191</v>
      </c>
      <c r="M169">
        <v>234342.62218071203</v>
      </c>
      <c r="N169">
        <v>238134.68045963813</v>
      </c>
      <c r="O169">
        <v>250928.02069688862</v>
      </c>
      <c r="P169">
        <v>263784.38371395867</v>
      </c>
      <c r="Q169">
        <v>267468.60555964056</v>
      </c>
      <c r="R169">
        <v>274868.04283098946</v>
      </c>
      <c r="S169">
        <v>284106.33791460691</v>
      </c>
      <c r="T169">
        <v>290397.57534388365</v>
      </c>
      <c r="U169">
        <v>40767.766828703701</v>
      </c>
      <c r="V169">
        <v>40767.769745370373</v>
      </c>
      <c r="W169">
        <v>2.9166666718083434E-3</v>
      </c>
      <c r="X169">
        <v>396.82539612584895</v>
      </c>
    </row>
    <row r="170" spans="2:24" hidden="1" x14ac:dyDescent="0.25">
      <c r="B170">
        <v>167</v>
      </c>
      <c r="C170" t="s">
        <v>33</v>
      </c>
      <c r="D170" t="s">
        <v>72</v>
      </c>
      <c r="E170" t="s">
        <v>74</v>
      </c>
      <c r="F170" t="s">
        <v>11</v>
      </c>
      <c r="G170">
        <v>100000</v>
      </c>
      <c r="H170">
        <v>251091.72194633397</v>
      </c>
      <c r="I170">
        <v>10104.491525419271</v>
      </c>
      <c r="J170">
        <v>211058.16217737828</v>
      </c>
      <c r="K170">
        <v>293744.17167302762</v>
      </c>
      <c r="L170">
        <v>226964.72606147584</v>
      </c>
      <c r="M170">
        <v>234308.6406972839</v>
      </c>
      <c r="N170">
        <v>238017.99129244429</v>
      </c>
      <c r="O170">
        <v>251049.32978283096</v>
      </c>
      <c r="P170">
        <v>263845.06444716942</v>
      </c>
      <c r="Q170">
        <v>267691.96385580848</v>
      </c>
      <c r="R170">
        <v>274124.06150442438</v>
      </c>
      <c r="S170">
        <v>280458.18577938818</v>
      </c>
      <c r="T170">
        <v>286408.82095939532</v>
      </c>
      <c r="U170">
        <v>40767.771134259259</v>
      </c>
      <c r="V170">
        <v>40767.773240740738</v>
      </c>
      <c r="W170">
        <v>2.1064814791316167E-3</v>
      </c>
      <c r="X170">
        <v>549.45055006348366</v>
      </c>
    </row>
    <row r="171" spans="2:24" hidden="1" x14ac:dyDescent="0.25">
      <c r="B171">
        <v>168</v>
      </c>
      <c r="C171" t="s">
        <v>33</v>
      </c>
      <c r="D171" t="s">
        <v>72</v>
      </c>
      <c r="E171" t="s">
        <v>74</v>
      </c>
      <c r="F171" t="s">
        <v>12</v>
      </c>
      <c r="G171">
        <v>100000</v>
      </c>
      <c r="H171">
        <v>251070.65592064141</v>
      </c>
      <c r="I171">
        <v>10075.140326878633</v>
      </c>
      <c r="J171">
        <v>209483.05067855897</v>
      </c>
      <c r="K171">
        <v>296950.86175845319</v>
      </c>
      <c r="L171">
        <v>227731.2421948121</v>
      </c>
      <c r="M171">
        <v>234691.04898475434</v>
      </c>
      <c r="N171">
        <v>238046.08617083123</v>
      </c>
      <c r="O171">
        <v>250906.93824771393</v>
      </c>
      <c r="P171">
        <v>264173.24153438804</v>
      </c>
      <c r="Q171">
        <v>267577.54043135734</v>
      </c>
      <c r="R171">
        <v>274446.34304795117</v>
      </c>
      <c r="S171">
        <v>283905.26572133327</v>
      </c>
      <c r="T171">
        <v>291959.80633024313</v>
      </c>
      <c r="U171">
        <v>40767.774618055555</v>
      </c>
      <c r="V171">
        <v>40767.776736111111</v>
      </c>
      <c r="W171">
        <v>2.118055555911269E-3</v>
      </c>
      <c r="X171">
        <v>546.44808733992159</v>
      </c>
    </row>
    <row r="172" spans="2:24" hidden="1" x14ac:dyDescent="0.25">
      <c r="B172">
        <v>169</v>
      </c>
      <c r="C172" t="s">
        <v>33</v>
      </c>
      <c r="D172" t="s">
        <v>72</v>
      </c>
      <c r="E172" t="s">
        <v>74</v>
      </c>
      <c r="F172" t="s">
        <v>13</v>
      </c>
      <c r="G172">
        <v>100000</v>
      </c>
      <c r="H172">
        <v>251044.85988823959</v>
      </c>
      <c r="I172">
        <v>10090.014628279385</v>
      </c>
      <c r="J172">
        <v>207851.16208720999</v>
      </c>
      <c r="K172">
        <v>293810.79969336896</v>
      </c>
      <c r="L172">
        <v>227983.51239901775</v>
      </c>
      <c r="M172">
        <v>234545.79103563362</v>
      </c>
      <c r="N172">
        <v>238253.56910882506</v>
      </c>
      <c r="O172">
        <v>250960.72043453</v>
      </c>
      <c r="P172">
        <v>263926.33196527022</v>
      </c>
      <c r="Q172">
        <v>267684.60219319351</v>
      </c>
      <c r="R172">
        <v>274546.94268995104</v>
      </c>
      <c r="S172">
        <v>283005.25379372679</v>
      </c>
      <c r="T172">
        <v>287028.48572022101</v>
      </c>
      <c r="U172">
        <v>40767.778067129628</v>
      </c>
      <c r="V172">
        <v>40767.780185185184</v>
      </c>
      <c r="W172">
        <v>2.118055555911269E-3</v>
      </c>
      <c r="X172">
        <v>546.44808733992159</v>
      </c>
    </row>
    <row r="173" spans="2:24" hidden="1" x14ac:dyDescent="0.25">
      <c r="B173">
        <v>170</v>
      </c>
      <c r="C173" t="s">
        <v>33</v>
      </c>
      <c r="D173" t="s">
        <v>72</v>
      </c>
      <c r="E173" t="s">
        <v>74</v>
      </c>
      <c r="F173" t="s">
        <v>14</v>
      </c>
      <c r="G173">
        <v>100000</v>
      </c>
      <c r="H173">
        <v>251063.34862874265</v>
      </c>
      <c r="I173">
        <v>10111.898730772051</v>
      </c>
      <c r="J173">
        <v>210551.72708192602</v>
      </c>
      <c r="K173">
        <v>294469.57845695206</v>
      </c>
      <c r="L173">
        <v>227772.32927452226</v>
      </c>
      <c r="M173">
        <v>234452.68679611146</v>
      </c>
      <c r="N173">
        <v>238210.01974302993</v>
      </c>
      <c r="O173">
        <v>251031.41010900086</v>
      </c>
      <c r="P173">
        <v>263993.55329060089</v>
      </c>
      <c r="Q173">
        <v>267628.85699451086</v>
      </c>
      <c r="R173">
        <v>274960.95846122957</v>
      </c>
      <c r="S173">
        <v>284191.78715531767</v>
      </c>
      <c r="T173">
        <v>287802.58580115705</v>
      </c>
      <c r="U173">
        <v>40767.781504629631</v>
      </c>
      <c r="V173">
        <v>40767.783761574072</v>
      </c>
      <c r="W173">
        <v>2.2569444408873096E-3</v>
      </c>
      <c r="X173">
        <v>512.8205136287612</v>
      </c>
    </row>
    <row r="174" spans="2:24" hidden="1" x14ac:dyDescent="0.25">
      <c r="B174">
        <v>171</v>
      </c>
      <c r="C174" t="s">
        <v>33</v>
      </c>
      <c r="D174" t="s">
        <v>72</v>
      </c>
      <c r="E174" t="s">
        <v>74</v>
      </c>
      <c r="F174" t="s">
        <v>15</v>
      </c>
      <c r="G174">
        <v>100000</v>
      </c>
      <c r="H174">
        <v>251130.69790588104</v>
      </c>
      <c r="I174">
        <v>10096.470431170572</v>
      </c>
      <c r="J174">
        <v>208371.58774617509</v>
      </c>
      <c r="K174">
        <v>295714.00909615541</v>
      </c>
      <c r="L174">
        <v>227199.82270422284</v>
      </c>
      <c r="M174">
        <v>234430.40377006138</v>
      </c>
      <c r="N174">
        <v>238081.07443183375</v>
      </c>
      <c r="O174">
        <v>250835.86599966357</v>
      </c>
      <c r="P174">
        <v>264186.05684440193</v>
      </c>
      <c r="Q174">
        <v>267557.2350322344</v>
      </c>
      <c r="R174">
        <v>274566.02699711989</v>
      </c>
      <c r="S174">
        <v>281592.53003334178</v>
      </c>
      <c r="T174">
        <v>286030.47543804062</v>
      </c>
      <c r="U174">
        <v>40767.785601851851</v>
      </c>
      <c r="V174">
        <v>40767.787951388891</v>
      </c>
      <c r="W174">
        <v>2.3495370405726135E-3</v>
      </c>
      <c r="X174">
        <v>492.61083669714429</v>
      </c>
    </row>
    <row r="175" spans="2:24" hidden="1" x14ac:dyDescent="0.25">
      <c r="B175">
        <v>172</v>
      </c>
      <c r="C175" t="s">
        <v>33</v>
      </c>
      <c r="D175" t="s">
        <v>72</v>
      </c>
      <c r="E175" t="s">
        <v>74</v>
      </c>
      <c r="F175" t="s">
        <v>16</v>
      </c>
      <c r="G175">
        <v>100000</v>
      </c>
      <c r="H175">
        <v>251046.54336677352</v>
      </c>
      <c r="I175">
        <v>10079.018637957617</v>
      </c>
      <c r="J175">
        <v>208242.84342560472</v>
      </c>
      <c r="K175">
        <v>293739.84752817958</v>
      </c>
      <c r="L175">
        <v>227852.77639473492</v>
      </c>
      <c r="M175">
        <v>234515.79797011628</v>
      </c>
      <c r="N175">
        <v>238176.04972839009</v>
      </c>
      <c r="O175">
        <v>251131.10681652601</v>
      </c>
      <c r="P175">
        <v>263999.3830563965</v>
      </c>
      <c r="Q175">
        <v>267679.44677217811</v>
      </c>
      <c r="R175">
        <v>274878.98851499287</v>
      </c>
      <c r="S175">
        <v>284733.65185876098</v>
      </c>
      <c r="T175">
        <v>289274.57761633024</v>
      </c>
      <c r="U175">
        <v>40767.789363425924</v>
      </c>
      <c r="V175">
        <v>40767.791643518518</v>
      </c>
      <c r="W175">
        <v>2.2800925944466144E-3</v>
      </c>
      <c r="X175">
        <v>507.61421278521095</v>
      </c>
    </row>
    <row r="176" spans="2:24" hidden="1" x14ac:dyDescent="0.25">
      <c r="B176">
        <v>173</v>
      </c>
      <c r="C176" t="s">
        <v>33</v>
      </c>
      <c r="D176" t="s">
        <v>72</v>
      </c>
      <c r="E176" t="s">
        <v>74</v>
      </c>
      <c r="F176" t="s">
        <v>17</v>
      </c>
      <c r="G176">
        <v>100000</v>
      </c>
      <c r="H176">
        <v>251043.62795362878</v>
      </c>
      <c r="I176">
        <v>10093.686215979485</v>
      </c>
      <c r="J176">
        <v>206883.38035382528</v>
      </c>
      <c r="K176">
        <v>298520.05608946516</v>
      </c>
      <c r="L176">
        <v>228229.05967200315</v>
      </c>
      <c r="M176">
        <v>234799.28187253608</v>
      </c>
      <c r="N176">
        <v>238280.96816251794</v>
      </c>
      <c r="O176">
        <v>251149.74452597604</v>
      </c>
      <c r="P176">
        <v>264227.88887293817</v>
      </c>
      <c r="Q176">
        <v>267895.48582137498</v>
      </c>
      <c r="R176">
        <v>275148.67916010891</v>
      </c>
      <c r="S176">
        <v>282394.08641067799</v>
      </c>
      <c r="T176">
        <v>286200.53661931306</v>
      </c>
      <c r="U176">
        <v>40767.793078703704</v>
      </c>
      <c r="V176">
        <v>40767.795787037037</v>
      </c>
      <c r="W176">
        <v>2.7083333334303461E-3</v>
      </c>
      <c r="X176">
        <v>427.3504273351196</v>
      </c>
    </row>
    <row r="177" spans="2:24" hidden="1" x14ac:dyDescent="0.25">
      <c r="B177">
        <v>174</v>
      </c>
      <c r="C177" t="s">
        <v>33</v>
      </c>
      <c r="D177" t="s">
        <v>72</v>
      </c>
      <c r="E177" t="s">
        <v>74</v>
      </c>
      <c r="F177" t="s">
        <v>18</v>
      </c>
      <c r="G177">
        <v>100000</v>
      </c>
      <c r="H177">
        <v>251037.60399693684</v>
      </c>
      <c r="I177">
        <v>10073.196780947143</v>
      </c>
      <c r="J177">
        <v>208437.97674811128</v>
      </c>
      <c r="K177">
        <v>296081.41330969735</v>
      </c>
      <c r="L177">
        <v>228000.10750850147</v>
      </c>
      <c r="M177">
        <v>234512.92124018079</v>
      </c>
      <c r="N177">
        <v>238110.40922997557</v>
      </c>
      <c r="O177">
        <v>250989.90836911355</v>
      </c>
      <c r="P177">
        <v>263842.68607149762</v>
      </c>
      <c r="Q177">
        <v>267435.38451207487</v>
      </c>
      <c r="R177">
        <v>274146.18811087921</v>
      </c>
      <c r="S177">
        <v>281648.39872178104</v>
      </c>
      <c r="T177">
        <v>289382.62009301194</v>
      </c>
      <c r="U177">
        <v>40767.797314814816</v>
      </c>
      <c r="V177">
        <v>40767.799756944441</v>
      </c>
      <c r="W177">
        <v>2.4421296257060021E-3</v>
      </c>
      <c r="X177">
        <v>473.93365005054113</v>
      </c>
    </row>
    <row r="178" spans="2:24" hidden="1" x14ac:dyDescent="0.25">
      <c r="B178">
        <v>175</v>
      </c>
      <c r="C178" t="s">
        <v>33</v>
      </c>
      <c r="D178" t="s">
        <v>72</v>
      </c>
      <c r="E178" t="s">
        <v>74</v>
      </c>
      <c r="F178" t="s">
        <v>19</v>
      </c>
      <c r="G178">
        <v>100000</v>
      </c>
      <c r="H178">
        <v>251032.9752478989</v>
      </c>
      <c r="I178">
        <v>10104.083368812693</v>
      </c>
      <c r="J178">
        <v>207611.30704711651</v>
      </c>
      <c r="K178">
        <v>298093.85957217775</v>
      </c>
      <c r="L178">
        <v>226728.36964385235</v>
      </c>
      <c r="M178">
        <v>234302.07017062823</v>
      </c>
      <c r="N178">
        <v>237973.17449927074</v>
      </c>
      <c r="O178">
        <v>250904.32277265639</v>
      </c>
      <c r="P178">
        <v>263979.71779830864</v>
      </c>
      <c r="Q178">
        <v>267651.76502323453</v>
      </c>
      <c r="R178">
        <v>274906.46245351771</v>
      </c>
      <c r="S178">
        <v>281622.05568145995</v>
      </c>
      <c r="T178">
        <v>285361.9915884189</v>
      </c>
      <c r="U178">
        <v>40767.801261574074</v>
      </c>
      <c r="V178">
        <v>40767.803773148145</v>
      </c>
      <c r="W178">
        <v>2.5115740718320012E-3</v>
      </c>
      <c r="X178">
        <v>460.8294934989384</v>
      </c>
    </row>
    <row r="179" spans="2:24" hidden="1" x14ac:dyDescent="0.25">
      <c r="B179">
        <v>176</v>
      </c>
      <c r="C179" t="s">
        <v>33</v>
      </c>
      <c r="D179" t="s">
        <v>72</v>
      </c>
      <c r="E179" t="s">
        <v>74</v>
      </c>
      <c r="F179" t="s">
        <v>20</v>
      </c>
      <c r="G179">
        <v>100000</v>
      </c>
      <c r="H179">
        <v>251102.44469211242</v>
      </c>
      <c r="I179">
        <v>10112.124660506392</v>
      </c>
      <c r="J179">
        <v>203704.71216720261</v>
      </c>
      <c r="K179">
        <v>302199.03659325512</v>
      </c>
      <c r="L179">
        <v>227711.5010630282</v>
      </c>
      <c r="M179">
        <v>234527.9482388513</v>
      </c>
      <c r="N179">
        <v>238161.31382870305</v>
      </c>
      <c r="O179">
        <v>251039.78436186901</v>
      </c>
      <c r="P179">
        <v>264079.36799441825</v>
      </c>
      <c r="Q179">
        <v>267812.00669342326</v>
      </c>
      <c r="R179">
        <v>274654.36787046335</v>
      </c>
      <c r="S179">
        <v>282014.62084797263</v>
      </c>
      <c r="T179">
        <v>287676.13191753579</v>
      </c>
      <c r="U179">
        <v>40767.805254629631</v>
      </c>
      <c r="V179">
        <v>40767.807673611111</v>
      </c>
      <c r="W179">
        <v>2.418981479422655E-3</v>
      </c>
      <c r="X179">
        <v>478.4688999287622</v>
      </c>
    </row>
    <row r="180" spans="2:24" hidden="1" x14ac:dyDescent="0.25">
      <c r="B180">
        <v>177</v>
      </c>
      <c r="C180" t="s">
        <v>33</v>
      </c>
      <c r="D180" t="s">
        <v>72</v>
      </c>
      <c r="E180" t="s">
        <v>74</v>
      </c>
      <c r="F180" t="s">
        <v>21</v>
      </c>
      <c r="G180">
        <v>100000</v>
      </c>
      <c r="H180">
        <v>251096.75475456641</v>
      </c>
      <c r="I180">
        <v>10096.267480915929</v>
      </c>
      <c r="J180">
        <v>204252.08446929825</v>
      </c>
      <c r="K180">
        <v>293810.75715405308</v>
      </c>
      <c r="L180">
        <v>227965.03140596856</v>
      </c>
      <c r="M180">
        <v>234287.76700683427</v>
      </c>
      <c r="N180">
        <v>238018.11909698759</v>
      </c>
      <c r="O180">
        <v>251016.57589634601</v>
      </c>
      <c r="P180">
        <v>264061.34670846228</v>
      </c>
      <c r="Q180">
        <v>267802.71160316066</v>
      </c>
      <c r="R180">
        <v>274861.80562401755</v>
      </c>
      <c r="S180">
        <v>281835.95036102901</v>
      </c>
      <c r="T180">
        <v>288214.19250774896</v>
      </c>
      <c r="U180">
        <v>40767.80914351852</v>
      </c>
      <c r="V180">
        <v>40767.811180555553</v>
      </c>
      <c r="W180">
        <v>2.0370370330056176E-3</v>
      </c>
      <c r="X180">
        <v>568.18181930628441</v>
      </c>
    </row>
    <row r="181" spans="2:24" hidden="1" x14ac:dyDescent="0.25">
      <c r="B181">
        <v>178</v>
      </c>
      <c r="C181" t="s">
        <v>33</v>
      </c>
      <c r="D181" t="s">
        <v>72</v>
      </c>
      <c r="E181" t="s">
        <v>74</v>
      </c>
      <c r="F181" t="s">
        <v>22</v>
      </c>
      <c r="G181">
        <v>100000</v>
      </c>
      <c r="H181">
        <v>251077.40831958145</v>
      </c>
      <c r="I181">
        <v>10074.402094580881</v>
      </c>
      <c r="J181">
        <v>206898.16682439574</v>
      </c>
      <c r="K181">
        <v>296235.64664876659</v>
      </c>
      <c r="L181">
        <v>227304.99006258143</v>
      </c>
      <c r="M181">
        <v>234310.05364750128</v>
      </c>
      <c r="N181">
        <v>238259.67654101894</v>
      </c>
      <c r="O181">
        <v>251113.15634152887</v>
      </c>
      <c r="P181">
        <v>264292.28941644041</v>
      </c>
      <c r="Q181">
        <v>268056.83437600953</v>
      </c>
      <c r="R181">
        <v>274539.11175905349</v>
      </c>
      <c r="S181">
        <v>280960.49232245382</v>
      </c>
      <c r="T181">
        <v>293103.02997535252</v>
      </c>
      <c r="U181">
        <v>40767.812465277777</v>
      </c>
      <c r="V181">
        <v>40767.815092592595</v>
      </c>
      <c r="W181">
        <v>2.6273148178006522E-3</v>
      </c>
      <c r="X181">
        <v>440.52863386059045</v>
      </c>
    </row>
    <row r="182" spans="2:24" hidden="1" x14ac:dyDescent="0.25">
      <c r="B182">
        <v>179</v>
      </c>
      <c r="C182" t="s">
        <v>33</v>
      </c>
      <c r="D182" t="s">
        <v>72</v>
      </c>
      <c r="E182" t="s">
        <v>74</v>
      </c>
      <c r="F182" t="s">
        <v>23</v>
      </c>
      <c r="G182">
        <v>100000</v>
      </c>
      <c r="H182">
        <v>251079.08439290218</v>
      </c>
      <c r="I182">
        <v>10089.939688596221</v>
      </c>
      <c r="J182">
        <v>210016.4083767065</v>
      </c>
      <c r="K182">
        <v>293858.12432210724</v>
      </c>
      <c r="L182">
        <v>227383.22073998247</v>
      </c>
      <c r="M182">
        <v>234435.29439761426</v>
      </c>
      <c r="N182">
        <v>238055.07565903931</v>
      </c>
      <c r="O182">
        <v>250944.06658630027</v>
      </c>
      <c r="P182">
        <v>264314.89999403321</v>
      </c>
      <c r="Q182">
        <v>267930.83526834159</v>
      </c>
      <c r="R182">
        <v>275669.02608746453</v>
      </c>
      <c r="S182">
        <v>283324.83860247041</v>
      </c>
      <c r="T182">
        <v>286110.31283883296</v>
      </c>
      <c r="U182">
        <v>40767.816851851851</v>
      </c>
      <c r="V182">
        <v>40767.82</v>
      </c>
      <c r="W182">
        <v>3.1481481491937302E-3</v>
      </c>
      <c r="X182">
        <v>367.64705870142421</v>
      </c>
    </row>
    <row r="183" spans="2:24" hidden="1" x14ac:dyDescent="0.25">
      <c r="B183">
        <v>180</v>
      </c>
      <c r="C183" t="s">
        <v>33</v>
      </c>
      <c r="D183" t="s">
        <v>72</v>
      </c>
      <c r="E183" t="s">
        <v>74</v>
      </c>
      <c r="F183" t="s">
        <v>24</v>
      </c>
      <c r="G183">
        <v>100000</v>
      </c>
      <c r="H183">
        <v>251088.88972263248</v>
      </c>
      <c r="I183">
        <v>10099.167302770169</v>
      </c>
      <c r="J183">
        <v>207589.54501624528</v>
      </c>
      <c r="K183">
        <v>292452.40607216308</v>
      </c>
      <c r="L183">
        <v>226602.04009204361</v>
      </c>
      <c r="M183">
        <v>234251.74703084343</v>
      </c>
      <c r="N183">
        <v>238019.5857810289</v>
      </c>
      <c r="O183">
        <v>250929.26252054947</v>
      </c>
      <c r="P183">
        <v>264395.59629001957</v>
      </c>
      <c r="Q183">
        <v>268029.52448735444</v>
      </c>
      <c r="R183">
        <v>275209.66102956841</v>
      </c>
      <c r="S183">
        <v>282752.72354947001</v>
      </c>
      <c r="T183">
        <v>289457.0182926674</v>
      </c>
      <c r="U183">
        <v>40767.821747685186</v>
      </c>
      <c r="V183">
        <v>40767.824780092589</v>
      </c>
      <c r="W183">
        <v>3.0324074032250792E-3</v>
      </c>
      <c r="X183">
        <v>381.67938983939331</v>
      </c>
    </row>
    <row r="184" spans="2:24" hidden="1" x14ac:dyDescent="0.25">
      <c r="B184">
        <v>181</v>
      </c>
      <c r="C184" t="s">
        <v>33</v>
      </c>
      <c r="D184" t="s">
        <v>72</v>
      </c>
      <c r="E184" t="s">
        <v>73</v>
      </c>
      <c r="F184" t="s">
        <v>5</v>
      </c>
      <c r="G184">
        <v>10000</v>
      </c>
      <c r="H184">
        <v>251205.36110522065</v>
      </c>
      <c r="I184">
        <v>7443.1023905715656</v>
      </c>
      <c r="J184">
        <v>222930.78486047723</v>
      </c>
      <c r="K184">
        <v>279987.72288920067</v>
      </c>
      <c r="L184">
        <v>234776.81040681439</v>
      </c>
      <c r="M184">
        <v>239213.29959941405</v>
      </c>
      <c r="N184">
        <v>241390.19195248853</v>
      </c>
      <c r="O184">
        <v>250870.87629456518</v>
      </c>
      <c r="P184">
        <v>260517.99512888296</v>
      </c>
      <c r="Q184">
        <v>263886.0131954673</v>
      </c>
      <c r="R184">
        <v>268342.02077523019</v>
      </c>
      <c r="S184">
        <v>272449.25465700199</v>
      </c>
      <c r="T184">
        <v>272963.6213916518</v>
      </c>
      <c r="U184">
        <v>40768.469594907408</v>
      </c>
      <c r="V184">
        <v>40768.469687500001</v>
      </c>
      <c r="W184">
        <v>9.2592592409346253E-5</v>
      </c>
      <c r="X184">
        <v>1250.0000024738256</v>
      </c>
    </row>
    <row r="185" spans="2:24" hidden="1" x14ac:dyDescent="0.25">
      <c r="B185">
        <v>182</v>
      </c>
      <c r="C185" t="s">
        <v>33</v>
      </c>
      <c r="D185" t="s">
        <v>72</v>
      </c>
      <c r="E185" t="s">
        <v>73</v>
      </c>
      <c r="F185" t="s">
        <v>6</v>
      </c>
      <c r="G185">
        <v>10000</v>
      </c>
      <c r="H185">
        <v>250900.27507160415</v>
      </c>
      <c r="I185">
        <v>7583.8136635711444</v>
      </c>
      <c r="J185">
        <v>224700.07591063791</v>
      </c>
      <c r="K185">
        <v>278576.10454991087</v>
      </c>
      <c r="L185">
        <v>234846.37245270572</v>
      </c>
      <c r="M185">
        <v>239074.51469600995</v>
      </c>
      <c r="N185">
        <v>241643.14910456637</v>
      </c>
      <c r="O185">
        <v>250866.30523291341</v>
      </c>
      <c r="P185">
        <v>260523.73945827296</v>
      </c>
      <c r="Q185">
        <v>262913.56867195503</v>
      </c>
      <c r="R185">
        <v>268046.95612933394</v>
      </c>
      <c r="S185">
        <v>275489.23120841378</v>
      </c>
      <c r="T185">
        <v>277713.54689265555</v>
      </c>
      <c r="U185">
        <v>40768.470902777779</v>
      </c>
      <c r="V185">
        <v>40768.470983796295</v>
      </c>
      <c r="W185">
        <v>8.1018515629693866E-5</v>
      </c>
      <c r="X185">
        <v>1428.5714795090732</v>
      </c>
    </row>
    <row r="186" spans="2:24" hidden="1" x14ac:dyDescent="0.25">
      <c r="B186">
        <v>183</v>
      </c>
      <c r="C186" t="s">
        <v>33</v>
      </c>
      <c r="D186" t="s">
        <v>72</v>
      </c>
      <c r="E186" t="s">
        <v>73</v>
      </c>
      <c r="F186" t="s">
        <v>7</v>
      </c>
      <c r="G186">
        <v>10000</v>
      </c>
      <c r="H186">
        <v>251044.98338138286</v>
      </c>
      <c r="I186">
        <v>7566.8459874223518</v>
      </c>
      <c r="J186">
        <v>222620.45196176509</v>
      </c>
      <c r="K186">
        <v>281496.04903869983</v>
      </c>
      <c r="L186">
        <v>231633.87089096277</v>
      </c>
      <c r="M186">
        <v>238092.77051879646</v>
      </c>
      <c r="N186">
        <v>240593.08389542843</v>
      </c>
      <c r="O186">
        <v>251034.34805627345</v>
      </c>
      <c r="P186">
        <v>260106.2219868504</v>
      </c>
      <c r="Q186">
        <v>263035.42381002026</v>
      </c>
      <c r="R186">
        <v>267868.40080993279</v>
      </c>
      <c r="S186">
        <v>271191.81663287192</v>
      </c>
      <c r="T186">
        <v>280977.81407305389</v>
      </c>
      <c r="U186">
        <v>40768.472210648149</v>
      </c>
      <c r="V186">
        <v>40768.472303240742</v>
      </c>
      <c r="W186">
        <v>9.2592592409346253E-5</v>
      </c>
      <c r="X186">
        <v>1250.0000024738256</v>
      </c>
    </row>
    <row r="187" spans="2:24" hidden="1" x14ac:dyDescent="0.25">
      <c r="B187">
        <v>184</v>
      </c>
      <c r="C187" t="s">
        <v>33</v>
      </c>
      <c r="D187" t="s">
        <v>72</v>
      </c>
      <c r="E187" t="s">
        <v>73</v>
      </c>
      <c r="F187" t="s">
        <v>8</v>
      </c>
      <c r="G187">
        <v>10000</v>
      </c>
      <c r="H187">
        <v>251059.61782499551</v>
      </c>
      <c r="I187">
        <v>7403.3699517340901</v>
      </c>
      <c r="J187">
        <v>223192.70609835285</v>
      </c>
      <c r="K187">
        <v>278804.98466656165</v>
      </c>
      <c r="L187">
        <v>233777.57134037249</v>
      </c>
      <c r="M187">
        <v>238433.46085908293</v>
      </c>
      <c r="N187">
        <v>241262.67943751186</v>
      </c>
      <c r="O187">
        <v>250874.82734601869</v>
      </c>
      <c r="P187">
        <v>260632.67642828485</v>
      </c>
      <c r="Q187">
        <v>263457.75781171012</v>
      </c>
      <c r="R187">
        <v>268224.49483604531</v>
      </c>
      <c r="S187">
        <v>272921.21506596846</v>
      </c>
      <c r="T187">
        <v>273246.33745208627</v>
      </c>
      <c r="U187">
        <v>40768.473506944443</v>
      </c>
      <c r="V187">
        <v>40768.473587962966</v>
      </c>
      <c r="W187">
        <v>8.101852290565148E-5</v>
      </c>
      <c r="X187">
        <v>1428.5713512146392</v>
      </c>
    </row>
    <row r="188" spans="2:24" hidden="1" x14ac:dyDescent="0.25">
      <c r="B188">
        <v>185</v>
      </c>
      <c r="C188" t="s">
        <v>33</v>
      </c>
      <c r="D188" t="s">
        <v>72</v>
      </c>
      <c r="E188" t="s">
        <v>73</v>
      </c>
      <c r="F188" t="s">
        <v>9</v>
      </c>
      <c r="G188">
        <v>10000</v>
      </c>
      <c r="H188">
        <v>251081.35039824582</v>
      </c>
      <c r="I188">
        <v>7365.8631777509845</v>
      </c>
      <c r="J188">
        <v>220108.57605062102</v>
      </c>
      <c r="K188">
        <v>280246.08617388713</v>
      </c>
      <c r="L188">
        <v>233868.8568657205</v>
      </c>
      <c r="M188">
        <v>239310.36681278844</v>
      </c>
      <c r="N188">
        <v>241875.41442120832</v>
      </c>
      <c r="O188">
        <v>251266.93531386019</v>
      </c>
      <c r="P188">
        <v>261127.13693436235</v>
      </c>
      <c r="Q188">
        <v>263782.40433631913</v>
      </c>
      <c r="R188">
        <v>268240.24013649707</v>
      </c>
      <c r="S188">
        <v>272262.93486288626</v>
      </c>
      <c r="T188">
        <v>274125.67731703806</v>
      </c>
      <c r="U188">
        <v>40768.474814814814</v>
      </c>
      <c r="V188">
        <v>40768.474907407406</v>
      </c>
      <c r="W188">
        <v>9.2592592409346253E-5</v>
      </c>
      <c r="X188">
        <v>1250.0000024738256</v>
      </c>
    </row>
    <row r="189" spans="2:24" hidden="1" x14ac:dyDescent="0.25">
      <c r="B189">
        <v>186</v>
      </c>
      <c r="C189" t="s">
        <v>33</v>
      </c>
      <c r="D189" t="s">
        <v>72</v>
      </c>
      <c r="E189" t="s">
        <v>73</v>
      </c>
      <c r="F189" t="s">
        <v>10</v>
      </c>
      <c r="G189">
        <v>10000</v>
      </c>
      <c r="H189">
        <v>251228.83713546509</v>
      </c>
      <c r="I189">
        <v>7439.118723509072</v>
      </c>
      <c r="J189">
        <v>219500.51211475849</v>
      </c>
      <c r="K189">
        <v>278942.30751816719</v>
      </c>
      <c r="L189">
        <v>233105.15985898947</v>
      </c>
      <c r="M189">
        <v>238583.44121682117</v>
      </c>
      <c r="N189">
        <v>242491.51508253472</v>
      </c>
      <c r="O189">
        <v>251355.34644884506</v>
      </c>
      <c r="P189">
        <v>260411.57827061013</v>
      </c>
      <c r="Q189">
        <v>263109.22946213977</v>
      </c>
      <c r="R189">
        <v>267742.31817568722</v>
      </c>
      <c r="S189">
        <v>274192.55142642721</v>
      </c>
      <c r="T189">
        <v>274533.76525189244</v>
      </c>
      <c r="U189">
        <v>40768.476122685184</v>
      </c>
      <c r="V189">
        <v>40768.476215277777</v>
      </c>
      <c r="W189">
        <v>9.2592592409346253E-5</v>
      </c>
      <c r="X189">
        <v>1250.0000024738256</v>
      </c>
    </row>
    <row r="190" spans="2:24" hidden="1" x14ac:dyDescent="0.25">
      <c r="B190">
        <v>187</v>
      </c>
      <c r="C190" t="s">
        <v>33</v>
      </c>
      <c r="D190" t="s">
        <v>72</v>
      </c>
      <c r="E190" t="s">
        <v>73</v>
      </c>
      <c r="F190" t="s">
        <v>11</v>
      </c>
      <c r="G190">
        <v>10000</v>
      </c>
      <c r="H190">
        <v>251005.77992508165</v>
      </c>
      <c r="I190">
        <v>7475.7812974749177</v>
      </c>
      <c r="J190">
        <v>223048.35312828128</v>
      </c>
      <c r="K190">
        <v>282986.77120238898</v>
      </c>
      <c r="L190">
        <v>233868.6413109951</v>
      </c>
      <c r="M190">
        <v>238871.6486325947</v>
      </c>
      <c r="N190">
        <v>241205.0904354337</v>
      </c>
      <c r="O190">
        <v>250994.85434101132</v>
      </c>
      <c r="P190">
        <v>260702.55078524057</v>
      </c>
      <c r="Q190">
        <v>263542.41009876179</v>
      </c>
      <c r="R190">
        <v>268379.08389027836</v>
      </c>
      <c r="S190">
        <v>273582.81175263424</v>
      </c>
      <c r="T190">
        <v>275281.01664115919</v>
      </c>
      <c r="U190">
        <v>40768.477430555555</v>
      </c>
      <c r="V190">
        <v>40768.477523148147</v>
      </c>
      <c r="W190">
        <v>9.2592592409346253E-5</v>
      </c>
      <c r="X190">
        <v>1250.0000024738256</v>
      </c>
    </row>
    <row r="191" spans="2:24" hidden="1" x14ac:dyDescent="0.25">
      <c r="B191">
        <v>188</v>
      </c>
      <c r="C191" t="s">
        <v>33</v>
      </c>
      <c r="D191" t="s">
        <v>72</v>
      </c>
      <c r="E191" t="s">
        <v>73</v>
      </c>
      <c r="F191" t="s">
        <v>12</v>
      </c>
      <c r="G191">
        <v>10000</v>
      </c>
      <c r="H191">
        <v>251146.38673962449</v>
      </c>
      <c r="I191">
        <v>7431.0549666495363</v>
      </c>
      <c r="J191">
        <v>222967.81182449142</v>
      </c>
      <c r="K191">
        <v>284367.96263236605</v>
      </c>
      <c r="L191">
        <v>232749.00799438139</v>
      </c>
      <c r="M191">
        <v>238838.30830352614</v>
      </c>
      <c r="N191">
        <v>241276.8508728873</v>
      </c>
      <c r="O191">
        <v>251580.16095745962</v>
      </c>
      <c r="P191">
        <v>260301.8795808955</v>
      </c>
      <c r="Q191">
        <v>262495.13188055193</v>
      </c>
      <c r="R191">
        <v>268251.30629771046</v>
      </c>
      <c r="S191">
        <v>274993.48368688492</v>
      </c>
      <c r="T191">
        <v>276951.3666337562</v>
      </c>
      <c r="U191">
        <v>40768.478750000002</v>
      </c>
      <c r="V191">
        <v>40768.478842592594</v>
      </c>
      <c r="W191">
        <v>9.2592592409346253E-5</v>
      </c>
      <c r="X191">
        <v>1250.0000024738256</v>
      </c>
    </row>
    <row r="192" spans="2:24" hidden="1" x14ac:dyDescent="0.25">
      <c r="B192">
        <v>189</v>
      </c>
      <c r="C192" t="s">
        <v>33</v>
      </c>
      <c r="D192" t="s">
        <v>72</v>
      </c>
      <c r="E192" t="s">
        <v>73</v>
      </c>
      <c r="F192" t="s">
        <v>13</v>
      </c>
      <c r="G192">
        <v>10000</v>
      </c>
      <c r="H192">
        <v>251006.72552868881</v>
      </c>
      <c r="I192">
        <v>7480.9475619347477</v>
      </c>
      <c r="J192">
        <v>222951.71641468702</v>
      </c>
      <c r="K192">
        <v>283474.06033448898</v>
      </c>
      <c r="L192">
        <v>233396.69817198825</v>
      </c>
      <c r="M192">
        <v>238486.18164359065</v>
      </c>
      <c r="N192">
        <v>241630.48488085531</v>
      </c>
      <c r="O192">
        <v>251662.91392648977</v>
      </c>
      <c r="P192">
        <v>260595.29495840627</v>
      </c>
      <c r="Q192">
        <v>263585.11584266945</v>
      </c>
      <c r="R192">
        <v>269005.58865378285</v>
      </c>
      <c r="S192">
        <v>274329.68577677215</v>
      </c>
      <c r="T192">
        <v>276089.96543209208</v>
      </c>
      <c r="U192">
        <v>40768.480115740742</v>
      </c>
      <c r="V192">
        <v>40768.480208333334</v>
      </c>
      <c r="W192">
        <v>9.2592592409346253E-5</v>
      </c>
      <c r="X192">
        <v>1250.0000024738256</v>
      </c>
    </row>
    <row r="193" spans="2:24" hidden="1" x14ac:dyDescent="0.25">
      <c r="B193">
        <v>190</v>
      </c>
      <c r="C193" t="s">
        <v>33</v>
      </c>
      <c r="D193" t="s">
        <v>72</v>
      </c>
      <c r="E193" t="s">
        <v>73</v>
      </c>
      <c r="F193" t="s">
        <v>14</v>
      </c>
      <c r="G193">
        <v>10000</v>
      </c>
      <c r="H193">
        <v>251089.72776297692</v>
      </c>
      <c r="I193">
        <v>7392.5873144679663</v>
      </c>
      <c r="J193">
        <v>224377.38718030724</v>
      </c>
      <c r="K193">
        <v>278479.33032485784</v>
      </c>
      <c r="L193">
        <v>232952.29847403441</v>
      </c>
      <c r="M193">
        <v>237952.43361618672</v>
      </c>
      <c r="N193">
        <v>240709.30895423013</v>
      </c>
      <c r="O193">
        <v>250761.75875556032</v>
      </c>
      <c r="P193">
        <v>260735.30775394582</v>
      </c>
      <c r="Q193">
        <v>263334.19104179222</v>
      </c>
      <c r="R193">
        <v>268180.50413605024</v>
      </c>
      <c r="S193">
        <v>272237.27145234979</v>
      </c>
      <c r="T193">
        <v>276954.92127326631</v>
      </c>
      <c r="U193">
        <v>40768.481435185182</v>
      </c>
      <c r="V193">
        <v>40768.481516203705</v>
      </c>
      <c r="W193">
        <v>8.101852290565148E-5</v>
      </c>
      <c r="X193">
        <v>1428.5713512146392</v>
      </c>
    </row>
    <row r="194" spans="2:24" hidden="1" x14ac:dyDescent="0.25">
      <c r="B194">
        <v>191</v>
      </c>
      <c r="C194" t="s">
        <v>33</v>
      </c>
      <c r="D194" t="s">
        <v>72</v>
      </c>
      <c r="E194" t="s">
        <v>73</v>
      </c>
      <c r="F194" t="s">
        <v>15</v>
      </c>
      <c r="G194">
        <v>10000</v>
      </c>
      <c r="H194">
        <v>251079.4929904739</v>
      </c>
      <c r="I194">
        <v>7545.95221454489</v>
      </c>
      <c r="J194">
        <v>222190.20386489219</v>
      </c>
      <c r="K194">
        <v>280597.07428344764</v>
      </c>
      <c r="L194">
        <v>233241.21481487452</v>
      </c>
      <c r="M194">
        <v>238493.77871990626</v>
      </c>
      <c r="N194">
        <v>241278.84823604306</v>
      </c>
      <c r="O194">
        <v>251590.01168606654</v>
      </c>
      <c r="P194">
        <v>260877.43162269922</v>
      </c>
      <c r="Q194">
        <v>263878.40388391109</v>
      </c>
      <c r="R194">
        <v>269529.04855491029</v>
      </c>
      <c r="S194">
        <v>272932.91953112831</v>
      </c>
      <c r="T194">
        <v>273124.31253221433</v>
      </c>
      <c r="U194">
        <v>40768.482754629629</v>
      </c>
      <c r="V194">
        <v>40768.482858796298</v>
      </c>
      <c r="W194">
        <v>1.0416666918899864E-4</v>
      </c>
      <c r="X194">
        <v>1111.1110842062374</v>
      </c>
    </row>
    <row r="195" spans="2:24" hidden="1" x14ac:dyDescent="0.25">
      <c r="B195">
        <v>192</v>
      </c>
      <c r="C195" t="s">
        <v>33</v>
      </c>
      <c r="D195" t="s">
        <v>72</v>
      </c>
      <c r="E195" t="s">
        <v>73</v>
      </c>
      <c r="F195" t="s">
        <v>16</v>
      </c>
      <c r="G195">
        <v>10000</v>
      </c>
      <c r="H195">
        <v>250988.33498524164</v>
      </c>
      <c r="I195">
        <v>7448.6579949901134</v>
      </c>
      <c r="J195">
        <v>224903.8190082958</v>
      </c>
      <c r="K195">
        <v>279027.49315301009</v>
      </c>
      <c r="L195">
        <v>232864.07221553507</v>
      </c>
      <c r="M195">
        <v>239165.75231630064</v>
      </c>
      <c r="N195">
        <v>241599.90887954368</v>
      </c>
      <c r="O195">
        <v>251232.13541401646</v>
      </c>
      <c r="P195">
        <v>260718.89525659109</v>
      </c>
      <c r="Q195">
        <v>263194.20725732256</v>
      </c>
      <c r="R195">
        <v>267604.55261259491</v>
      </c>
      <c r="S195">
        <v>275377.61094724061</v>
      </c>
      <c r="T195">
        <v>276425.97694066085</v>
      </c>
      <c r="U195">
        <v>40768.484085648146</v>
      </c>
      <c r="V195">
        <v>40768.484189814815</v>
      </c>
      <c r="W195">
        <v>1.0416666918899864E-4</v>
      </c>
      <c r="X195">
        <v>1111.1110842062374</v>
      </c>
    </row>
    <row r="196" spans="2:24" hidden="1" x14ac:dyDescent="0.25">
      <c r="B196">
        <v>193</v>
      </c>
      <c r="C196" t="s">
        <v>33</v>
      </c>
      <c r="D196" t="s">
        <v>72</v>
      </c>
      <c r="E196" t="s">
        <v>73</v>
      </c>
      <c r="F196" t="s">
        <v>17</v>
      </c>
      <c r="G196">
        <v>10000</v>
      </c>
      <c r="H196">
        <v>251039.5450922758</v>
      </c>
      <c r="I196">
        <v>7401.3628825044343</v>
      </c>
      <c r="J196">
        <v>223580.83013807153</v>
      </c>
      <c r="K196">
        <v>278072.76928201952</v>
      </c>
      <c r="L196">
        <v>234632.58688590562</v>
      </c>
      <c r="M196">
        <v>239090.80565847835</v>
      </c>
      <c r="N196">
        <v>241208.2710605913</v>
      </c>
      <c r="O196">
        <v>250832.60522862599</v>
      </c>
      <c r="P196">
        <v>260091.55833620823</v>
      </c>
      <c r="Q196">
        <v>263086.65659824433</v>
      </c>
      <c r="R196">
        <v>268121.73492401268</v>
      </c>
      <c r="S196">
        <v>273311.73686402646</v>
      </c>
      <c r="T196">
        <v>274424.39021992817</v>
      </c>
      <c r="U196">
        <v>40768.485439814816</v>
      </c>
      <c r="V196">
        <v>40768.485520833332</v>
      </c>
      <c r="W196">
        <v>8.1018515629693866E-5</v>
      </c>
      <c r="X196">
        <v>1428.5714795090732</v>
      </c>
    </row>
    <row r="197" spans="2:24" hidden="1" x14ac:dyDescent="0.25">
      <c r="B197">
        <v>194</v>
      </c>
      <c r="C197" t="s">
        <v>33</v>
      </c>
      <c r="D197" t="s">
        <v>72</v>
      </c>
      <c r="E197" t="s">
        <v>73</v>
      </c>
      <c r="F197" t="s">
        <v>18</v>
      </c>
      <c r="G197">
        <v>10000</v>
      </c>
      <c r="H197">
        <v>250901.92127848562</v>
      </c>
      <c r="I197">
        <v>7568.0414601924467</v>
      </c>
      <c r="J197">
        <v>221929.13728449921</v>
      </c>
      <c r="K197">
        <v>279969.07169517758</v>
      </c>
      <c r="L197">
        <v>233796.09755396549</v>
      </c>
      <c r="M197">
        <v>237855.91516396619</v>
      </c>
      <c r="N197">
        <v>241292.82117913914</v>
      </c>
      <c r="O197">
        <v>251140.96768369561</v>
      </c>
      <c r="P197">
        <v>260701.15912650942</v>
      </c>
      <c r="Q197">
        <v>262958.8397158318</v>
      </c>
      <c r="R197">
        <v>267872.47388784547</v>
      </c>
      <c r="S197">
        <v>273510.81020161283</v>
      </c>
      <c r="T197">
        <v>277751.39961712295</v>
      </c>
      <c r="U197">
        <v>40768.486724537041</v>
      </c>
      <c r="V197">
        <v>40768.486817129633</v>
      </c>
      <c r="W197">
        <v>9.2592592409346253E-5</v>
      </c>
      <c r="X197">
        <v>1250.0000024738256</v>
      </c>
    </row>
    <row r="198" spans="2:24" hidden="1" x14ac:dyDescent="0.25">
      <c r="B198">
        <v>195</v>
      </c>
      <c r="C198" t="s">
        <v>33</v>
      </c>
      <c r="D198" t="s">
        <v>72</v>
      </c>
      <c r="E198" t="s">
        <v>73</v>
      </c>
      <c r="F198" t="s">
        <v>19</v>
      </c>
      <c r="G198">
        <v>10000</v>
      </c>
      <c r="H198">
        <v>250944.77722383171</v>
      </c>
      <c r="I198">
        <v>7530.9280908225992</v>
      </c>
      <c r="J198">
        <v>218958.83753248351</v>
      </c>
      <c r="K198">
        <v>282393.74517222052</v>
      </c>
      <c r="L198">
        <v>232895.55418037344</v>
      </c>
      <c r="M198">
        <v>238423.84076004021</v>
      </c>
      <c r="N198">
        <v>241447.67997681603</v>
      </c>
      <c r="O198">
        <v>250848.55421976466</v>
      </c>
      <c r="P198">
        <v>260323.04183720361</v>
      </c>
      <c r="Q198">
        <v>262734.34517434455</v>
      </c>
      <c r="R198">
        <v>267912.55877987592</v>
      </c>
      <c r="S198">
        <v>272169.52103069593</v>
      </c>
      <c r="T198">
        <v>273681.09925268992</v>
      </c>
      <c r="U198">
        <v>40768.488032407404</v>
      </c>
      <c r="V198">
        <v>40768.488125000003</v>
      </c>
      <c r="W198">
        <v>9.2592599685303867E-5</v>
      </c>
      <c r="X198">
        <v>1249.9999042484051</v>
      </c>
    </row>
    <row r="199" spans="2:24" hidden="1" x14ac:dyDescent="0.25">
      <c r="B199">
        <v>196</v>
      </c>
      <c r="C199" t="s">
        <v>33</v>
      </c>
      <c r="D199" t="s">
        <v>72</v>
      </c>
      <c r="E199" t="s">
        <v>73</v>
      </c>
      <c r="F199" t="s">
        <v>20</v>
      </c>
      <c r="G199">
        <v>10000</v>
      </c>
      <c r="H199">
        <v>251035.93934648266</v>
      </c>
      <c r="I199">
        <v>7477.7231405170469</v>
      </c>
      <c r="J199">
        <v>217917.36387715754</v>
      </c>
      <c r="K199">
        <v>282100.39381614613</v>
      </c>
      <c r="L199">
        <v>233898.62667922711</v>
      </c>
      <c r="M199">
        <v>239020.90500947912</v>
      </c>
      <c r="N199">
        <v>241568.43723582901</v>
      </c>
      <c r="O199">
        <v>251133.08314472198</v>
      </c>
      <c r="P199">
        <v>260399.35568105042</v>
      </c>
      <c r="Q199">
        <v>262731.86573802656</v>
      </c>
      <c r="R199">
        <v>267783.41238167294</v>
      </c>
      <c r="S199">
        <v>273205.63117958268</v>
      </c>
      <c r="T199">
        <v>274476.48707166768</v>
      </c>
      <c r="U199">
        <v>40768.489328703705</v>
      </c>
      <c r="V199">
        <v>40768.489421296297</v>
      </c>
      <c r="W199">
        <v>9.2592592409346253E-5</v>
      </c>
      <c r="X199">
        <v>1250.0000024738256</v>
      </c>
    </row>
    <row r="200" spans="2:24" hidden="1" x14ac:dyDescent="0.25">
      <c r="B200">
        <v>197</v>
      </c>
      <c r="C200" t="s">
        <v>33</v>
      </c>
      <c r="D200" t="s">
        <v>72</v>
      </c>
      <c r="E200" t="s">
        <v>73</v>
      </c>
      <c r="F200" t="s">
        <v>21</v>
      </c>
      <c r="G200">
        <v>10000</v>
      </c>
      <c r="H200">
        <v>250888.73385309652</v>
      </c>
      <c r="I200">
        <v>7539.6955724747304</v>
      </c>
      <c r="J200">
        <v>216750.50499843751</v>
      </c>
      <c r="K200">
        <v>283010.31743187224</v>
      </c>
      <c r="L200">
        <v>232668.96878004161</v>
      </c>
      <c r="M200">
        <v>238729.47444222379</v>
      </c>
      <c r="N200">
        <v>241452.70252884453</v>
      </c>
      <c r="O200">
        <v>250720.29602483043</v>
      </c>
      <c r="P200">
        <v>260803.08072200132</v>
      </c>
      <c r="Q200">
        <v>263103.60864090908</v>
      </c>
      <c r="R200">
        <v>270814.24618394411</v>
      </c>
      <c r="S200">
        <v>276336.10257386352</v>
      </c>
      <c r="T200">
        <v>276954.58964658971</v>
      </c>
      <c r="U200">
        <v>40768.490636574075</v>
      </c>
      <c r="V200">
        <v>40768.490717592591</v>
      </c>
      <c r="W200">
        <v>8.1018515629693866E-5</v>
      </c>
      <c r="X200">
        <v>1428.5714795090732</v>
      </c>
    </row>
    <row r="201" spans="2:24" hidden="1" x14ac:dyDescent="0.25">
      <c r="B201">
        <v>198</v>
      </c>
      <c r="C201" t="s">
        <v>33</v>
      </c>
      <c r="D201" t="s">
        <v>72</v>
      </c>
      <c r="E201" t="s">
        <v>73</v>
      </c>
      <c r="F201" t="s">
        <v>22</v>
      </c>
      <c r="G201">
        <v>10000</v>
      </c>
      <c r="H201">
        <v>251119.01824661269</v>
      </c>
      <c r="I201">
        <v>7500.9190282959262</v>
      </c>
      <c r="J201">
        <v>221248.04939801403</v>
      </c>
      <c r="K201">
        <v>280660.35519791464</v>
      </c>
      <c r="L201">
        <v>234131.08151134878</v>
      </c>
      <c r="M201">
        <v>239578.0370919017</v>
      </c>
      <c r="N201">
        <v>242300.89055426014</v>
      </c>
      <c r="O201">
        <v>251290.52191572476</v>
      </c>
      <c r="P201">
        <v>261006.87947284125</v>
      </c>
      <c r="Q201">
        <v>263542.54804436892</v>
      </c>
      <c r="R201">
        <v>267840.42218915402</v>
      </c>
      <c r="S201">
        <v>274042.6106430068</v>
      </c>
      <c r="T201">
        <v>274355.28474195511</v>
      </c>
      <c r="U201">
        <v>40768.491944444446</v>
      </c>
      <c r="V201">
        <v>40768.492025462961</v>
      </c>
      <c r="W201">
        <v>8.1018515629693866E-5</v>
      </c>
      <c r="X201">
        <v>1428.5714795090732</v>
      </c>
    </row>
    <row r="202" spans="2:24" hidden="1" x14ac:dyDescent="0.25">
      <c r="B202">
        <v>199</v>
      </c>
      <c r="C202" t="s">
        <v>33</v>
      </c>
      <c r="D202" t="s">
        <v>72</v>
      </c>
      <c r="E202" t="s">
        <v>73</v>
      </c>
      <c r="F202" t="s">
        <v>23</v>
      </c>
      <c r="G202">
        <v>10000</v>
      </c>
      <c r="H202">
        <v>251154.7582513672</v>
      </c>
      <c r="I202">
        <v>7469.4742981194149</v>
      </c>
      <c r="J202">
        <v>224281.97929083617</v>
      </c>
      <c r="K202">
        <v>282916.92365452147</v>
      </c>
      <c r="L202">
        <v>232798.94080378642</v>
      </c>
      <c r="M202">
        <v>238805.09979556646</v>
      </c>
      <c r="N202">
        <v>241444.52054004776</v>
      </c>
      <c r="O202">
        <v>251301.55214298138</v>
      </c>
      <c r="P202">
        <v>260853.8362725547</v>
      </c>
      <c r="Q202">
        <v>263637.44705164788</v>
      </c>
      <c r="R202">
        <v>267448.23649617459</v>
      </c>
      <c r="S202">
        <v>271846.90087081637</v>
      </c>
      <c r="T202">
        <v>273980.64277205733</v>
      </c>
      <c r="U202">
        <v>40768.49324074074</v>
      </c>
      <c r="V202">
        <v>40768.493321759262</v>
      </c>
      <c r="W202">
        <v>8.101852290565148E-5</v>
      </c>
      <c r="X202">
        <v>1428.5713512146392</v>
      </c>
    </row>
    <row r="203" spans="2:24" hidden="1" x14ac:dyDescent="0.25">
      <c r="B203">
        <v>200</v>
      </c>
      <c r="C203" t="s">
        <v>33</v>
      </c>
      <c r="D203" t="s">
        <v>72</v>
      </c>
      <c r="E203" t="s">
        <v>73</v>
      </c>
      <c r="F203" t="s">
        <v>24</v>
      </c>
      <c r="G203">
        <v>10000</v>
      </c>
      <c r="H203">
        <v>251049.2945395573</v>
      </c>
      <c r="I203">
        <v>7467.5204890956275</v>
      </c>
      <c r="J203">
        <v>224228.1703125271</v>
      </c>
      <c r="K203">
        <v>281320.73455088033</v>
      </c>
      <c r="L203">
        <v>234209.68180426286</v>
      </c>
      <c r="M203">
        <v>238938.06620989161</v>
      </c>
      <c r="N203">
        <v>241522.15025939589</v>
      </c>
      <c r="O203">
        <v>250907.40529523737</v>
      </c>
      <c r="P203">
        <v>260726.5348215102</v>
      </c>
      <c r="Q203">
        <v>264051.67571167572</v>
      </c>
      <c r="R203">
        <v>268471.50268493383</v>
      </c>
      <c r="S203">
        <v>273195.9672996325</v>
      </c>
      <c r="T203">
        <v>275585.2370190752</v>
      </c>
      <c r="U203">
        <v>40768.49454861111</v>
      </c>
      <c r="V203">
        <v>40768.494641203702</v>
      </c>
      <c r="W203">
        <v>9.2592592409346253E-5</v>
      </c>
      <c r="X203">
        <v>1250.0000024738256</v>
      </c>
    </row>
    <row r="204" spans="2:24" hidden="1" x14ac:dyDescent="0.25">
      <c r="B204">
        <v>201</v>
      </c>
      <c r="C204" t="s">
        <v>33</v>
      </c>
      <c r="D204" t="s">
        <v>72</v>
      </c>
      <c r="E204" t="s">
        <v>73</v>
      </c>
      <c r="F204" t="s">
        <v>5</v>
      </c>
      <c r="G204">
        <v>50000</v>
      </c>
      <c r="H204">
        <v>251075.44547327887</v>
      </c>
      <c r="I204">
        <v>7467.1945987186855</v>
      </c>
      <c r="J204">
        <v>217421.17531025808</v>
      </c>
      <c r="K204">
        <v>282014.41045156779</v>
      </c>
      <c r="L204">
        <v>233031.09467232926</v>
      </c>
      <c r="M204">
        <v>238206.23312819839</v>
      </c>
      <c r="N204">
        <v>241120.78079008457</v>
      </c>
      <c r="O204">
        <v>250480.24561950471</v>
      </c>
      <c r="P204">
        <v>260392.76788861508</v>
      </c>
      <c r="Q204">
        <v>263670.15767227276</v>
      </c>
      <c r="R204">
        <v>268833.80375671189</v>
      </c>
      <c r="S204">
        <v>273863.21457589295</v>
      </c>
      <c r="T204">
        <v>278100.19207481213</v>
      </c>
      <c r="U204">
        <v>40768.469687500001</v>
      </c>
      <c r="V204">
        <v>40768.470104166663</v>
      </c>
      <c r="W204">
        <v>4.1666666220407933E-4</v>
      </c>
      <c r="X204">
        <v>1388.8889037641802</v>
      </c>
    </row>
    <row r="205" spans="2:24" hidden="1" x14ac:dyDescent="0.25">
      <c r="B205">
        <v>202</v>
      </c>
      <c r="C205" t="s">
        <v>33</v>
      </c>
      <c r="D205" t="s">
        <v>72</v>
      </c>
      <c r="E205" t="s">
        <v>73</v>
      </c>
      <c r="F205" t="s">
        <v>6</v>
      </c>
      <c r="G205">
        <v>50000</v>
      </c>
      <c r="H205">
        <v>251071.15761565106</v>
      </c>
      <c r="I205">
        <v>7481.5640497667746</v>
      </c>
      <c r="J205">
        <v>220082.83753941243</v>
      </c>
      <c r="K205">
        <v>284802.18618154741</v>
      </c>
      <c r="L205">
        <v>234867.58324148809</v>
      </c>
      <c r="M205">
        <v>239116.38862600079</v>
      </c>
      <c r="N205">
        <v>241432.9547695615</v>
      </c>
      <c r="O205">
        <v>250502.5340595509</v>
      </c>
      <c r="P205">
        <v>260492.40693423292</v>
      </c>
      <c r="Q205">
        <v>263171.79859960394</v>
      </c>
      <c r="R205">
        <v>268034.10589713336</v>
      </c>
      <c r="S205">
        <v>270507.41358710825</v>
      </c>
      <c r="T205">
        <v>274682.67528045387</v>
      </c>
      <c r="U205">
        <v>40768.470995370371</v>
      </c>
      <c r="V205">
        <v>40768.471400462964</v>
      </c>
      <c r="W205">
        <v>4.0509259270038456E-4</v>
      </c>
      <c r="X205">
        <v>1428.5714281912969</v>
      </c>
    </row>
    <row r="206" spans="2:24" hidden="1" x14ac:dyDescent="0.25">
      <c r="B206">
        <v>203</v>
      </c>
      <c r="C206" t="s">
        <v>33</v>
      </c>
      <c r="D206" t="s">
        <v>72</v>
      </c>
      <c r="E206" t="s">
        <v>73</v>
      </c>
      <c r="F206" t="s">
        <v>7</v>
      </c>
      <c r="G206">
        <v>50000</v>
      </c>
      <c r="H206">
        <v>251105.20475181442</v>
      </c>
      <c r="I206">
        <v>7535.191969102063</v>
      </c>
      <c r="J206">
        <v>218787.18529677959</v>
      </c>
      <c r="K206">
        <v>283402.21246692463</v>
      </c>
      <c r="L206">
        <v>233441.55806145945</v>
      </c>
      <c r="M206">
        <v>239023.37305432369</v>
      </c>
      <c r="N206">
        <v>241713.31516390046</v>
      </c>
      <c r="O206">
        <v>251293.58372324263</v>
      </c>
      <c r="P206">
        <v>260692.4739477376</v>
      </c>
      <c r="Q206">
        <v>263590.11929320783</v>
      </c>
      <c r="R206">
        <v>267323.68414257845</v>
      </c>
      <c r="S206">
        <v>272447.97669212578</v>
      </c>
      <c r="T206">
        <v>272653.77292138257</v>
      </c>
      <c r="U206">
        <v>40768.472303240742</v>
      </c>
      <c r="V206">
        <v>40768.472719907404</v>
      </c>
      <c r="W206">
        <v>4.1666666220407933E-4</v>
      </c>
      <c r="X206">
        <v>1388.8889037641802</v>
      </c>
    </row>
    <row r="207" spans="2:24" hidden="1" x14ac:dyDescent="0.25">
      <c r="B207">
        <v>204</v>
      </c>
      <c r="C207" t="s">
        <v>33</v>
      </c>
      <c r="D207" t="s">
        <v>72</v>
      </c>
      <c r="E207" t="s">
        <v>73</v>
      </c>
      <c r="F207" t="s">
        <v>8</v>
      </c>
      <c r="G207">
        <v>50000</v>
      </c>
      <c r="H207">
        <v>251104.23014605866</v>
      </c>
      <c r="I207">
        <v>7515.3278109981429</v>
      </c>
      <c r="J207">
        <v>222361.21912017351</v>
      </c>
      <c r="K207">
        <v>285348.13249162998</v>
      </c>
      <c r="L207">
        <v>234299.07032242464</v>
      </c>
      <c r="M207">
        <v>238434.14380966901</v>
      </c>
      <c r="N207">
        <v>241324.78420731114</v>
      </c>
      <c r="O207">
        <v>250784.22513433502</v>
      </c>
      <c r="P207">
        <v>260412.0092836617</v>
      </c>
      <c r="Q207">
        <v>262904.42594585975</v>
      </c>
      <c r="R207">
        <v>268395.07943383773</v>
      </c>
      <c r="S207">
        <v>270649.32550945168</v>
      </c>
      <c r="T207">
        <v>271653.08712376939</v>
      </c>
      <c r="U207">
        <v>40768.473587962966</v>
      </c>
      <c r="V207">
        <v>40768.473993055559</v>
      </c>
      <c r="W207">
        <v>4.0509259270038456E-4</v>
      </c>
      <c r="X207">
        <v>1428.5714281912969</v>
      </c>
    </row>
    <row r="208" spans="2:24" hidden="1" x14ac:dyDescent="0.25">
      <c r="B208">
        <v>205</v>
      </c>
      <c r="C208" t="s">
        <v>33</v>
      </c>
      <c r="D208" t="s">
        <v>72</v>
      </c>
      <c r="E208" t="s">
        <v>73</v>
      </c>
      <c r="F208" t="s">
        <v>9</v>
      </c>
      <c r="G208">
        <v>50000</v>
      </c>
      <c r="H208">
        <v>251141.08195724917</v>
      </c>
      <c r="I208">
        <v>7521.5891770300086</v>
      </c>
      <c r="J208">
        <v>216288.22311483813</v>
      </c>
      <c r="K208">
        <v>284701.46972875844</v>
      </c>
      <c r="L208">
        <v>231184.83171663652</v>
      </c>
      <c r="M208">
        <v>238377.09100137893</v>
      </c>
      <c r="N208">
        <v>241593.05311608568</v>
      </c>
      <c r="O208">
        <v>251255.4003817034</v>
      </c>
      <c r="P208">
        <v>260869.37063769688</v>
      </c>
      <c r="Q208">
        <v>262950.15818068554</v>
      </c>
      <c r="R208">
        <v>269219.26018478512</v>
      </c>
      <c r="S208">
        <v>278510.45060582354</v>
      </c>
      <c r="T208">
        <v>278679.22830878285</v>
      </c>
      <c r="U208">
        <v>40768.474907407406</v>
      </c>
      <c r="V208">
        <v>40768.475324074076</v>
      </c>
      <c r="W208">
        <v>4.1666666948003694E-4</v>
      </c>
      <c r="X208">
        <v>1388.8888795109881</v>
      </c>
    </row>
    <row r="209" spans="2:24" hidden="1" x14ac:dyDescent="0.25">
      <c r="B209">
        <v>206</v>
      </c>
      <c r="C209" t="s">
        <v>33</v>
      </c>
      <c r="D209" t="s">
        <v>72</v>
      </c>
      <c r="E209" t="s">
        <v>73</v>
      </c>
      <c r="F209" t="s">
        <v>10</v>
      </c>
      <c r="G209">
        <v>50000</v>
      </c>
      <c r="H209">
        <v>251047.85508141835</v>
      </c>
      <c r="I209">
        <v>7466.7066064062619</v>
      </c>
      <c r="J209">
        <v>219608.73535663821</v>
      </c>
      <c r="K209">
        <v>283920.54996011825</v>
      </c>
      <c r="L209">
        <v>232294.62983221313</v>
      </c>
      <c r="M209">
        <v>238249.81317707169</v>
      </c>
      <c r="N209">
        <v>240939.71631985295</v>
      </c>
      <c r="O209">
        <v>250934.49265257467</v>
      </c>
      <c r="P209">
        <v>260659.537968096</v>
      </c>
      <c r="Q209">
        <v>262603.59642454848</v>
      </c>
      <c r="R209">
        <v>267465.39314147329</v>
      </c>
      <c r="S209">
        <v>271565.4318011062</v>
      </c>
      <c r="T209">
        <v>271649.70083663589</v>
      </c>
      <c r="U209">
        <v>40768.476215277777</v>
      </c>
      <c r="V209">
        <v>40768.476620370369</v>
      </c>
      <c r="W209">
        <v>4.0509259270038456E-4</v>
      </c>
      <c r="X209">
        <v>1428.5714281912969</v>
      </c>
    </row>
    <row r="210" spans="2:24" hidden="1" x14ac:dyDescent="0.25">
      <c r="B210">
        <v>207</v>
      </c>
      <c r="C210" t="s">
        <v>33</v>
      </c>
      <c r="D210" t="s">
        <v>72</v>
      </c>
      <c r="E210" t="s">
        <v>73</v>
      </c>
      <c r="F210" t="s">
        <v>11</v>
      </c>
      <c r="G210">
        <v>50000</v>
      </c>
      <c r="H210">
        <v>250999.93603947616</v>
      </c>
      <c r="I210">
        <v>7518.3340163700914</v>
      </c>
      <c r="J210">
        <v>220548.30686163116</v>
      </c>
      <c r="K210">
        <v>283827.29367111274</v>
      </c>
      <c r="L210">
        <v>233987.35088821666</v>
      </c>
      <c r="M210">
        <v>238998.14501061186</v>
      </c>
      <c r="N210">
        <v>240915.8808998625</v>
      </c>
      <c r="O210">
        <v>250958.21764042898</v>
      </c>
      <c r="P210">
        <v>260748.40726626487</v>
      </c>
      <c r="Q210">
        <v>263342.82186174451</v>
      </c>
      <c r="R210">
        <v>268576.02486892598</v>
      </c>
      <c r="S210">
        <v>276002.17060810409</v>
      </c>
      <c r="T210">
        <v>280985.70580848778</v>
      </c>
      <c r="U210">
        <v>40768.477523148147</v>
      </c>
      <c r="V210">
        <v>40768.477939814817</v>
      </c>
      <c r="W210">
        <v>4.1666666948003694E-4</v>
      </c>
      <c r="X210">
        <v>1388.8888795109881</v>
      </c>
    </row>
    <row r="211" spans="2:24" hidden="1" x14ac:dyDescent="0.25">
      <c r="B211">
        <v>208</v>
      </c>
      <c r="C211" t="s">
        <v>33</v>
      </c>
      <c r="D211" t="s">
        <v>72</v>
      </c>
      <c r="E211" t="s">
        <v>73</v>
      </c>
      <c r="F211" t="s">
        <v>12</v>
      </c>
      <c r="G211">
        <v>50000</v>
      </c>
      <c r="H211">
        <v>251019.35571888636</v>
      </c>
      <c r="I211">
        <v>7493.2376090483958</v>
      </c>
      <c r="J211">
        <v>217925.55317473412</v>
      </c>
      <c r="K211">
        <v>287262.91541135241</v>
      </c>
      <c r="L211">
        <v>231561.61382016644</v>
      </c>
      <c r="M211">
        <v>238477.38693822481</v>
      </c>
      <c r="N211">
        <v>241678.7736263636</v>
      </c>
      <c r="O211">
        <v>250901.73414094551</v>
      </c>
      <c r="P211">
        <v>261006.76020059388</v>
      </c>
      <c r="Q211">
        <v>264295.23228718486</v>
      </c>
      <c r="R211">
        <v>269372.00999252545</v>
      </c>
      <c r="S211">
        <v>272405.35588938405</v>
      </c>
      <c r="T211">
        <v>273098.75491157902</v>
      </c>
      <c r="U211">
        <v>40768.478842592594</v>
      </c>
      <c r="V211">
        <v>40768.479270833333</v>
      </c>
      <c r="W211">
        <v>4.2824073898373172E-4</v>
      </c>
      <c r="X211">
        <v>1351.351356895748</v>
      </c>
    </row>
    <row r="212" spans="2:24" hidden="1" x14ac:dyDescent="0.25">
      <c r="B212">
        <v>209</v>
      </c>
      <c r="C212" t="s">
        <v>33</v>
      </c>
      <c r="D212" t="s">
        <v>72</v>
      </c>
      <c r="E212" t="s">
        <v>73</v>
      </c>
      <c r="F212" t="s">
        <v>13</v>
      </c>
      <c r="G212">
        <v>50000</v>
      </c>
      <c r="H212">
        <v>251021.64945664493</v>
      </c>
      <c r="I212">
        <v>7467.6461435333495</v>
      </c>
      <c r="J212">
        <v>220985.67800722591</v>
      </c>
      <c r="K212">
        <v>281918.0925280127</v>
      </c>
      <c r="L212">
        <v>234155.62867120851</v>
      </c>
      <c r="M212">
        <v>239795.72123171913</v>
      </c>
      <c r="N212">
        <v>242660.97191547975</v>
      </c>
      <c r="O212">
        <v>251438.60164646158</v>
      </c>
      <c r="P212">
        <v>260744.30411749604</v>
      </c>
      <c r="Q212">
        <v>264040.59133039002</v>
      </c>
      <c r="R212">
        <v>269937.98708677694</v>
      </c>
      <c r="S212">
        <v>276910.96338683774</v>
      </c>
      <c r="T212">
        <v>277679.94320334366</v>
      </c>
      <c r="U212">
        <v>40768.480208333334</v>
      </c>
      <c r="V212">
        <v>40768.480613425927</v>
      </c>
      <c r="W212">
        <v>4.0509259270038456E-4</v>
      </c>
      <c r="X212">
        <v>1428.5714281912969</v>
      </c>
    </row>
    <row r="213" spans="2:24" hidden="1" x14ac:dyDescent="0.25">
      <c r="B213">
        <v>210</v>
      </c>
      <c r="C213" t="s">
        <v>33</v>
      </c>
      <c r="D213" t="s">
        <v>72</v>
      </c>
      <c r="E213" t="s">
        <v>73</v>
      </c>
      <c r="F213" t="s">
        <v>14</v>
      </c>
      <c r="G213">
        <v>50000</v>
      </c>
      <c r="H213">
        <v>251071.17723978902</v>
      </c>
      <c r="I213">
        <v>7513.7606097998641</v>
      </c>
      <c r="J213">
        <v>217480.92665056189</v>
      </c>
      <c r="K213">
        <v>280677.38254021527</v>
      </c>
      <c r="L213">
        <v>234875.05146955317</v>
      </c>
      <c r="M213">
        <v>239465.45997135446</v>
      </c>
      <c r="N213">
        <v>241767.86929924192</v>
      </c>
      <c r="O213">
        <v>251193.24084059978</v>
      </c>
      <c r="P213">
        <v>260796.6940088507</v>
      </c>
      <c r="Q213">
        <v>263450.91156934458</v>
      </c>
      <c r="R213">
        <v>270917.5923655646</v>
      </c>
      <c r="S213">
        <v>276260.00200569152</v>
      </c>
      <c r="T213">
        <v>279073.24572680163</v>
      </c>
      <c r="U213">
        <v>40768.481516203705</v>
      </c>
      <c r="V213">
        <v>40768.481932870367</v>
      </c>
      <c r="W213">
        <v>4.1666666220407933E-4</v>
      </c>
      <c r="X213">
        <v>1388.8889037641802</v>
      </c>
    </row>
    <row r="214" spans="2:24" hidden="1" x14ac:dyDescent="0.25">
      <c r="B214">
        <v>211</v>
      </c>
      <c r="C214" t="s">
        <v>33</v>
      </c>
      <c r="D214" t="s">
        <v>72</v>
      </c>
      <c r="E214" t="s">
        <v>73</v>
      </c>
      <c r="F214" t="s">
        <v>15</v>
      </c>
      <c r="G214">
        <v>50000</v>
      </c>
      <c r="H214">
        <v>251081.46099340759</v>
      </c>
      <c r="I214">
        <v>7475.5060804853329</v>
      </c>
      <c r="J214">
        <v>221724.78144391524</v>
      </c>
      <c r="K214">
        <v>280228.62460663676</v>
      </c>
      <c r="L214">
        <v>233380.8394427771</v>
      </c>
      <c r="M214">
        <v>239268.59389560053</v>
      </c>
      <c r="N214">
        <v>242085.81055087462</v>
      </c>
      <c r="O214">
        <v>251641.15090889871</v>
      </c>
      <c r="P214">
        <v>261132.14402237645</v>
      </c>
      <c r="Q214">
        <v>264196.13704150758</v>
      </c>
      <c r="R214">
        <v>268777.86025383411</v>
      </c>
      <c r="S214">
        <v>273781.70885672624</v>
      </c>
      <c r="T214">
        <v>274289.63123623014</v>
      </c>
      <c r="U214">
        <v>40768.482858796298</v>
      </c>
      <c r="V214">
        <v>40768.483287037037</v>
      </c>
      <c r="W214">
        <v>4.2824073898373172E-4</v>
      </c>
      <c r="X214">
        <v>1351.351356895748</v>
      </c>
    </row>
    <row r="215" spans="2:24" hidden="1" x14ac:dyDescent="0.25">
      <c r="B215">
        <v>212</v>
      </c>
      <c r="C215" t="s">
        <v>33</v>
      </c>
      <c r="D215" t="s">
        <v>72</v>
      </c>
      <c r="E215" t="s">
        <v>73</v>
      </c>
      <c r="F215" t="s">
        <v>16</v>
      </c>
      <c r="G215">
        <v>50000</v>
      </c>
      <c r="H215">
        <v>251168.10344782379</v>
      </c>
      <c r="I215">
        <v>7492.4951362398187</v>
      </c>
      <c r="J215">
        <v>220030.25046384739</v>
      </c>
      <c r="K215">
        <v>281796.74478760984</v>
      </c>
      <c r="L215">
        <v>232464.95754125519</v>
      </c>
      <c r="M215">
        <v>239168.85978808458</v>
      </c>
      <c r="N215">
        <v>241847.3532564514</v>
      </c>
      <c r="O215">
        <v>251518.69880379885</v>
      </c>
      <c r="P215">
        <v>260808.48360162319</v>
      </c>
      <c r="Q215">
        <v>263454.38257763366</v>
      </c>
      <c r="R215">
        <v>269569.26457920554</v>
      </c>
      <c r="S215">
        <v>274206.78548729146</v>
      </c>
      <c r="T215">
        <v>278646.07417561021</v>
      </c>
      <c r="U215">
        <v>40768.484189814815</v>
      </c>
      <c r="V215">
        <v>40768.484606481485</v>
      </c>
      <c r="W215">
        <v>4.1666666948003694E-4</v>
      </c>
      <c r="X215">
        <v>1388.8888795109881</v>
      </c>
    </row>
    <row r="216" spans="2:24" hidden="1" x14ac:dyDescent="0.25">
      <c r="B216">
        <v>213</v>
      </c>
      <c r="C216" t="s">
        <v>33</v>
      </c>
      <c r="D216" t="s">
        <v>72</v>
      </c>
      <c r="E216" t="s">
        <v>73</v>
      </c>
      <c r="F216" t="s">
        <v>17</v>
      </c>
      <c r="G216">
        <v>50000</v>
      </c>
      <c r="H216">
        <v>251096.734504594</v>
      </c>
      <c r="I216">
        <v>7512.2711210311036</v>
      </c>
      <c r="J216">
        <v>219738.20791544137</v>
      </c>
      <c r="K216">
        <v>282328.99437059497</v>
      </c>
      <c r="L216">
        <v>233922.36026099068</v>
      </c>
      <c r="M216">
        <v>238678.99453579026</v>
      </c>
      <c r="N216">
        <v>241989.6732582289</v>
      </c>
      <c r="O216">
        <v>251754.13999487771</v>
      </c>
      <c r="P216">
        <v>261433.53370891581</v>
      </c>
      <c r="Q216">
        <v>263923.49135573709</v>
      </c>
      <c r="R216">
        <v>269013.68844486756</v>
      </c>
      <c r="S216">
        <v>274060.43368737615</v>
      </c>
      <c r="T216">
        <v>275537.42257786612</v>
      </c>
      <c r="U216">
        <v>40768.485532407409</v>
      </c>
      <c r="V216">
        <v>40768.485937500001</v>
      </c>
      <c r="W216">
        <v>4.0509259270038456E-4</v>
      </c>
      <c r="X216">
        <v>1428.5714281912969</v>
      </c>
    </row>
    <row r="217" spans="2:24" hidden="1" x14ac:dyDescent="0.25">
      <c r="B217">
        <v>214</v>
      </c>
      <c r="C217" t="s">
        <v>33</v>
      </c>
      <c r="D217" t="s">
        <v>72</v>
      </c>
      <c r="E217" t="s">
        <v>73</v>
      </c>
      <c r="F217" t="s">
        <v>18</v>
      </c>
      <c r="G217">
        <v>50000</v>
      </c>
      <c r="H217">
        <v>251051.59844671443</v>
      </c>
      <c r="I217">
        <v>7461.2383747466274</v>
      </c>
      <c r="J217">
        <v>222078.43362300502</v>
      </c>
      <c r="K217">
        <v>281370.99251991726</v>
      </c>
      <c r="L217">
        <v>234205.52048584103</v>
      </c>
      <c r="M217">
        <v>239061.64770073825</v>
      </c>
      <c r="N217">
        <v>241909.81522754222</v>
      </c>
      <c r="O217">
        <v>251055.28883346551</v>
      </c>
      <c r="P217">
        <v>260538.90917052381</v>
      </c>
      <c r="Q217">
        <v>263129.9123584684</v>
      </c>
      <c r="R217">
        <v>266705.31217370636</v>
      </c>
      <c r="S217">
        <v>276003.51577246847</v>
      </c>
      <c r="T217">
        <v>278737.82868065883</v>
      </c>
      <c r="U217">
        <v>40768.486817129633</v>
      </c>
      <c r="V217">
        <v>40768.487245370372</v>
      </c>
      <c r="W217">
        <v>4.2824073898373172E-4</v>
      </c>
      <c r="X217">
        <v>1351.351356895748</v>
      </c>
    </row>
    <row r="218" spans="2:24" hidden="1" x14ac:dyDescent="0.25">
      <c r="B218">
        <v>215</v>
      </c>
      <c r="C218" t="s">
        <v>33</v>
      </c>
      <c r="D218" t="s">
        <v>72</v>
      </c>
      <c r="E218" t="s">
        <v>73</v>
      </c>
      <c r="F218" t="s">
        <v>19</v>
      </c>
      <c r="G218">
        <v>50000</v>
      </c>
      <c r="H218">
        <v>251080.53155849475</v>
      </c>
      <c r="I218">
        <v>7498.3665023319627</v>
      </c>
      <c r="J218">
        <v>222984.2520786626</v>
      </c>
      <c r="K218">
        <v>285275.50763389352</v>
      </c>
      <c r="L218">
        <v>233624.13849150593</v>
      </c>
      <c r="M218">
        <v>239593.22911964735</v>
      </c>
      <c r="N218">
        <v>241960.78479160264</v>
      </c>
      <c r="O218">
        <v>251745.2972472593</v>
      </c>
      <c r="P218">
        <v>260573.25288377513</v>
      </c>
      <c r="Q218">
        <v>263211.34698566823</v>
      </c>
      <c r="R218">
        <v>270138.86209769076</v>
      </c>
      <c r="S218">
        <v>273442.70726606413</v>
      </c>
      <c r="T218">
        <v>281395.38820473885</v>
      </c>
      <c r="U218">
        <v>40768.488125000003</v>
      </c>
      <c r="V218">
        <v>40768.488530092596</v>
      </c>
      <c r="W218">
        <v>4.0509259270038456E-4</v>
      </c>
      <c r="X218">
        <v>1428.5714281912969</v>
      </c>
    </row>
    <row r="219" spans="2:24" hidden="1" x14ac:dyDescent="0.25">
      <c r="B219">
        <v>216</v>
      </c>
      <c r="C219" t="s">
        <v>33</v>
      </c>
      <c r="D219" t="s">
        <v>72</v>
      </c>
      <c r="E219" t="s">
        <v>73</v>
      </c>
      <c r="F219" t="s">
        <v>20</v>
      </c>
      <c r="G219">
        <v>50000</v>
      </c>
      <c r="H219">
        <v>251056.28199450942</v>
      </c>
      <c r="I219">
        <v>7470.1163291129142</v>
      </c>
      <c r="J219">
        <v>220452.62144152468</v>
      </c>
      <c r="K219">
        <v>283102.05042115785</v>
      </c>
      <c r="L219">
        <v>232873.13951464722</v>
      </c>
      <c r="M219">
        <v>238995.89323566708</v>
      </c>
      <c r="N219">
        <v>241748.43486805161</v>
      </c>
      <c r="O219">
        <v>251321.84040160832</v>
      </c>
      <c r="P219">
        <v>260863.23198712608</v>
      </c>
      <c r="Q219">
        <v>263144.61872272863</v>
      </c>
      <c r="R219">
        <v>268331.14672190242</v>
      </c>
      <c r="S219">
        <v>272411.61827467266</v>
      </c>
      <c r="T219">
        <v>276757.81283985561</v>
      </c>
      <c r="U219">
        <v>40768.489421296297</v>
      </c>
      <c r="V219">
        <v>40768.489849537036</v>
      </c>
      <c r="W219">
        <v>4.2824073898373172E-4</v>
      </c>
      <c r="X219">
        <v>1351.351356895748</v>
      </c>
    </row>
    <row r="220" spans="2:24" hidden="1" x14ac:dyDescent="0.25">
      <c r="B220">
        <v>217</v>
      </c>
      <c r="C220" t="s">
        <v>33</v>
      </c>
      <c r="D220" t="s">
        <v>72</v>
      </c>
      <c r="E220" t="s">
        <v>73</v>
      </c>
      <c r="F220" t="s">
        <v>21</v>
      </c>
      <c r="G220">
        <v>50000</v>
      </c>
      <c r="H220">
        <v>251068.10702506892</v>
      </c>
      <c r="I220">
        <v>7477.4786569184735</v>
      </c>
      <c r="J220">
        <v>218782.77250877777</v>
      </c>
      <c r="K220">
        <v>281569.79687509075</v>
      </c>
      <c r="L220">
        <v>232966.96780153178</v>
      </c>
      <c r="M220">
        <v>238123.80093942053</v>
      </c>
      <c r="N220">
        <v>240983.13748125598</v>
      </c>
      <c r="O220">
        <v>250478.004872363</v>
      </c>
      <c r="P220">
        <v>260299.68046237729</v>
      </c>
      <c r="Q220">
        <v>262941.41898284154</v>
      </c>
      <c r="R220">
        <v>267248.4567842317</v>
      </c>
      <c r="S220">
        <v>271436.08242532687</v>
      </c>
      <c r="T220">
        <v>271688.51041446446</v>
      </c>
      <c r="U220">
        <v>40768.490717592591</v>
      </c>
      <c r="V220">
        <v>40768.491122685184</v>
      </c>
      <c r="W220">
        <v>4.0509259270038456E-4</v>
      </c>
      <c r="X220">
        <v>1428.5714281912969</v>
      </c>
    </row>
    <row r="221" spans="2:24" hidden="1" x14ac:dyDescent="0.25">
      <c r="B221">
        <v>218</v>
      </c>
      <c r="C221" t="s">
        <v>33</v>
      </c>
      <c r="D221" t="s">
        <v>72</v>
      </c>
      <c r="E221" t="s">
        <v>73</v>
      </c>
      <c r="F221" t="s">
        <v>22</v>
      </c>
      <c r="G221">
        <v>50000</v>
      </c>
      <c r="H221">
        <v>251070.51800869702</v>
      </c>
      <c r="I221">
        <v>7496.1990778088521</v>
      </c>
      <c r="J221">
        <v>216592.33010525181</v>
      </c>
      <c r="K221">
        <v>284093.68996087811</v>
      </c>
      <c r="L221">
        <v>232401.58990425937</v>
      </c>
      <c r="M221">
        <v>238331.7172056674</v>
      </c>
      <c r="N221">
        <v>241750.57002433279</v>
      </c>
      <c r="O221">
        <v>251340.35472439043</v>
      </c>
      <c r="P221">
        <v>261259.76311337302</v>
      </c>
      <c r="Q221">
        <v>263901.45690933138</v>
      </c>
      <c r="R221">
        <v>268708.40687677817</v>
      </c>
      <c r="S221">
        <v>276649.71500511194</v>
      </c>
      <c r="T221">
        <v>277657.86807230365</v>
      </c>
      <c r="U221">
        <v>40768.492025462961</v>
      </c>
      <c r="V221">
        <v>40768.492442129631</v>
      </c>
      <c r="W221">
        <v>4.1666666948003694E-4</v>
      </c>
      <c r="X221">
        <v>1388.8888795109881</v>
      </c>
    </row>
    <row r="222" spans="2:24" hidden="1" x14ac:dyDescent="0.25">
      <c r="B222">
        <v>219</v>
      </c>
      <c r="C222" t="s">
        <v>33</v>
      </c>
      <c r="D222" t="s">
        <v>72</v>
      </c>
      <c r="E222" t="s">
        <v>73</v>
      </c>
      <c r="F222" t="s">
        <v>23</v>
      </c>
      <c r="G222">
        <v>50000</v>
      </c>
      <c r="H222">
        <v>251083.20134350925</v>
      </c>
      <c r="I222">
        <v>7512.652205756186</v>
      </c>
      <c r="J222">
        <v>221033.75150489397</v>
      </c>
      <c r="K222">
        <v>284806.15704730887</v>
      </c>
      <c r="L222">
        <v>231834.57554012837</v>
      </c>
      <c r="M222">
        <v>238635.76346615839</v>
      </c>
      <c r="N222">
        <v>241327.03233724408</v>
      </c>
      <c r="O222">
        <v>250826.81778544452</v>
      </c>
      <c r="P222">
        <v>260450.33879608303</v>
      </c>
      <c r="Q222">
        <v>263230.69913528266</v>
      </c>
      <c r="R222">
        <v>267721.24832005514</v>
      </c>
      <c r="S222">
        <v>272303.77215469029</v>
      </c>
      <c r="T222">
        <v>276951.19666346436</v>
      </c>
      <c r="U222">
        <v>40768.493321759262</v>
      </c>
      <c r="V222">
        <v>40768.493738425925</v>
      </c>
      <c r="W222">
        <v>4.1666666220407933E-4</v>
      </c>
      <c r="X222">
        <v>1388.8889037641802</v>
      </c>
    </row>
    <row r="223" spans="2:24" hidden="1" x14ac:dyDescent="0.25">
      <c r="B223">
        <v>220</v>
      </c>
      <c r="C223" t="s">
        <v>33</v>
      </c>
      <c r="D223" t="s">
        <v>72</v>
      </c>
      <c r="E223" t="s">
        <v>73</v>
      </c>
      <c r="F223" t="s">
        <v>24</v>
      </c>
      <c r="G223">
        <v>50000</v>
      </c>
      <c r="H223">
        <v>251037.88102456793</v>
      </c>
      <c r="I223">
        <v>7496.429190656856</v>
      </c>
      <c r="J223">
        <v>217148.48290436357</v>
      </c>
      <c r="K223">
        <v>285852.65419669537</v>
      </c>
      <c r="L223">
        <v>234948.02967959151</v>
      </c>
      <c r="M223">
        <v>238620.15787411021</v>
      </c>
      <c r="N223">
        <v>241379.89163542862</v>
      </c>
      <c r="O223">
        <v>250661.68524624564</v>
      </c>
      <c r="P223">
        <v>260120.1792151251</v>
      </c>
      <c r="Q223">
        <v>263079.56769884174</v>
      </c>
      <c r="R223">
        <v>267039.62293616013</v>
      </c>
      <c r="S223">
        <v>273376.10831012786</v>
      </c>
      <c r="T223">
        <v>274974.02747941646</v>
      </c>
      <c r="U223">
        <v>40768.494641203702</v>
      </c>
      <c r="V223">
        <v>40768.495104166665</v>
      </c>
      <c r="W223">
        <v>4.6296296204673126E-4</v>
      </c>
      <c r="X223">
        <v>1250.0000024738256</v>
      </c>
    </row>
    <row r="224" spans="2:24" hidden="1" x14ac:dyDescent="0.25">
      <c r="B224">
        <v>221</v>
      </c>
      <c r="C224" t="s">
        <v>33</v>
      </c>
      <c r="D224" t="s">
        <v>72</v>
      </c>
      <c r="E224" t="s">
        <v>73</v>
      </c>
      <c r="F224" t="s">
        <v>5</v>
      </c>
      <c r="G224">
        <v>100000</v>
      </c>
      <c r="H224">
        <v>251075.91788641035</v>
      </c>
      <c r="I224">
        <v>7499.2370831670796</v>
      </c>
      <c r="J224">
        <v>218824.20046086446</v>
      </c>
      <c r="K224">
        <v>283748.13853010215</v>
      </c>
      <c r="L224">
        <v>234225.73305177654</v>
      </c>
      <c r="M224">
        <v>239775.62033041674</v>
      </c>
      <c r="N224">
        <v>242248.365326053</v>
      </c>
      <c r="O224">
        <v>251608.44143520168</v>
      </c>
      <c r="P224">
        <v>261158.8355366294</v>
      </c>
      <c r="Q224">
        <v>264062.44303655345</v>
      </c>
      <c r="R224">
        <v>268745.95730951685</v>
      </c>
      <c r="S224">
        <v>272555.14476432477</v>
      </c>
      <c r="T224">
        <v>274365.21452657023</v>
      </c>
      <c r="U224">
        <v>40768.470104166663</v>
      </c>
      <c r="V224">
        <v>40768.470891203702</v>
      </c>
      <c r="W224">
        <v>7.8703703911742195E-4</v>
      </c>
      <c r="X224">
        <v>1470.5882314068933</v>
      </c>
    </row>
    <row r="225" spans="2:24" hidden="1" x14ac:dyDescent="0.25">
      <c r="B225">
        <v>222</v>
      </c>
      <c r="C225" t="s">
        <v>33</v>
      </c>
      <c r="D225" t="s">
        <v>72</v>
      </c>
      <c r="E225" t="s">
        <v>73</v>
      </c>
      <c r="F225" t="s">
        <v>6</v>
      </c>
      <c r="G225">
        <v>100000</v>
      </c>
      <c r="H225">
        <v>251073.83516695863</v>
      </c>
      <c r="I225">
        <v>7482.3854759644737</v>
      </c>
      <c r="J225">
        <v>220645.80977294064</v>
      </c>
      <c r="K225">
        <v>285896.94474324601</v>
      </c>
      <c r="L225">
        <v>234727.16624643476</v>
      </c>
      <c r="M225">
        <v>239542.77959856443</v>
      </c>
      <c r="N225">
        <v>242104.02112929235</v>
      </c>
      <c r="O225">
        <v>251404.10099143235</v>
      </c>
      <c r="P225">
        <v>260936.07701514283</v>
      </c>
      <c r="Q225">
        <v>263792.42770784948</v>
      </c>
      <c r="R225">
        <v>269785.23448868963</v>
      </c>
      <c r="S225">
        <v>275487.60455794883</v>
      </c>
      <c r="T225">
        <v>276455.88694924867</v>
      </c>
      <c r="U225">
        <v>40768.471400462964</v>
      </c>
      <c r="V225">
        <v>40768.472210648149</v>
      </c>
      <c r="W225">
        <v>8.1018518540076911E-4</v>
      </c>
      <c r="X225">
        <v>1428.5714281912969</v>
      </c>
    </row>
    <row r="226" spans="2:24" hidden="1" x14ac:dyDescent="0.25">
      <c r="B226">
        <v>223</v>
      </c>
      <c r="C226" t="s">
        <v>33</v>
      </c>
      <c r="D226" t="s">
        <v>72</v>
      </c>
      <c r="E226" t="s">
        <v>73</v>
      </c>
      <c r="F226" t="s">
        <v>7</v>
      </c>
      <c r="G226">
        <v>100000</v>
      </c>
      <c r="H226">
        <v>251080.51148010005</v>
      </c>
      <c r="I226">
        <v>7462.8677208876079</v>
      </c>
      <c r="J226">
        <v>217850.32728166482</v>
      </c>
      <c r="K226">
        <v>282129.87501480436</v>
      </c>
      <c r="L226">
        <v>233226.67390437715</v>
      </c>
      <c r="M226">
        <v>238896.93434262855</v>
      </c>
      <c r="N226">
        <v>242046.29930654448</v>
      </c>
      <c r="O226">
        <v>251327.89549572644</v>
      </c>
      <c r="P226">
        <v>260666.97377673016</v>
      </c>
      <c r="Q226">
        <v>262845.28681202495</v>
      </c>
      <c r="R226">
        <v>268662.5642622608</v>
      </c>
      <c r="S226">
        <v>274527.24497063865</v>
      </c>
      <c r="T226">
        <v>274847.74262040138</v>
      </c>
      <c r="U226">
        <v>40768.472719907404</v>
      </c>
      <c r="V226">
        <v>40768.473495370374</v>
      </c>
      <c r="W226">
        <v>7.7546296961372718E-4</v>
      </c>
      <c r="X226">
        <v>1492.5373006320779</v>
      </c>
    </row>
    <row r="227" spans="2:24" hidden="1" x14ac:dyDescent="0.25">
      <c r="B227">
        <v>224</v>
      </c>
      <c r="C227" t="s">
        <v>33</v>
      </c>
      <c r="D227" t="s">
        <v>72</v>
      </c>
      <c r="E227" t="s">
        <v>73</v>
      </c>
      <c r="F227" t="s">
        <v>8</v>
      </c>
      <c r="G227">
        <v>100000</v>
      </c>
      <c r="H227">
        <v>251052.09791180931</v>
      </c>
      <c r="I227">
        <v>7483.6256880762276</v>
      </c>
      <c r="J227">
        <v>220587.35979642341</v>
      </c>
      <c r="K227">
        <v>287207.8650939918</v>
      </c>
      <c r="L227">
        <v>234082.1376214239</v>
      </c>
      <c r="M227">
        <v>238194.83504069512</v>
      </c>
      <c r="N227">
        <v>240852.83965307695</v>
      </c>
      <c r="O227">
        <v>251316.72528588856</v>
      </c>
      <c r="P227">
        <v>260340.43677268975</v>
      </c>
      <c r="Q227">
        <v>262967.25403497153</v>
      </c>
      <c r="R227">
        <v>267533.60580194503</v>
      </c>
      <c r="S227">
        <v>270784.30187380849</v>
      </c>
      <c r="T227">
        <v>271498.62131766818</v>
      </c>
      <c r="U227">
        <v>40768.473993055559</v>
      </c>
      <c r="V227">
        <v>40768.474814814814</v>
      </c>
      <c r="W227">
        <v>8.2175925490446389E-4</v>
      </c>
      <c r="X227">
        <v>1408.4507116892348</v>
      </c>
    </row>
    <row r="228" spans="2:24" hidden="1" x14ac:dyDescent="0.25">
      <c r="B228">
        <v>225</v>
      </c>
      <c r="C228" t="s">
        <v>33</v>
      </c>
      <c r="D228" t="s">
        <v>72</v>
      </c>
      <c r="E228" t="s">
        <v>73</v>
      </c>
      <c r="F228" t="s">
        <v>9</v>
      </c>
      <c r="G228">
        <v>100000</v>
      </c>
      <c r="H228">
        <v>251055.50284928369</v>
      </c>
      <c r="I228">
        <v>7522.6783125061202</v>
      </c>
      <c r="J228">
        <v>220590.74926322085</v>
      </c>
      <c r="K228">
        <v>282681.70047496067</v>
      </c>
      <c r="L228">
        <v>232141.33152381104</v>
      </c>
      <c r="M228">
        <v>237908.75405706346</v>
      </c>
      <c r="N228">
        <v>241045.54890813609</v>
      </c>
      <c r="O228">
        <v>251433.67425935846</v>
      </c>
      <c r="P228">
        <v>261234.38123281967</v>
      </c>
      <c r="Q228">
        <v>263641.77671927598</v>
      </c>
      <c r="R228">
        <v>267503.79407342058</v>
      </c>
      <c r="S228">
        <v>273887.83167830826</v>
      </c>
      <c r="T228">
        <v>274560.95966166171</v>
      </c>
      <c r="U228">
        <v>40768.475324074076</v>
      </c>
      <c r="V228">
        <v>40768.476122685184</v>
      </c>
      <c r="W228">
        <v>7.9861110862111673E-4</v>
      </c>
      <c r="X228">
        <v>1449.2753668375449</v>
      </c>
    </row>
    <row r="229" spans="2:24" hidden="1" x14ac:dyDescent="0.25">
      <c r="B229">
        <v>226</v>
      </c>
      <c r="C229" t="s">
        <v>33</v>
      </c>
      <c r="D229" t="s">
        <v>72</v>
      </c>
      <c r="E229" t="s">
        <v>73</v>
      </c>
      <c r="F229" t="s">
        <v>10</v>
      </c>
      <c r="G229">
        <v>100000</v>
      </c>
      <c r="H229">
        <v>251045.87000938039</v>
      </c>
      <c r="I229">
        <v>7506.0942183291399</v>
      </c>
      <c r="J229">
        <v>219516.26940131254</v>
      </c>
      <c r="K229">
        <v>283673.84502316726</v>
      </c>
      <c r="L229">
        <v>233610.07168683541</v>
      </c>
      <c r="M229">
        <v>238401.06518687453</v>
      </c>
      <c r="N229">
        <v>240975.056260401</v>
      </c>
      <c r="O229">
        <v>251036.60305707186</v>
      </c>
      <c r="P229">
        <v>261652.18347792429</v>
      </c>
      <c r="Q229">
        <v>264083.69480529084</v>
      </c>
      <c r="R229">
        <v>267524.97397338349</v>
      </c>
      <c r="S229">
        <v>269681.64643547824</v>
      </c>
      <c r="T229">
        <v>270723.29424776247</v>
      </c>
      <c r="U229">
        <v>40768.476631944446</v>
      </c>
      <c r="V229">
        <v>40768.477430555555</v>
      </c>
      <c r="W229">
        <v>7.9861110862111673E-4</v>
      </c>
      <c r="X229">
        <v>1449.2753668375449</v>
      </c>
    </row>
    <row r="230" spans="2:24" hidden="1" x14ac:dyDescent="0.25">
      <c r="B230">
        <v>227</v>
      </c>
      <c r="C230" t="s">
        <v>33</v>
      </c>
      <c r="D230" t="s">
        <v>72</v>
      </c>
      <c r="E230" t="s">
        <v>73</v>
      </c>
      <c r="F230" t="s">
        <v>11</v>
      </c>
      <c r="G230">
        <v>100000</v>
      </c>
      <c r="H230">
        <v>251065.7303354395</v>
      </c>
      <c r="I230">
        <v>7491.9595726453563</v>
      </c>
      <c r="J230">
        <v>216911.60981325922</v>
      </c>
      <c r="K230">
        <v>284224.54813269147</v>
      </c>
      <c r="L230">
        <v>232934.19116005255</v>
      </c>
      <c r="M230">
        <v>239402.1788609027</v>
      </c>
      <c r="N230">
        <v>242178.25699140475</v>
      </c>
      <c r="O230">
        <v>251210.61498539511</v>
      </c>
      <c r="P230">
        <v>260693.43359383763</v>
      </c>
      <c r="Q230">
        <v>263651.69747639395</v>
      </c>
      <c r="R230">
        <v>267633.81081632018</v>
      </c>
      <c r="S230">
        <v>271386.0659747321</v>
      </c>
      <c r="T230">
        <v>271626.65618861595</v>
      </c>
      <c r="U230">
        <v>40768.477939814817</v>
      </c>
      <c r="V230">
        <v>40768.478750000002</v>
      </c>
      <c r="W230">
        <v>8.1018518540076911E-4</v>
      </c>
      <c r="X230">
        <v>1428.5714281912969</v>
      </c>
    </row>
    <row r="231" spans="2:24" hidden="1" x14ac:dyDescent="0.25">
      <c r="B231">
        <v>228</v>
      </c>
      <c r="C231" t="s">
        <v>33</v>
      </c>
      <c r="D231" t="s">
        <v>72</v>
      </c>
      <c r="E231" t="s">
        <v>73</v>
      </c>
      <c r="F231" t="s">
        <v>12</v>
      </c>
      <c r="G231">
        <v>100000</v>
      </c>
      <c r="H231">
        <v>251044.19279473374</v>
      </c>
      <c r="I231">
        <v>7501.1093948149783</v>
      </c>
      <c r="J231">
        <v>219318.06894843912</v>
      </c>
      <c r="K231">
        <v>283704.76204732124</v>
      </c>
      <c r="L231">
        <v>232388.22108709824</v>
      </c>
      <c r="M231">
        <v>238051.43050600227</v>
      </c>
      <c r="N231">
        <v>241323.08755535289</v>
      </c>
      <c r="O231">
        <v>250782.03234983832</v>
      </c>
      <c r="P231">
        <v>260549.80976504626</v>
      </c>
      <c r="Q231">
        <v>263334.01071489515</v>
      </c>
      <c r="R231">
        <v>267995.12028986536</v>
      </c>
      <c r="S231">
        <v>274012.68237661826</v>
      </c>
      <c r="T231">
        <v>278643.7828328567</v>
      </c>
      <c r="U231">
        <v>40768.479270833333</v>
      </c>
      <c r="V231">
        <v>40768.480115740742</v>
      </c>
      <c r="W231">
        <v>8.4490740846376866E-4</v>
      </c>
      <c r="X231">
        <v>1369.8630119859333</v>
      </c>
    </row>
    <row r="232" spans="2:24" hidden="1" x14ac:dyDescent="0.25">
      <c r="B232">
        <v>229</v>
      </c>
      <c r="C232" t="s">
        <v>33</v>
      </c>
      <c r="D232" t="s">
        <v>72</v>
      </c>
      <c r="E232" t="s">
        <v>73</v>
      </c>
      <c r="F232" t="s">
        <v>13</v>
      </c>
      <c r="G232">
        <v>100000</v>
      </c>
      <c r="H232">
        <v>251076.75122399797</v>
      </c>
      <c r="I232">
        <v>7505.1187941131975</v>
      </c>
      <c r="J232">
        <v>220791.98059547629</v>
      </c>
      <c r="K232">
        <v>283898.23722895078</v>
      </c>
      <c r="L232">
        <v>233618.34210746389</v>
      </c>
      <c r="M232">
        <v>239753.77781803889</v>
      </c>
      <c r="N232">
        <v>242016.77033140947</v>
      </c>
      <c r="O232">
        <v>251266.72099867609</v>
      </c>
      <c r="P232">
        <v>261472.46543974639</v>
      </c>
      <c r="Q232">
        <v>263370.83166803629</v>
      </c>
      <c r="R232">
        <v>268986.46049926546</v>
      </c>
      <c r="S232">
        <v>272420.84225242247</v>
      </c>
      <c r="T232">
        <v>274371.57040838886</v>
      </c>
      <c r="U232">
        <v>40768.480613425927</v>
      </c>
      <c r="V232">
        <v>40768.481435185182</v>
      </c>
      <c r="W232">
        <v>8.2175925490446389E-4</v>
      </c>
      <c r="X232">
        <v>1408.4507116892348</v>
      </c>
    </row>
    <row r="233" spans="2:24" hidden="1" x14ac:dyDescent="0.25">
      <c r="B233">
        <v>230</v>
      </c>
      <c r="C233" t="s">
        <v>33</v>
      </c>
      <c r="D233" t="s">
        <v>72</v>
      </c>
      <c r="E233" t="s">
        <v>73</v>
      </c>
      <c r="F233" t="s">
        <v>14</v>
      </c>
      <c r="G233">
        <v>100000</v>
      </c>
      <c r="H233">
        <v>251041.60498811051</v>
      </c>
      <c r="I233">
        <v>7526.5134490670371</v>
      </c>
      <c r="J233">
        <v>219277.89046609768</v>
      </c>
      <c r="K233">
        <v>280736.2020716042</v>
      </c>
      <c r="L233">
        <v>235522.73892596099</v>
      </c>
      <c r="M233">
        <v>239005.45095528002</v>
      </c>
      <c r="N233">
        <v>241810.11836637167</v>
      </c>
      <c r="O233">
        <v>251154.86992564177</v>
      </c>
      <c r="P233">
        <v>260784.54547996054</v>
      </c>
      <c r="Q233">
        <v>263645.61500056158</v>
      </c>
      <c r="R233">
        <v>269187.70490161004</v>
      </c>
      <c r="S233">
        <v>272761.85293349042</v>
      </c>
      <c r="T233">
        <v>273018.08087606292</v>
      </c>
      <c r="U233">
        <v>40768.481932870367</v>
      </c>
      <c r="V233">
        <v>40768.482754629629</v>
      </c>
      <c r="W233">
        <v>8.217592621804215E-4</v>
      </c>
      <c r="X233">
        <v>1408.4506992186389</v>
      </c>
    </row>
    <row r="234" spans="2:24" hidden="1" x14ac:dyDescent="0.25">
      <c r="B234">
        <v>231</v>
      </c>
      <c r="C234" t="s">
        <v>33</v>
      </c>
      <c r="D234" t="s">
        <v>72</v>
      </c>
      <c r="E234" t="s">
        <v>73</v>
      </c>
      <c r="F234" t="s">
        <v>15</v>
      </c>
      <c r="G234">
        <v>100000</v>
      </c>
      <c r="H234">
        <v>251066.89148603447</v>
      </c>
      <c r="I234">
        <v>7472.3449353331062</v>
      </c>
      <c r="J234">
        <v>221586.61503571496</v>
      </c>
      <c r="K234">
        <v>287702.58092960203</v>
      </c>
      <c r="L234">
        <v>234797.90596767201</v>
      </c>
      <c r="M234">
        <v>239087.48785253469</v>
      </c>
      <c r="N234">
        <v>241751.06614917167</v>
      </c>
      <c r="O234">
        <v>250962.04407220395</v>
      </c>
      <c r="P234">
        <v>260846.53133826962</v>
      </c>
      <c r="Q234">
        <v>263656.13100766385</v>
      </c>
      <c r="R234">
        <v>268673.33300994826</v>
      </c>
      <c r="S234">
        <v>271708.34868251398</v>
      </c>
      <c r="T234">
        <v>272986.16624721483</v>
      </c>
      <c r="U234">
        <v>40768.483287037037</v>
      </c>
      <c r="V234">
        <v>40768.484085648146</v>
      </c>
      <c r="W234">
        <v>7.9861110862111673E-4</v>
      </c>
      <c r="X234">
        <v>1449.2753668375449</v>
      </c>
    </row>
    <row r="235" spans="2:24" hidden="1" x14ac:dyDescent="0.25">
      <c r="B235">
        <v>232</v>
      </c>
      <c r="C235" t="s">
        <v>33</v>
      </c>
      <c r="D235" t="s">
        <v>72</v>
      </c>
      <c r="E235" t="s">
        <v>73</v>
      </c>
      <c r="F235" t="s">
        <v>16</v>
      </c>
      <c r="G235">
        <v>100000</v>
      </c>
      <c r="H235">
        <v>251033.10671057794</v>
      </c>
      <c r="I235">
        <v>7499.3241102036054</v>
      </c>
      <c r="J235">
        <v>218888.48583099534</v>
      </c>
      <c r="K235">
        <v>285358.35757340764</v>
      </c>
      <c r="L235">
        <v>232872.56971264217</v>
      </c>
      <c r="M235">
        <v>239060.78506467797</v>
      </c>
      <c r="N235">
        <v>241620.04841424717</v>
      </c>
      <c r="O235">
        <v>251235.4600222994</v>
      </c>
      <c r="P235">
        <v>260229.3134500231</v>
      </c>
      <c r="Q235">
        <v>262868.23404129938</v>
      </c>
      <c r="R235">
        <v>268324.1656755248</v>
      </c>
      <c r="S235">
        <v>274042.03747170151</v>
      </c>
      <c r="T235">
        <v>274254.98765561392</v>
      </c>
      <c r="U235">
        <v>40768.484606481485</v>
      </c>
      <c r="V235">
        <v>40768.485439814816</v>
      </c>
      <c r="W235">
        <v>8.3333333168411627E-4</v>
      </c>
      <c r="X235">
        <v>1388.888891637584</v>
      </c>
    </row>
    <row r="236" spans="2:24" hidden="1" x14ac:dyDescent="0.25">
      <c r="B236">
        <v>233</v>
      </c>
      <c r="C236" t="s">
        <v>33</v>
      </c>
      <c r="D236" t="s">
        <v>72</v>
      </c>
      <c r="E236" t="s">
        <v>73</v>
      </c>
      <c r="F236" t="s">
        <v>17</v>
      </c>
      <c r="G236">
        <v>100000</v>
      </c>
      <c r="H236">
        <v>251053.71047586761</v>
      </c>
      <c r="I236">
        <v>7478.3822153461497</v>
      </c>
      <c r="J236">
        <v>217020.95887737794</v>
      </c>
      <c r="K236">
        <v>282020.00536521728</v>
      </c>
      <c r="L236">
        <v>234010.7450054764</v>
      </c>
      <c r="M236">
        <v>238198.59739933794</v>
      </c>
      <c r="N236">
        <v>241393.39971717884</v>
      </c>
      <c r="O236">
        <v>250923.20043099581</v>
      </c>
      <c r="P236">
        <v>260646.01299708695</v>
      </c>
      <c r="Q236">
        <v>263264.5952301214</v>
      </c>
      <c r="R236">
        <v>268497.86519341386</v>
      </c>
      <c r="S236">
        <v>274100.38014329068</v>
      </c>
      <c r="T236">
        <v>276456.80503761565</v>
      </c>
      <c r="U236">
        <v>40768.485937500001</v>
      </c>
      <c r="V236">
        <v>40768.486724537041</v>
      </c>
      <c r="W236">
        <v>7.8703703911742195E-4</v>
      </c>
      <c r="X236">
        <v>1470.5882314068933</v>
      </c>
    </row>
    <row r="237" spans="2:24" hidden="1" x14ac:dyDescent="0.25">
      <c r="B237">
        <v>234</v>
      </c>
      <c r="C237" t="s">
        <v>33</v>
      </c>
      <c r="D237" t="s">
        <v>72</v>
      </c>
      <c r="E237" t="s">
        <v>73</v>
      </c>
      <c r="F237" t="s">
        <v>18</v>
      </c>
      <c r="G237">
        <v>100000</v>
      </c>
      <c r="H237">
        <v>251084.00408524513</v>
      </c>
      <c r="I237">
        <v>7492.2014364767083</v>
      </c>
      <c r="J237">
        <v>217889.01231851144</v>
      </c>
      <c r="K237">
        <v>285630.92183907359</v>
      </c>
      <c r="L237">
        <v>232255.13141718222</v>
      </c>
      <c r="M237">
        <v>238175.85129368925</v>
      </c>
      <c r="N237">
        <v>240876.25951732503</v>
      </c>
      <c r="O237">
        <v>250553.43345756319</v>
      </c>
      <c r="P237">
        <v>260248.51175856835</v>
      </c>
      <c r="Q237">
        <v>263567.09512009792</v>
      </c>
      <c r="R237">
        <v>268519.94577664818</v>
      </c>
      <c r="S237">
        <v>272726.41605768283</v>
      </c>
      <c r="T237">
        <v>275345.82215799927</v>
      </c>
      <c r="U237">
        <v>40768.487245370372</v>
      </c>
      <c r="V237">
        <v>40768.488032407404</v>
      </c>
      <c r="W237">
        <v>7.8703703184146434E-4</v>
      </c>
      <c r="X237">
        <v>1470.5882450021081</v>
      </c>
    </row>
    <row r="238" spans="2:24" hidden="1" x14ac:dyDescent="0.25">
      <c r="B238">
        <v>235</v>
      </c>
      <c r="C238" t="s">
        <v>33</v>
      </c>
      <c r="D238" t="s">
        <v>72</v>
      </c>
      <c r="E238" t="s">
        <v>73</v>
      </c>
      <c r="F238" t="s">
        <v>19</v>
      </c>
      <c r="G238">
        <v>100000</v>
      </c>
      <c r="H238">
        <v>251035.83936495532</v>
      </c>
      <c r="I238">
        <v>7495.5133032679487</v>
      </c>
      <c r="J238">
        <v>221755.8921083989</v>
      </c>
      <c r="K238">
        <v>282486.25398006063</v>
      </c>
      <c r="L238">
        <v>233068.33939932359</v>
      </c>
      <c r="M238">
        <v>237853.13903059313</v>
      </c>
      <c r="N238">
        <v>241225.41206669694</v>
      </c>
      <c r="O238">
        <v>250867.14989926483</v>
      </c>
      <c r="P238">
        <v>260253.06035365464</v>
      </c>
      <c r="Q238">
        <v>262943.29024265159</v>
      </c>
      <c r="R238">
        <v>267810.0681929494</v>
      </c>
      <c r="S238">
        <v>271740.07342356269</v>
      </c>
      <c r="T238">
        <v>274633.85328880663</v>
      </c>
      <c r="U238">
        <v>40768.488541666666</v>
      </c>
      <c r="V238">
        <v>40768.489328703705</v>
      </c>
      <c r="W238">
        <v>7.8703703911742195E-4</v>
      </c>
      <c r="X238">
        <v>1470.5882314068933</v>
      </c>
    </row>
    <row r="239" spans="2:24" hidden="1" x14ac:dyDescent="0.25">
      <c r="B239">
        <v>236</v>
      </c>
      <c r="C239" t="s">
        <v>33</v>
      </c>
      <c r="D239" t="s">
        <v>72</v>
      </c>
      <c r="E239" t="s">
        <v>73</v>
      </c>
      <c r="F239" t="s">
        <v>20</v>
      </c>
      <c r="G239">
        <v>100000</v>
      </c>
      <c r="H239">
        <v>251031.4543452106</v>
      </c>
      <c r="I239">
        <v>7478.3500856271785</v>
      </c>
      <c r="J239">
        <v>221102.38379204978</v>
      </c>
      <c r="K239">
        <v>282491.62132296484</v>
      </c>
      <c r="L239">
        <v>233934.0107714429</v>
      </c>
      <c r="M239">
        <v>238894.95322713035</v>
      </c>
      <c r="N239">
        <v>242178.58053121026</v>
      </c>
      <c r="O239">
        <v>251027.0159564366</v>
      </c>
      <c r="P239">
        <v>260784.68468640308</v>
      </c>
      <c r="Q239">
        <v>263169.69633978343</v>
      </c>
      <c r="R239">
        <v>267969.97382558818</v>
      </c>
      <c r="S239">
        <v>271045.12491307704</v>
      </c>
      <c r="T239">
        <v>272161.46151262842</v>
      </c>
      <c r="U239">
        <v>40768.489849537036</v>
      </c>
      <c r="V239">
        <v>40768.490636574075</v>
      </c>
      <c r="W239">
        <v>7.8703703911742195E-4</v>
      </c>
      <c r="X239">
        <v>1470.5882314068933</v>
      </c>
    </row>
    <row r="240" spans="2:24" hidden="1" x14ac:dyDescent="0.25">
      <c r="B240">
        <v>237</v>
      </c>
      <c r="C240" t="s">
        <v>33</v>
      </c>
      <c r="D240" t="s">
        <v>72</v>
      </c>
      <c r="E240" t="s">
        <v>73</v>
      </c>
      <c r="F240" t="s">
        <v>21</v>
      </c>
      <c r="G240">
        <v>100000</v>
      </c>
      <c r="H240">
        <v>251044.38686908068</v>
      </c>
      <c r="I240">
        <v>7493.9394772742116</v>
      </c>
      <c r="J240">
        <v>220690.82371449747</v>
      </c>
      <c r="K240">
        <v>284631.04012688069</v>
      </c>
      <c r="L240">
        <v>233558.08499220916</v>
      </c>
      <c r="M240">
        <v>238794.56350339763</v>
      </c>
      <c r="N240">
        <v>241591.02004374389</v>
      </c>
      <c r="O240">
        <v>251133.23302578257</v>
      </c>
      <c r="P240">
        <v>260750.5490416071</v>
      </c>
      <c r="Q240">
        <v>264215.80261716957</v>
      </c>
      <c r="R240">
        <v>270053.95897738438</v>
      </c>
      <c r="S240">
        <v>274160.50648103608</v>
      </c>
      <c r="T240">
        <v>274594.80348069471</v>
      </c>
      <c r="U240">
        <v>40768.491122685184</v>
      </c>
      <c r="V240">
        <v>40768.491932870369</v>
      </c>
      <c r="W240">
        <v>8.1018518540076911E-4</v>
      </c>
      <c r="X240">
        <v>1428.5714281912969</v>
      </c>
    </row>
    <row r="241" spans="2:24" hidden="1" x14ac:dyDescent="0.25">
      <c r="B241">
        <v>238</v>
      </c>
      <c r="C241" t="s">
        <v>33</v>
      </c>
      <c r="D241" t="s">
        <v>72</v>
      </c>
      <c r="E241" t="s">
        <v>73</v>
      </c>
      <c r="F241" t="s">
        <v>22</v>
      </c>
      <c r="G241">
        <v>100000</v>
      </c>
      <c r="H241">
        <v>251081.49708753609</v>
      </c>
      <c r="I241">
        <v>7492.9961202551403</v>
      </c>
      <c r="J241">
        <v>218092.78301378153</v>
      </c>
      <c r="K241">
        <v>283820.76844240481</v>
      </c>
      <c r="L241">
        <v>233585.06943225247</v>
      </c>
      <c r="M241">
        <v>239391.72847615276</v>
      </c>
      <c r="N241">
        <v>241912.52618107141</v>
      </c>
      <c r="O241">
        <v>251484.67542391727</v>
      </c>
      <c r="P241">
        <v>260612.59946366533</v>
      </c>
      <c r="Q241">
        <v>263277.39446450968</v>
      </c>
      <c r="R241">
        <v>268924.12855051021</v>
      </c>
      <c r="S241">
        <v>274360.42304340919</v>
      </c>
      <c r="T241">
        <v>274870.62341150973</v>
      </c>
      <c r="U241">
        <v>40768.492442129631</v>
      </c>
      <c r="V241">
        <v>40768.49324074074</v>
      </c>
      <c r="W241">
        <v>7.9861110862111673E-4</v>
      </c>
      <c r="X241">
        <v>1449.2753668375449</v>
      </c>
    </row>
    <row r="242" spans="2:24" hidden="1" x14ac:dyDescent="0.25">
      <c r="B242">
        <v>239</v>
      </c>
      <c r="C242" t="s">
        <v>33</v>
      </c>
      <c r="D242" t="s">
        <v>72</v>
      </c>
      <c r="E242" t="s">
        <v>73</v>
      </c>
      <c r="F242" t="s">
        <v>23</v>
      </c>
      <c r="G242">
        <v>100000</v>
      </c>
      <c r="H242">
        <v>251046.09665257405</v>
      </c>
      <c r="I242">
        <v>7512.1187293424773</v>
      </c>
      <c r="J242">
        <v>217950.58912563691</v>
      </c>
      <c r="K242">
        <v>281978.79097696446</v>
      </c>
      <c r="L242">
        <v>232821.27812415152</v>
      </c>
      <c r="M242">
        <v>238275.9430654551</v>
      </c>
      <c r="N242">
        <v>241857.29402179731</v>
      </c>
      <c r="O242">
        <v>251621.2254280773</v>
      </c>
      <c r="P242">
        <v>261039.43273602793</v>
      </c>
      <c r="Q242">
        <v>264332.61176702857</v>
      </c>
      <c r="R242">
        <v>269942.4584829011</v>
      </c>
      <c r="S242">
        <v>275663.71777988679</v>
      </c>
      <c r="T242">
        <v>279747.68723541102</v>
      </c>
      <c r="U242">
        <v>40768.493738425925</v>
      </c>
      <c r="V242">
        <v>40768.49454861111</v>
      </c>
      <c r="W242">
        <v>8.1018518540076911E-4</v>
      </c>
      <c r="X242">
        <v>1428.5714281912969</v>
      </c>
    </row>
    <row r="243" spans="2:24" hidden="1" x14ac:dyDescent="0.25">
      <c r="B243">
        <v>240</v>
      </c>
      <c r="C243" t="s">
        <v>33</v>
      </c>
      <c r="D243" t="s">
        <v>72</v>
      </c>
      <c r="E243" t="s">
        <v>73</v>
      </c>
      <c r="F243" t="s">
        <v>24</v>
      </c>
      <c r="G243">
        <v>100000</v>
      </c>
      <c r="H243">
        <v>251093.22196988709</v>
      </c>
      <c r="I243">
        <v>7512.3340060897308</v>
      </c>
      <c r="J243">
        <v>220219.25191390162</v>
      </c>
      <c r="K243">
        <v>283095.83497843752</v>
      </c>
      <c r="L243">
        <v>232779.6581456993</v>
      </c>
      <c r="M243">
        <v>238755.37722832159</v>
      </c>
      <c r="N243">
        <v>241130.62364978949</v>
      </c>
      <c r="O243">
        <v>250959.04163684085</v>
      </c>
      <c r="P243">
        <v>260411.37658846102</v>
      </c>
      <c r="Q243">
        <v>262767.73897304694</v>
      </c>
      <c r="R243">
        <v>267753.07506801741</v>
      </c>
      <c r="S243">
        <v>274757.05700099334</v>
      </c>
      <c r="T243">
        <v>275568.80575094785</v>
      </c>
      <c r="U243">
        <v>40768.495104166665</v>
      </c>
      <c r="V243">
        <v>40768.49591435185</v>
      </c>
      <c r="W243">
        <v>8.1018518540076911E-4</v>
      </c>
      <c r="X243">
        <v>1428.5714281912969</v>
      </c>
    </row>
    <row r="244" spans="2:24" hidden="1" x14ac:dyDescent="0.25">
      <c r="B244">
        <v>241</v>
      </c>
      <c r="C244" t="s">
        <v>75</v>
      </c>
      <c r="D244" t="s">
        <v>72</v>
      </c>
      <c r="E244" t="s">
        <v>73</v>
      </c>
      <c r="F244" t="s">
        <v>5</v>
      </c>
      <c r="G244">
        <v>10000</v>
      </c>
      <c r="H244">
        <v>250967.6541880474</v>
      </c>
      <c r="I244">
        <v>7490.1873617394367</v>
      </c>
      <c r="J244">
        <v>223146.24141741812</v>
      </c>
      <c r="K244">
        <v>287342.24408832996</v>
      </c>
      <c r="L244">
        <v>233423.20176633928</v>
      </c>
      <c r="M244">
        <v>238618.2681413166</v>
      </c>
      <c r="N244">
        <v>241464.79435187153</v>
      </c>
      <c r="O244">
        <v>250927.84719581425</v>
      </c>
      <c r="P244">
        <v>260540.68790044537</v>
      </c>
      <c r="Q244">
        <v>263170.31062039244</v>
      </c>
      <c r="R244">
        <v>268351.16857206426</v>
      </c>
      <c r="S244">
        <v>273573.69385654823</v>
      </c>
      <c r="T244">
        <v>279243.68213981588</v>
      </c>
      <c r="U244">
        <v>40769.449374999997</v>
      </c>
      <c r="V244">
        <v>40769.449571759258</v>
      </c>
      <c r="W244">
        <v>1.9675926159834489E-4</v>
      </c>
      <c r="X244">
        <v>588.23528712467146</v>
      </c>
    </row>
    <row r="245" spans="2:24" hidden="1" x14ac:dyDescent="0.25">
      <c r="B245">
        <v>242</v>
      </c>
      <c r="C245" t="s">
        <v>75</v>
      </c>
      <c r="D245" t="s">
        <v>72</v>
      </c>
      <c r="E245" t="s">
        <v>73</v>
      </c>
      <c r="F245" t="s">
        <v>6</v>
      </c>
      <c r="G245">
        <v>10000</v>
      </c>
      <c r="H245">
        <v>251097.89183394809</v>
      </c>
      <c r="I245">
        <v>7498.3710541269265</v>
      </c>
      <c r="J245">
        <v>222473.11691322076</v>
      </c>
      <c r="K245">
        <v>279187.43745740014</v>
      </c>
      <c r="L245">
        <v>233656.02064342526</v>
      </c>
      <c r="M245">
        <v>238783.26762950447</v>
      </c>
      <c r="N245">
        <v>241414.87029764676</v>
      </c>
      <c r="O245">
        <v>251085.98810417659</v>
      </c>
      <c r="P245">
        <v>260716.53240006175</v>
      </c>
      <c r="Q245">
        <v>263306.44831620442</v>
      </c>
      <c r="R245">
        <v>268188.31331661437</v>
      </c>
      <c r="S245">
        <v>273869.48404014076</v>
      </c>
      <c r="T245">
        <v>277041.71171168378</v>
      </c>
      <c r="U245">
        <v>40769.451840277776</v>
      </c>
      <c r="V245">
        <v>40769.452048611114</v>
      </c>
      <c r="W245">
        <v>2.0833333837799728E-4</v>
      </c>
      <c r="X245">
        <v>555.55554210311868</v>
      </c>
    </row>
    <row r="246" spans="2:24" hidden="1" x14ac:dyDescent="0.25">
      <c r="B246">
        <v>243</v>
      </c>
      <c r="C246" t="s">
        <v>75</v>
      </c>
      <c r="D246" t="s">
        <v>72</v>
      </c>
      <c r="E246" t="s">
        <v>73</v>
      </c>
      <c r="F246" t="s">
        <v>7</v>
      </c>
      <c r="G246">
        <v>10000</v>
      </c>
      <c r="H246">
        <v>251110.79785699764</v>
      </c>
      <c r="I246">
        <v>7552.2602630307838</v>
      </c>
      <c r="J246">
        <v>221791.14044368238</v>
      </c>
      <c r="K246">
        <v>283174.47043763014</v>
      </c>
      <c r="L246">
        <v>233619.7911086333</v>
      </c>
      <c r="M246">
        <v>238830.27479295019</v>
      </c>
      <c r="N246">
        <v>241462.44699957606</v>
      </c>
      <c r="O246">
        <v>251034.48153733739</v>
      </c>
      <c r="P246">
        <v>260754.80963791409</v>
      </c>
      <c r="Q246">
        <v>263774.48911556375</v>
      </c>
      <c r="R246">
        <v>268649.72383607324</v>
      </c>
      <c r="S246">
        <v>273963.52125587984</v>
      </c>
      <c r="T246">
        <v>280443.50742338994</v>
      </c>
      <c r="U246">
        <v>40769.453784722224</v>
      </c>
      <c r="V246">
        <v>40769.453935185185</v>
      </c>
      <c r="W246">
        <v>1.5046296175569296E-4</v>
      </c>
      <c r="X246">
        <v>769.23077540284783</v>
      </c>
    </row>
    <row r="247" spans="2:24" hidden="1" x14ac:dyDescent="0.25">
      <c r="B247">
        <v>244</v>
      </c>
      <c r="C247" t="s">
        <v>75</v>
      </c>
      <c r="D247" t="s">
        <v>72</v>
      </c>
      <c r="E247" t="s">
        <v>73</v>
      </c>
      <c r="F247" t="s">
        <v>8</v>
      </c>
      <c r="G247">
        <v>10000</v>
      </c>
      <c r="H247">
        <v>250999.19912942138</v>
      </c>
      <c r="I247">
        <v>7414.5430713096084</v>
      </c>
      <c r="J247">
        <v>226095.93309316863</v>
      </c>
      <c r="K247">
        <v>283725.0288325412</v>
      </c>
      <c r="L247">
        <v>233973.94933328964</v>
      </c>
      <c r="M247">
        <v>238936.83316678798</v>
      </c>
      <c r="N247">
        <v>241505.07949518101</v>
      </c>
      <c r="O247">
        <v>250981.62841421136</v>
      </c>
      <c r="P247">
        <v>260547.18950316307</v>
      </c>
      <c r="Q247">
        <v>263370.08453004132</v>
      </c>
      <c r="R247">
        <v>268130.56050342083</v>
      </c>
      <c r="S247">
        <v>274566.636303826</v>
      </c>
      <c r="T247">
        <v>277694.87953832617</v>
      </c>
      <c r="U247">
        <v>40769.455462962964</v>
      </c>
      <c r="V247">
        <v>40769.455601851849</v>
      </c>
      <c r="W247">
        <v>1.3888888497604057E-4</v>
      </c>
      <c r="X247">
        <v>833.33335681042388</v>
      </c>
    </row>
    <row r="248" spans="2:24" hidden="1" x14ac:dyDescent="0.25">
      <c r="B248">
        <v>245</v>
      </c>
      <c r="C248" t="s">
        <v>75</v>
      </c>
      <c r="D248" t="s">
        <v>72</v>
      </c>
      <c r="E248" t="s">
        <v>73</v>
      </c>
      <c r="F248" t="s">
        <v>9</v>
      </c>
      <c r="G248">
        <v>10000</v>
      </c>
      <c r="H248">
        <v>251062.37478465782</v>
      </c>
      <c r="I248">
        <v>7473.871287723181</v>
      </c>
      <c r="J248">
        <v>216549.85463973565</v>
      </c>
      <c r="K248">
        <v>278066.98101818108</v>
      </c>
      <c r="L248">
        <v>233590.75395976682</v>
      </c>
      <c r="M248">
        <v>238632.89384098499</v>
      </c>
      <c r="N248">
        <v>241287.83999797268</v>
      </c>
      <c r="O248">
        <v>251139.76159584327</v>
      </c>
      <c r="P248">
        <v>260597.56085027763</v>
      </c>
      <c r="Q248">
        <v>263277.73189629428</v>
      </c>
      <c r="R248">
        <v>268678.16412344266</v>
      </c>
      <c r="S248">
        <v>273395.30812703475</v>
      </c>
      <c r="T248">
        <v>277070.30479731405</v>
      </c>
      <c r="U248">
        <v>40769.457118055558</v>
      </c>
      <c r="V248">
        <v>40769.457256944443</v>
      </c>
      <c r="W248">
        <v>1.3888888497604057E-4</v>
      </c>
      <c r="X248">
        <v>833.33335681042388</v>
      </c>
    </row>
    <row r="249" spans="2:24" hidden="1" x14ac:dyDescent="0.25">
      <c r="B249">
        <v>246</v>
      </c>
      <c r="C249" t="s">
        <v>75</v>
      </c>
      <c r="D249" t="s">
        <v>72</v>
      </c>
      <c r="E249" t="s">
        <v>73</v>
      </c>
      <c r="F249" t="s">
        <v>10</v>
      </c>
      <c r="G249">
        <v>10000</v>
      </c>
      <c r="H249">
        <v>251052.71075627836</v>
      </c>
      <c r="I249">
        <v>7459.8445207992227</v>
      </c>
      <c r="J249">
        <v>224305.4012371483</v>
      </c>
      <c r="K249">
        <v>277199.30509328214</v>
      </c>
      <c r="L249">
        <v>233767.98786684696</v>
      </c>
      <c r="M249">
        <v>238787.88195353147</v>
      </c>
      <c r="N249">
        <v>241382.16171616767</v>
      </c>
      <c r="O249">
        <v>251002.67941227887</v>
      </c>
      <c r="P249">
        <v>260632.99906295788</v>
      </c>
      <c r="Q249">
        <v>263393.97072462097</v>
      </c>
      <c r="R249">
        <v>268336.81763247296</v>
      </c>
      <c r="S249">
        <v>274048.39142573893</v>
      </c>
      <c r="T249">
        <v>276219.37218800845</v>
      </c>
      <c r="U249">
        <v>40769.458796296298</v>
      </c>
      <c r="V249">
        <v>40769.45894675926</v>
      </c>
      <c r="W249">
        <v>1.5046296175569296E-4</v>
      </c>
      <c r="X249">
        <v>769.23077540284783</v>
      </c>
    </row>
    <row r="250" spans="2:24" hidden="1" x14ac:dyDescent="0.25">
      <c r="B250">
        <v>247</v>
      </c>
      <c r="C250" t="s">
        <v>75</v>
      </c>
      <c r="D250" t="s">
        <v>72</v>
      </c>
      <c r="E250" t="s">
        <v>73</v>
      </c>
      <c r="F250" t="s">
        <v>11</v>
      </c>
      <c r="G250">
        <v>10000</v>
      </c>
      <c r="H250">
        <v>251047.42635770721</v>
      </c>
      <c r="I250">
        <v>7467.9138701971015</v>
      </c>
      <c r="J250">
        <v>223990.88841795755</v>
      </c>
      <c r="K250">
        <v>279384.59656536701</v>
      </c>
      <c r="L250">
        <v>233537.10790127434</v>
      </c>
      <c r="M250">
        <v>238810.93498140029</v>
      </c>
      <c r="N250">
        <v>241555.09601902691</v>
      </c>
      <c r="O250">
        <v>250962.49951747412</v>
      </c>
      <c r="P250">
        <v>260704.99743440052</v>
      </c>
      <c r="Q250">
        <v>263497.90416270762</v>
      </c>
      <c r="R250">
        <v>268194.36195635714</v>
      </c>
      <c r="S250">
        <v>273702.04031908687</v>
      </c>
      <c r="T250">
        <v>278004.95564035774</v>
      </c>
      <c r="U250">
        <v>40769.460474537038</v>
      </c>
      <c r="V250">
        <v>40769.460613425923</v>
      </c>
      <c r="W250">
        <v>1.3888888497604057E-4</v>
      </c>
      <c r="X250">
        <v>833.33335681042388</v>
      </c>
    </row>
    <row r="251" spans="2:24" hidden="1" x14ac:dyDescent="0.25">
      <c r="B251">
        <v>248</v>
      </c>
      <c r="C251" t="s">
        <v>75</v>
      </c>
      <c r="D251" t="s">
        <v>72</v>
      </c>
      <c r="E251" t="s">
        <v>73</v>
      </c>
      <c r="F251" t="s">
        <v>12</v>
      </c>
      <c r="G251">
        <v>10000</v>
      </c>
      <c r="H251">
        <v>250929.61856311603</v>
      </c>
      <c r="I251">
        <v>7551.7170534630386</v>
      </c>
      <c r="J251">
        <v>214763.36250954994</v>
      </c>
      <c r="K251">
        <v>276440.5009219597</v>
      </c>
      <c r="L251">
        <v>233237.247563871</v>
      </c>
      <c r="M251">
        <v>238488.9494917811</v>
      </c>
      <c r="N251">
        <v>241119.39870157678</v>
      </c>
      <c r="O251">
        <v>251044.05395396566</v>
      </c>
      <c r="P251">
        <v>260514.64517994566</v>
      </c>
      <c r="Q251">
        <v>263393.8965243026</v>
      </c>
      <c r="R251">
        <v>268283.41236992623</v>
      </c>
      <c r="S251">
        <v>273859.24021170283</v>
      </c>
      <c r="T251">
        <v>275578.10789521836</v>
      </c>
      <c r="U251">
        <v>40769.462233796294</v>
      </c>
      <c r="V251">
        <v>40769.462372685186</v>
      </c>
      <c r="W251">
        <v>1.3888889225199819E-4</v>
      </c>
      <c r="X251">
        <v>833.33331315467808</v>
      </c>
    </row>
    <row r="252" spans="2:24" hidden="1" x14ac:dyDescent="0.25">
      <c r="B252">
        <v>249</v>
      </c>
      <c r="C252" t="s">
        <v>75</v>
      </c>
      <c r="D252" t="s">
        <v>72</v>
      </c>
      <c r="E252" t="s">
        <v>73</v>
      </c>
      <c r="F252" t="s">
        <v>13</v>
      </c>
      <c r="G252">
        <v>10000</v>
      </c>
      <c r="H252">
        <v>250962.83617889136</v>
      </c>
      <c r="I252">
        <v>7461.1214995263235</v>
      </c>
      <c r="J252">
        <v>224539.94128283154</v>
      </c>
      <c r="K252">
        <v>281180.02436099516</v>
      </c>
      <c r="L252">
        <v>233893.93221658815</v>
      </c>
      <c r="M252">
        <v>238622.64929636562</v>
      </c>
      <c r="N252">
        <v>241292.41330236994</v>
      </c>
      <c r="O252">
        <v>251117.50199983813</v>
      </c>
      <c r="P252">
        <v>260552.04862155003</v>
      </c>
      <c r="Q252">
        <v>263217.51351047598</v>
      </c>
      <c r="R252">
        <v>268401.38838191936</v>
      </c>
      <c r="S252">
        <v>274065.03172408813</v>
      </c>
      <c r="T252">
        <v>279082.80907735595</v>
      </c>
      <c r="U252">
        <v>40769.463912037034</v>
      </c>
      <c r="V252">
        <v>40769.464062500003</v>
      </c>
      <c r="W252">
        <v>1.5046296903165057E-4</v>
      </c>
      <c r="X252">
        <v>769.23073820505397</v>
      </c>
    </row>
    <row r="253" spans="2:24" hidden="1" x14ac:dyDescent="0.25">
      <c r="B253">
        <v>250</v>
      </c>
      <c r="C253" t="s">
        <v>75</v>
      </c>
      <c r="D253" t="s">
        <v>72</v>
      </c>
      <c r="E253" t="s">
        <v>73</v>
      </c>
      <c r="F253" t="s">
        <v>14</v>
      </c>
      <c r="G253">
        <v>10000</v>
      </c>
      <c r="H253">
        <v>251061.88199970752</v>
      </c>
      <c r="I253">
        <v>7508.1182047337115</v>
      </c>
      <c r="J253">
        <v>220991.3266263745</v>
      </c>
      <c r="K253">
        <v>278038.76044008066</v>
      </c>
      <c r="L253">
        <v>233598.51445074414</v>
      </c>
      <c r="M253">
        <v>238779.29110131075</v>
      </c>
      <c r="N253">
        <v>241370.42522958969</v>
      </c>
      <c r="O253">
        <v>251054.48969914101</v>
      </c>
      <c r="P253">
        <v>260627.14315864793</v>
      </c>
      <c r="Q253">
        <v>263451.23909490684</v>
      </c>
      <c r="R253">
        <v>268281.14337854856</v>
      </c>
      <c r="S253">
        <v>273283.14737231686</v>
      </c>
      <c r="T253">
        <v>276880.54008113971</v>
      </c>
      <c r="U253">
        <v>40769.465694444443</v>
      </c>
      <c r="V253">
        <v>40769.465833333335</v>
      </c>
      <c r="W253">
        <v>1.3888889225199819E-4</v>
      </c>
      <c r="X253">
        <v>833.33331315467808</v>
      </c>
    </row>
    <row r="254" spans="2:24" hidden="1" x14ac:dyDescent="0.25">
      <c r="B254">
        <v>251</v>
      </c>
      <c r="C254" t="s">
        <v>75</v>
      </c>
      <c r="D254" t="s">
        <v>72</v>
      </c>
      <c r="E254" t="s">
        <v>73</v>
      </c>
      <c r="F254" t="s">
        <v>15</v>
      </c>
      <c r="G254">
        <v>10000</v>
      </c>
      <c r="H254">
        <v>251112.54986306792</v>
      </c>
      <c r="I254">
        <v>7492.1162212155168</v>
      </c>
      <c r="J254">
        <v>226813.7650839366</v>
      </c>
      <c r="K254">
        <v>285338.42478566791</v>
      </c>
      <c r="L254">
        <v>234081.46772113853</v>
      </c>
      <c r="M254">
        <v>238783.05786473013</v>
      </c>
      <c r="N254">
        <v>241357.62469756696</v>
      </c>
      <c r="O254">
        <v>251046.8608676455</v>
      </c>
      <c r="P254">
        <v>260845.59716742183</v>
      </c>
      <c r="Q254">
        <v>263441.42746654944</v>
      </c>
      <c r="R254">
        <v>268830.01880320359</v>
      </c>
      <c r="S254">
        <v>274111.5960526705</v>
      </c>
      <c r="T254">
        <v>278556.86551657529</v>
      </c>
      <c r="U254">
        <v>40769.467372685183</v>
      </c>
      <c r="V254">
        <v>40769.467511574076</v>
      </c>
      <c r="W254">
        <v>1.3888889225199819E-4</v>
      </c>
      <c r="X254">
        <v>833.33331315467808</v>
      </c>
    </row>
    <row r="255" spans="2:24" hidden="1" x14ac:dyDescent="0.25">
      <c r="B255">
        <v>252</v>
      </c>
      <c r="C255" t="s">
        <v>75</v>
      </c>
      <c r="D255" t="s">
        <v>72</v>
      </c>
      <c r="E255" t="s">
        <v>73</v>
      </c>
      <c r="F255" t="s">
        <v>16</v>
      </c>
      <c r="G255">
        <v>10000</v>
      </c>
      <c r="H255">
        <v>251142.87042964515</v>
      </c>
      <c r="I255">
        <v>7439.3767925204538</v>
      </c>
      <c r="J255">
        <v>224880.05024202736</v>
      </c>
      <c r="K255">
        <v>278745.3120339801</v>
      </c>
      <c r="L255">
        <v>233698.00264432133</v>
      </c>
      <c r="M255">
        <v>238794.93902691241</v>
      </c>
      <c r="N255">
        <v>241503.2516363184</v>
      </c>
      <c r="O255">
        <v>251186.79299421943</v>
      </c>
      <c r="P255">
        <v>260664.53771625832</v>
      </c>
      <c r="Q255">
        <v>263289.7631777855</v>
      </c>
      <c r="R255">
        <v>268173.64393729565</v>
      </c>
      <c r="S255">
        <v>274184.9254309581</v>
      </c>
      <c r="T255">
        <v>277709.57938376482</v>
      </c>
      <c r="U255">
        <v>40769.4690625</v>
      </c>
      <c r="V255">
        <v>40769.469212962962</v>
      </c>
      <c r="W255">
        <v>1.5046296175569296E-4</v>
      </c>
      <c r="X255">
        <v>769.23077540284783</v>
      </c>
    </row>
    <row r="256" spans="2:24" hidden="1" x14ac:dyDescent="0.25">
      <c r="B256">
        <v>253</v>
      </c>
      <c r="C256" t="s">
        <v>75</v>
      </c>
      <c r="D256" t="s">
        <v>72</v>
      </c>
      <c r="E256" t="s">
        <v>73</v>
      </c>
      <c r="F256" t="s">
        <v>17</v>
      </c>
      <c r="G256">
        <v>10000</v>
      </c>
      <c r="H256">
        <v>251206.7903306972</v>
      </c>
      <c r="I256">
        <v>7443.0191690778993</v>
      </c>
      <c r="J256">
        <v>224380.72465525425</v>
      </c>
      <c r="K256">
        <v>279237.35867162264</v>
      </c>
      <c r="L256">
        <v>234224.92022968765</v>
      </c>
      <c r="M256">
        <v>238899.17562518845</v>
      </c>
      <c r="N256">
        <v>241642.79817020305</v>
      </c>
      <c r="O256">
        <v>251125.73771156045</v>
      </c>
      <c r="P256">
        <v>260691.94462007945</v>
      </c>
      <c r="Q256">
        <v>263602.92527631711</v>
      </c>
      <c r="R256">
        <v>268183.37901576603</v>
      </c>
      <c r="S256">
        <v>272840.95005893387</v>
      </c>
      <c r="T256">
        <v>276293.21050420427</v>
      </c>
      <c r="U256">
        <v>40769.470763888887</v>
      </c>
      <c r="V256">
        <v>40769.470925925925</v>
      </c>
      <c r="W256">
        <v>1.6203703853534535E-4</v>
      </c>
      <c r="X256">
        <v>714.28570768092675</v>
      </c>
    </row>
    <row r="257" spans="2:24" hidden="1" x14ac:dyDescent="0.25">
      <c r="B257">
        <v>254</v>
      </c>
      <c r="C257" t="s">
        <v>75</v>
      </c>
      <c r="D257" t="s">
        <v>72</v>
      </c>
      <c r="E257" t="s">
        <v>73</v>
      </c>
      <c r="F257" t="s">
        <v>18</v>
      </c>
      <c r="G257">
        <v>10000</v>
      </c>
      <c r="H257">
        <v>251108.81526647072</v>
      </c>
      <c r="I257">
        <v>7371.6001454045927</v>
      </c>
      <c r="J257">
        <v>222779.52641932949</v>
      </c>
      <c r="K257">
        <v>280240.16034992831</v>
      </c>
      <c r="L257">
        <v>234063.66198115735</v>
      </c>
      <c r="M257">
        <v>239035.95905528837</v>
      </c>
      <c r="N257">
        <v>241786.30708628986</v>
      </c>
      <c r="O257">
        <v>251141.32424387103</v>
      </c>
      <c r="P257">
        <v>260534.02293999918</v>
      </c>
      <c r="Q257">
        <v>263219.83004416566</v>
      </c>
      <c r="R257">
        <v>268571.5228609402</v>
      </c>
      <c r="S257">
        <v>273763.00441702921</v>
      </c>
      <c r="T257">
        <v>279688.81922053988</v>
      </c>
      <c r="U257">
        <v>40769.472500000003</v>
      </c>
      <c r="V257">
        <v>40769.472650462965</v>
      </c>
      <c r="W257">
        <v>1.5046296175569296E-4</v>
      </c>
      <c r="X257">
        <v>769.23077540284783</v>
      </c>
    </row>
    <row r="258" spans="2:24" hidden="1" x14ac:dyDescent="0.25">
      <c r="B258">
        <v>255</v>
      </c>
      <c r="C258" t="s">
        <v>75</v>
      </c>
      <c r="D258" t="s">
        <v>72</v>
      </c>
      <c r="E258" t="s">
        <v>73</v>
      </c>
      <c r="F258" t="s">
        <v>19</v>
      </c>
      <c r="G258">
        <v>10000</v>
      </c>
      <c r="H258">
        <v>250930.98282602258</v>
      </c>
      <c r="I258">
        <v>7536.6766664096231</v>
      </c>
      <c r="J258">
        <v>226255.07345870874</v>
      </c>
      <c r="K258">
        <v>279905.98125569907</v>
      </c>
      <c r="L258">
        <v>233422.89684479416</v>
      </c>
      <c r="M258">
        <v>238565.23105848071</v>
      </c>
      <c r="N258">
        <v>241238.06627404614</v>
      </c>
      <c r="O258">
        <v>250961.03274630339</v>
      </c>
      <c r="P258">
        <v>260594.06156063147</v>
      </c>
      <c r="Q258">
        <v>263222.38242845255</v>
      </c>
      <c r="R258">
        <v>268640.04617049958</v>
      </c>
      <c r="S258">
        <v>273697.25105799857</v>
      </c>
      <c r="T258">
        <v>279647.75372837309</v>
      </c>
      <c r="U258">
        <v>40769.47420138889</v>
      </c>
      <c r="V258">
        <v>40769.474363425928</v>
      </c>
      <c r="W258">
        <v>1.6203703853534535E-4</v>
      </c>
      <c r="X258">
        <v>714.28570768092675</v>
      </c>
    </row>
    <row r="259" spans="2:24" hidden="1" x14ac:dyDescent="0.25">
      <c r="B259">
        <v>256</v>
      </c>
      <c r="C259" t="s">
        <v>75</v>
      </c>
      <c r="D259" t="s">
        <v>72</v>
      </c>
      <c r="E259" t="s">
        <v>73</v>
      </c>
      <c r="F259" t="s">
        <v>20</v>
      </c>
      <c r="G259">
        <v>10000</v>
      </c>
      <c r="H259">
        <v>251092.51326803569</v>
      </c>
      <c r="I259">
        <v>7421.2588748424323</v>
      </c>
      <c r="J259">
        <v>219738.54950090146</v>
      </c>
      <c r="K259">
        <v>283632.32952989312</v>
      </c>
      <c r="L259">
        <v>233689.1343301516</v>
      </c>
      <c r="M259">
        <v>238853.55511409653</v>
      </c>
      <c r="N259">
        <v>241698.90486810703</v>
      </c>
      <c r="O259">
        <v>251035.7952825682</v>
      </c>
      <c r="P259">
        <v>260599.84621806821</v>
      </c>
      <c r="Q259">
        <v>263309.85202358343</v>
      </c>
      <c r="R259">
        <v>268506.07402056304</v>
      </c>
      <c r="S259">
        <v>272382.18100124953</v>
      </c>
      <c r="T259">
        <v>277141.02696360246</v>
      </c>
      <c r="U259">
        <v>40769.475960648146</v>
      </c>
      <c r="V259">
        <v>40769.476099537038</v>
      </c>
      <c r="W259">
        <v>1.3888889225199819E-4</v>
      </c>
      <c r="X259">
        <v>833.33331315467808</v>
      </c>
    </row>
    <row r="260" spans="2:24" hidden="1" x14ac:dyDescent="0.25">
      <c r="B260">
        <v>257</v>
      </c>
      <c r="C260" t="s">
        <v>75</v>
      </c>
      <c r="D260" t="s">
        <v>72</v>
      </c>
      <c r="E260" t="s">
        <v>73</v>
      </c>
      <c r="F260" t="s">
        <v>21</v>
      </c>
      <c r="G260">
        <v>10000</v>
      </c>
      <c r="H260">
        <v>251131.97456239563</v>
      </c>
      <c r="I260">
        <v>7521.2402118790642</v>
      </c>
      <c r="J260">
        <v>222674.42028342313</v>
      </c>
      <c r="K260">
        <v>279955.15544006979</v>
      </c>
      <c r="L260">
        <v>233333.86636357306</v>
      </c>
      <c r="M260">
        <v>238634.76448807184</v>
      </c>
      <c r="N260">
        <v>241416.53700931964</v>
      </c>
      <c r="O260">
        <v>251208.55860579299</v>
      </c>
      <c r="P260">
        <v>260635.54628398444</v>
      </c>
      <c r="Q260">
        <v>263262.31925121957</v>
      </c>
      <c r="R260">
        <v>268795.83869870426</v>
      </c>
      <c r="S260">
        <v>274994.23630844866</v>
      </c>
      <c r="T260">
        <v>279880.8160862542</v>
      </c>
      <c r="U260">
        <v>40769.477766203701</v>
      </c>
      <c r="V260">
        <v>40769.477905092594</v>
      </c>
      <c r="W260">
        <v>1.3888889225199819E-4</v>
      </c>
      <c r="X260">
        <v>833.33331315467808</v>
      </c>
    </row>
    <row r="261" spans="2:24" hidden="1" x14ac:dyDescent="0.25">
      <c r="B261">
        <v>258</v>
      </c>
      <c r="C261" t="s">
        <v>75</v>
      </c>
      <c r="D261" t="s">
        <v>72</v>
      </c>
      <c r="E261" t="s">
        <v>73</v>
      </c>
      <c r="F261" t="s">
        <v>22</v>
      </c>
      <c r="G261">
        <v>10000</v>
      </c>
      <c r="H261">
        <v>250929.74669393309</v>
      </c>
      <c r="I261">
        <v>7505.4052655757769</v>
      </c>
      <c r="J261">
        <v>218075.85854975411</v>
      </c>
      <c r="K261">
        <v>278223.228306517</v>
      </c>
      <c r="L261">
        <v>233457.65974391808</v>
      </c>
      <c r="M261">
        <v>238510.20986230843</v>
      </c>
      <c r="N261">
        <v>241370.20646292254</v>
      </c>
      <c r="O261">
        <v>250937.27759864219</v>
      </c>
      <c r="P261">
        <v>260495.03100586112</v>
      </c>
      <c r="Q261">
        <v>263265.7944810405</v>
      </c>
      <c r="R261">
        <v>268322.49323489139</v>
      </c>
      <c r="S261">
        <v>274453.86232700973</v>
      </c>
      <c r="T261">
        <v>276522.41413107456</v>
      </c>
      <c r="U261">
        <v>40769.479502314818</v>
      </c>
      <c r="V261">
        <v>40769.47965277778</v>
      </c>
      <c r="W261">
        <v>1.5046296175569296E-4</v>
      </c>
      <c r="X261">
        <v>769.23077540284783</v>
      </c>
    </row>
    <row r="262" spans="2:24" hidden="1" x14ac:dyDescent="0.25">
      <c r="B262">
        <v>259</v>
      </c>
      <c r="C262" t="s">
        <v>75</v>
      </c>
      <c r="D262" t="s">
        <v>72</v>
      </c>
      <c r="E262" t="s">
        <v>73</v>
      </c>
      <c r="F262" t="s">
        <v>23</v>
      </c>
      <c r="G262">
        <v>10000</v>
      </c>
      <c r="H262">
        <v>250978.78046544839</v>
      </c>
      <c r="I262">
        <v>7401.2994048847477</v>
      </c>
      <c r="J262">
        <v>220136.99880707153</v>
      </c>
      <c r="K262">
        <v>280407.87881730834</v>
      </c>
      <c r="L262">
        <v>233943.47925229729</v>
      </c>
      <c r="M262">
        <v>238754.04940970163</v>
      </c>
      <c r="N262">
        <v>241459.23498274371</v>
      </c>
      <c r="O262">
        <v>251023.31089055334</v>
      </c>
      <c r="P262">
        <v>260280.97636748088</v>
      </c>
      <c r="Q262">
        <v>263280.45054047421</v>
      </c>
      <c r="R262">
        <v>268118.76675768534</v>
      </c>
      <c r="S262">
        <v>273907.65312548791</v>
      </c>
      <c r="T262">
        <v>279700.26039350068</v>
      </c>
      <c r="U262">
        <v>40769.481238425928</v>
      </c>
      <c r="V262">
        <v>40769.481388888889</v>
      </c>
      <c r="W262">
        <v>1.5046296175569296E-4</v>
      </c>
      <c r="X262">
        <v>769.23077540284783</v>
      </c>
    </row>
    <row r="263" spans="2:24" hidden="1" x14ac:dyDescent="0.25">
      <c r="B263">
        <v>260</v>
      </c>
      <c r="C263" t="s">
        <v>75</v>
      </c>
      <c r="D263" t="s">
        <v>72</v>
      </c>
      <c r="E263" t="s">
        <v>73</v>
      </c>
      <c r="F263" t="s">
        <v>24</v>
      </c>
      <c r="G263">
        <v>10000</v>
      </c>
      <c r="H263">
        <v>251026.11110724788</v>
      </c>
      <c r="I263">
        <v>7527.7604404461845</v>
      </c>
      <c r="J263">
        <v>224893.50273047542</v>
      </c>
      <c r="K263">
        <v>278562.86387478077</v>
      </c>
      <c r="L263">
        <v>233624.3285574741</v>
      </c>
      <c r="M263">
        <v>238513.56771400012</v>
      </c>
      <c r="N263">
        <v>241349.67290096849</v>
      </c>
      <c r="O263">
        <v>251005.45996893392</v>
      </c>
      <c r="P263">
        <v>260593.71533721031</v>
      </c>
      <c r="Q263">
        <v>263531.88821798062</v>
      </c>
      <c r="R263">
        <v>268684.95627143973</v>
      </c>
      <c r="S263">
        <v>273272.80462339538</v>
      </c>
      <c r="T263">
        <v>276131.59204477823</v>
      </c>
      <c r="U263">
        <v>40769.483136574076</v>
      </c>
      <c r="V263">
        <v>40769.483287037037</v>
      </c>
      <c r="W263">
        <v>1.5046296175569296E-4</v>
      </c>
      <c r="X263">
        <v>769.23077540284783</v>
      </c>
    </row>
    <row r="264" spans="2:24" hidden="1" x14ac:dyDescent="0.25">
      <c r="B264">
        <v>261</v>
      </c>
      <c r="C264" t="s">
        <v>75</v>
      </c>
      <c r="D264" t="s">
        <v>72</v>
      </c>
      <c r="E264" t="s">
        <v>73</v>
      </c>
      <c r="F264" t="s">
        <v>5</v>
      </c>
      <c r="G264">
        <v>50000</v>
      </c>
      <c r="H264">
        <v>251077.53602361743</v>
      </c>
      <c r="I264">
        <v>7505.7114186598574</v>
      </c>
      <c r="J264">
        <v>219056.08446729375</v>
      </c>
      <c r="K264">
        <v>283893.09337632981</v>
      </c>
      <c r="L264">
        <v>233610.1324806512</v>
      </c>
      <c r="M264">
        <v>238769.08401462415</v>
      </c>
      <c r="N264">
        <v>241428.690241912</v>
      </c>
      <c r="O264">
        <v>251076.22794699058</v>
      </c>
      <c r="P264">
        <v>260661.02445406263</v>
      </c>
      <c r="Q264">
        <v>263407.44433435251</v>
      </c>
      <c r="R264">
        <v>268602.33773545077</v>
      </c>
      <c r="S264">
        <v>274787.64636438806</v>
      </c>
      <c r="T264">
        <v>279731.98225201783</v>
      </c>
      <c r="U264">
        <v>40769.449571759258</v>
      </c>
      <c r="V264">
        <v>40769.450636574074</v>
      </c>
      <c r="W264">
        <v>1.0648148163454607E-3</v>
      </c>
      <c r="X264">
        <v>543.47826008832817</v>
      </c>
    </row>
    <row r="265" spans="2:24" hidden="1" x14ac:dyDescent="0.25">
      <c r="B265">
        <v>262</v>
      </c>
      <c r="C265" t="s">
        <v>75</v>
      </c>
      <c r="D265" t="s">
        <v>72</v>
      </c>
      <c r="E265" t="s">
        <v>73</v>
      </c>
      <c r="F265" t="s">
        <v>6</v>
      </c>
      <c r="G265">
        <v>50000</v>
      </c>
      <c r="H265">
        <v>251050.02819593801</v>
      </c>
      <c r="I265">
        <v>7456.7053145389073</v>
      </c>
      <c r="J265">
        <v>217608.1001147104</v>
      </c>
      <c r="K265">
        <v>280349.18996470625</v>
      </c>
      <c r="L265">
        <v>233690.11253961528</v>
      </c>
      <c r="M265">
        <v>238797.69636138479</v>
      </c>
      <c r="N265">
        <v>241500.49985278782</v>
      </c>
      <c r="O265">
        <v>251077.44547028426</v>
      </c>
      <c r="P265">
        <v>260570.97081012759</v>
      </c>
      <c r="Q265">
        <v>263270.17370497639</v>
      </c>
      <c r="R265">
        <v>268264.47580103716</v>
      </c>
      <c r="S265">
        <v>274172.92147619528</v>
      </c>
      <c r="T265">
        <v>277964.93100660929</v>
      </c>
      <c r="U265">
        <v>40769.452048611114</v>
      </c>
      <c r="V265">
        <v>40769.452581018515</v>
      </c>
      <c r="W265">
        <v>5.3240740089677274E-4</v>
      </c>
      <c r="X265">
        <v>1086.9565350311636</v>
      </c>
    </row>
    <row r="266" spans="2:24" hidden="1" x14ac:dyDescent="0.25">
      <c r="B266">
        <v>263</v>
      </c>
      <c r="C266" t="s">
        <v>75</v>
      </c>
      <c r="D266" t="s">
        <v>72</v>
      </c>
      <c r="E266" t="s">
        <v>73</v>
      </c>
      <c r="F266" t="s">
        <v>7</v>
      </c>
      <c r="G266">
        <v>50000</v>
      </c>
      <c r="H266">
        <v>251103.59045401649</v>
      </c>
      <c r="I266">
        <v>7449.9879653009075</v>
      </c>
      <c r="J266">
        <v>220474.8835611231</v>
      </c>
      <c r="K266">
        <v>282644.28295412194</v>
      </c>
      <c r="L266">
        <v>233810.41221763645</v>
      </c>
      <c r="M266">
        <v>238806.29801230502</v>
      </c>
      <c r="N266">
        <v>241536.0189937001</v>
      </c>
      <c r="O266">
        <v>251131.95166250347</v>
      </c>
      <c r="P266">
        <v>260688.05618996039</v>
      </c>
      <c r="Q266">
        <v>263318.36659024685</v>
      </c>
      <c r="R266">
        <v>268506.22572629276</v>
      </c>
      <c r="S266">
        <v>273571.75840695866</v>
      </c>
      <c r="T266">
        <v>278259.86361490021</v>
      </c>
      <c r="U266">
        <v>40769.453935185185</v>
      </c>
      <c r="V266">
        <v>40769.454409722224</v>
      </c>
      <c r="W266">
        <v>4.7453703882638365E-4</v>
      </c>
      <c r="X266">
        <v>1219.5121905235114</v>
      </c>
    </row>
    <row r="267" spans="2:24" hidden="1" x14ac:dyDescent="0.25">
      <c r="B267">
        <v>264</v>
      </c>
      <c r="C267" t="s">
        <v>75</v>
      </c>
      <c r="D267" t="s">
        <v>72</v>
      </c>
      <c r="E267" t="s">
        <v>73</v>
      </c>
      <c r="F267" t="s">
        <v>8</v>
      </c>
      <c r="G267">
        <v>50000</v>
      </c>
      <c r="H267">
        <v>251063.12666544411</v>
      </c>
      <c r="I267">
        <v>7494.9787574794373</v>
      </c>
      <c r="J267">
        <v>218802.91632678994</v>
      </c>
      <c r="K267">
        <v>283001.81924189313</v>
      </c>
      <c r="L267">
        <v>233451.55076634433</v>
      </c>
      <c r="M267">
        <v>238759.0659901386</v>
      </c>
      <c r="N267">
        <v>241433.52886337266</v>
      </c>
      <c r="O267">
        <v>251090.10883813264</v>
      </c>
      <c r="P267">
        <v>260657.55096570303</v>
      </c>
      <c r="Q267">
        <v>263321.7425710446</v>
      </c>
      <c r="R267">
        <v>268551.77502694115</v>
      </c>
      <c r="S267">
        <v>274273.46575781761</v>
      </c>
      <c r="T267">
        <v>278478.4696480236</v>
      </c>
      <c r="U267">
        <v>40769.455601851849</v>
      </c>
      <c r="V267">
        <v>40769.456076388888</v>
      </c>
      <c r="W267">
        <v>4.7453703882638365E-4</v>
      </c>
      <c r="X267">
        <v>1219.5121905235114</v>
      </c>
    </row>
    <row r="268" spans="2:24" hidden="1" x14ac:dyDescent="0.25">
      <c r="B268">
        <v>265</v>
      </c>
      <c r="C268" t="s">
        <v>75</v>
      </c>
      <c r="D268" t="s">
        <v>72</v>
      </c>
      <c r="E268" t="s">
        <v>73</v>
      </c>
      <c r="F268" t="s">
        <v>9</v>
      </c>
      <c r="G268">
        <v>50000</v>
      </c>
      <c r="H268">
        <v>251031.62954216782</v>
      </c>
      <c r="I268">
        <v>7466.228865831722</v>
      </c>
      <c r="J268">
        <v>221191.97223279421</v>
      </c>
      <c r="K268">
        <v>282485.74672472023</v>
      </c>
      <c r="L268">
        <v>233565.34946224617</v>
      </c>
      <c r="M268">
        <v>238794.2122052114</v>
      </c>
      <c r="N268">
        <v>241461.37850588543</v>
      </c>
      <c r="O268">
        <v>251042.97473244046</v>
      </c>
      <c r="P268">
        <v>260573.4894506172</v>
      </c>
      <c r="Q268">
        <v>263262.16981540545</v>
      </c>
      <c r="R268">
        <v>268521.26812273363</v>
      </c>
      <c r="S268">
        <v>274554.92075952305</v>
      </c>
      <c r="T268">
        <v>278403.18823648669</v>
      </c>
      <c r="U268">
        <v>40769.457256944443</v>
      </c>
      <c r="V268">
        <v>40769.457743055558</v>
      </c>
      <c r="W268">
        <v>4.8611111560603604E-4</v>
      </c>
      <c r="X268">
        <v>1190.4761794682111</v>
      </c>
    </row>
    <row r="269" spans="2:24" hidden="1" x14ac:dyDescent="0.25">
      <c r="B269">
        <v>266</v>
      </c>
      <c r="C269" t="s">
        <v>75</v>
      </c>
      <c r="D269" t="s">
        <v>72</v>
      </c>
      <c r="E269" t="s">
        <v>73</v>
      </c>
      <c r="F269" t="s">
        <v>10</v>
      </c>
      <c r="G269">
        <v>50000</v>
      </c>
      <c r="H269">
        <v>251094.37372419934</v>
      </c>
      <c r="I269">
        <v>7479.2436201612545</v>
      </c>
      <c r="J269">
        <v>221092.48430975032</v>
      </c>
      <c r="K269">
        <v>280255.58071043505</v>
      </c>
      <c r="L269">
        <v>233686.83885649836</v>
      </c>
      <c r="M269">
        <v>238749.18224680593</v>
      </c>
      <c r="N269">
        <v>241495.11938768119</v>
      </c>
      <c r="O269">
        <v>251070.81260615826</v>
      </c>
      <c r="P269">
        <v>260727.66669336456</v>
      </c>
      <c r="Q269">
        <v>263394.79144003289</v>
      </c>
      <c r="R269">
        <v>268654.28193500126</v>
      </c>
      <c r="S269">
        <v>273374.1947552971</v>
      </c>
      <c r="T269">
        <v>278360.8921929152</v>
      </c>
      <c r="U269">
        <v>40769.45894675926</v>
      </c>
      <c r="V269">
        <v>40769.459421296298</v>
      </c>
      <c r="W269">
        <v>4.7453703882638365E-4</v>
      </c>
      <c r="X269">
        <v>1219.5121905235114</v>
      </c>
    </row>
    <row r="270" spans="2:24" hidden="1" x14ac:dyDescent="0.25">
      <c r="B270">
        <v>267</v>
      </c>
      <c r="C270" t="s">
        <v>75</v>
      </c>
      <c r="D270" t="s">
        <v>72</v>
      </c>
      <c r="E270" t="s">
        <v>73</v>
      </c>
      <c r="F270" t="s">
        <v>11</v>
      </c>
      <c r="G270">
        <v>50000</v>
      </c>
      <c r="H270">
        <v>251088.37294613308</v>
      </c>
      <c r="I270">
        <v>7480.2959127347021</v>
      </c>
      <c r="J270">
        <v>219302.42545476579</v>
      </c>
      <c r="K270">
        <v>285448.93543211877</v>
      </c>
      <c r="L270">
        <v>233482.11414467212</v>
      </c>
      <c r="M270">
        <v>238703.7422132045</v>
      </c>
      <c r="N270">
        <v>241506.17988495645</v>
      </c>
      <c r="O270">
        <v>251114.08520739042</v>
      </c>
      <c r="P270">
        <v>260675.83505654606</v>
      </c>
      <c r="Q270">
        <v>263340.1441545253</v>
      </c>
      <c r="R270">
        <v>268356.48674295464</v>
      </c>
      <c r="S270">
        <v>274177.02708272857</v>
      </c>
      <c r="T270">
        <v>278837.21372583759</v>
      </c>
      <c r="U270">
        <v>40769.460613425923</v>
      </c>
      <c r="V270">
        <v>40769.461099537039</v>
      </c>
      <c r="W270">
        <v>4.8611111560603604E-4</v>
      </c>
      <c r="X270">
        <v>1190.4761794682111</v>
      </c>
    </row>
    <row r="271" spans="2:24" hidden="1" x14ac:dyDescent="0.25">
      <c r="B271">
        <v>268</v>
      </c>
      <c r="C271" t="s">
        <v>75</v>
      </c>
      <c r="D271" t="s">
        <v>72</v>
      </c>
      <c r="E271" t="s">
        <v>73</v>
      </c>
      <c r="F271" t="s">
        <v>12</v>
      </c>
      <c r="G271">
        <v>50000</v>
      </c>
      <c r="H271">
        <v>251091.93518524658</v>
      </c>
      <c r="I271">
        <v>7455.6724496411771</v>
      </c>
      <c r="J271">
        <v>218805.986515394</v>
      </c>
      <c r="K271">
        <v>281016.81920305401</v>
      </c>
      <c r="L271">
        <v>233701.75627732152</v>
      </c>
      <c r="M271">
        <v>238773.66125460606</v>
      </c>
      <c r="N271">
        <v>241556.35883337213</v>
      </c>
      <c r="O271">
        <v>251112.06838817074</v>
      </c>
      <c r="P271">
        <v>260659.38576235974</v>
      </c>
      <c r="Q271">
        <v>263398.999422414</v>
      </c>
      <c r="R271">
        <v>268396.28026613826</v>
      </c>
      <c r="S271">
        <v>274026.19022720249</v>
      </c>
      <c r="T271">
        <v>277842.28415193717</v>
      </c>
      <c r="U271">
        <v>40769.462372685186</v>
      </c>
      <c r="V271">
        <v>40769.462858796294</v>
      </c>
      <c r="W271">
        <v>4.8611110833007842E-4</v>
      </c>
      <c r="X271">
        <v>1190.4761972868828</v>
      </c>
    </row>
    <row r="272" spans="2:24" hidden="1" x14ac:dyDescent="0.25">
      <c r="B272">
        <v>269</v>
      </c>
      <c r="C272" t="s">
        <v>75</v>
      </c>
      <c r="D272" t="s">
        <v>72</v>
      </c>
      <c r="E272" t="s">
        <v>73</v>
      </c>
      <c r="F272" t="s">
        <v>13</v>
      </c>
      <c r="G272">
        <v>50000</v>
      </c>
      <c r="H272">
        <v>251025.93460689308</v>
      </c>
      <c r="I272">
        <v>7507.9944251391098</v>
      </c>
      <c r="J272">
        <v>219013.71647499996</v>
      </c>
      <c r="K272">
        <v>283369.19871561695</v>
      </c>
      <c r="L272">
        <v>233701.56863499797</v>
      </c>
      <c r="M272">
        <v>238668.70473986145</v>
      </c>
      <c r="N272">
        <v>241406.04195120744</v>
      </c>
      <c r="O272">
        <v>251035.03212029536</v>
      </c>
      <c r="P272">
        <v>260630.65345802339</v>
      </c>
      <c r="Q272">
        <v>263394.66158665408</v>
      </c>
      <c r="R272">
        <v>268589.7182760241</v>
      </c>
      <c r="S272">
        <v>274707.73235450772</v>
      </c>
      <c r="T272">
        <v>279444.14430232713</v>
      </c>
      <c r="U272">
        <v>40769.464062500003</v>
      </c>
      <c r="V272">
        <v>40769.464641203704</v>
      </c>
      <c r="W272">
        <v>5.7870370073942468E-4</v>
      </c>
      <c r="X272">
        <v>1000.0000051222742</v>
      </c>
    </row>
    <row r="273" spans="2:24" hidden="1" x14ac:dyDescent="0.25">
      <c r="B273">
        <v>270</v>
      </c>
      <c r="C273" t="s">
        <v>75</v>
      </c>
      <c r="D273" t="s">
        <v>72</v>
      </c>
      <c r="E273" t="s">
        <v>73</v>
      </c>
      <c r="F273" t="s">
        <v>14</v>
      </c>
      <c r="G273">
        <v>50000</v>
      </c>
      <c r="H273">
        <v>251044.96736746625</v>
      </c>
      <c r="I273">
        <v>7512.4194635799695</v>
      </c>
      <c r="J273">
        <v>221877.12047127326</v>
      </c>
      <c r="K273">
        <v>284702.72132363991</v>
      </c>
      <c r="L273">
        <v>233663.80447503412</v>
      </c>
      <c r="M273">
        <v>238776.15757399934</v>
      </c>
      <c r="N273">
        <v>241440.35891759282</v>
      </c>
      <c r="O273">
        <v>251034.07371686376</v>
      </c>
      <c r="P273">
        <v>260649.68503985085</v>
      </c>
      <c r="Q273">
        <v>263478.40537306981</v>
      </c>
      <c r="R273">
        <v>268791.5399334036</v>
      </c>
      <c r="S273">
        <v>274288.55229748238</v>
      </c>
      <c r="T273">
        <v>279734.15819364175</v>
      </c>
      <c r="U273">
        <v>40769.465833333335</v>
      </c>
      <c r="V273">
        <v>40769.466319444444</v>
      </c>
      <c r="W273">
        <v>4.8611110833007842E-4</v>
      </c>
      <c r="X273">
        <v>1190.4761972868828</v>
      </c>
    </row>
    <row r="274" spans="2:24" hidden="1" x14ac:dyDescent="0.25">
      <c r="B274">
        <v>271</v>
      </c>
      <c r="C274" t="s">
        <v>75</v>
      </c>
      <c r="D274" t="s">
        <v>72</v>
      </c>
      <c r="E274" t="s">
        <v>73</v>
      </c>
      <c r="F274" t="s">
        <v>15</v>
      </c>
      <c r="G274">
        <v>50000</v>
      </c>
      <c r="H274">
        <v>251012.37738746376</v>
      </c>
      <c r="I274">
        <v>7511.0794313877768</v>
      </c>
      <c r="J274">
        <v>218609.32341104094</v>
      </c>
      <c r="K274">
        <v>281775.71338812914</v>
      </c>
      <c r="L274">
        <v>233527.8626738959</v>
      </c>
      <c r="M274">
        <v>238598.48027661891</v>
      </c>
      <c r="N274">
        <v>241392.50567935087</v>
      </c>
      <c r="O274">
        <v>251009.88943896047</v>
      </c>
      <c r="P274">
        <v>260616.47908852538</v>
      </c>
      <c r="Q274">
        <v>263405.81252134347</v>
      </c>
      <c r="R274">
        <v>268454.07546507637</v>
      </c>
      <c r="S274">
        <v>274123.99664632411</v>
      </c>
      <c r="T274">
        <v>278470.59345880314</v>
      </c>
      <c r="U274">
        <v>40769.467511574076</v>
      </c>
      <c r="V274">
        <v>40769.467997685184</v>
      </c>
      <c r="W274">
        <v>4.8611110833007842E-4</v>
      </c>
      <c r="X274">
        <v>1190.4761972868828</v>
      </c>
    </row>
    <row r="275" spans="2:24" hidden="1" x14ac:dyDescent="0.25">
      <c r="B275">
        <v>272</v>
      </c>
      <c r="C275" t="s">
        <v>75</v>
      </c>
      <c r="D275" t="s">
        <v>72</v>
      </c>
      <c r="E275" t="s">
        <v>73</v>
      </c>
      <c r="F275" t="s">
        <v>16</v>
      </c>
      <c r="G275">
        <v>50000</v>
      </c>
      <c r="H275">
        <v>251088.43887990629</v>
      </c>
      <c r="I275">
        <v>7498.8776677364494</v>
      </c>
      <c r="J275">
        <v>217600.76689438109</v>
      </c>
      <c r="K275">
        <v>281378.16601770977</v>
      </c>
      <c r="L275">
        <v>233568.14421904035</v>
      </c>
      <c r="M275">
        <v>238699.37667450466</v>
      </c>
      <c r="N275">
        <v>241413.51472508017</v>
      </c>
      <c r="O275">
        <v>251138.06159489349</v>
      </c>
      <c r="P275">
        <v>260685.52556596548</v>
      </c>
      <c r="Q275">
        <v>263397.51175745111</v>
      </c>
      <c r="R275">
        <v>268579.94166118238</v>
      </c>
      <c r="S275">
        <v>274566.18983506376</v>
      </c>
      <c r="T275">
        <v>278543.8141894351</v>
      </c>
      <c r="U275">
        <v>40769.469212962962</v>
      </c>
      <c r="V275">
        <v>40769.469687500001</v>
      </c>
      <c r="W275">
        <v>4.7453703882638365E-4</v>
      </c>
      <c r="X275">
        <v>1219.5121905235114</v>
      </c>
    </row>
    <row r="276" spans="2:24" hidden="1" x14ac:dyDescent="0.25">
      <c r="B276">
        <v>273</v>
      </c>
      <c r="C276" t="s">
        <v>75</v>
      </c>
      <c r="D276" t="s">
        <v>72</v>
      </c>
      <c r="E276" t="s">
        <v>73</v>
      </c>
      <c r="F276" t="s">
        <v>17</v>
      </c>
      <c r="G276">
        <v>50000</v>
      </c>
      <c r="H276">
        <v>251074.06644342709</v>
      </c>
      <c r="I276">
        <v>7511.3570978608523</v>
      </c>
      <c r="J276">
        <v>217183.70282517528</v>
      </c>
      <c r="K276">
        <v>280734.28172061051</v>
      </c>
      <c r="L276">
        <v>233624.21715197421</v>
      </c>
      <c r="M276">
        <v>238827.49202585331</v>
      </c>
      <c r="N276">
        <v>241474.15380397384</v>
      </c>
      <c r="O276">
        <v>251088.10311422343</v>
      </c>
      <c r="P276">
        <v>260790.66410363905</v>
      </c>
      <c r="Q276">
        <v>263421.52124303411</v>
      </c>
      <c r="R276">
        <v>268508.3939668457</v>
      </c>
      <c r="S276">
        <v>274277.4346794209</v>
      </c>
      <c r="T276">
        <v>278635.96897226881</v>
      </c>
      <c r="U276">
        <v>40769.470925925925</v>
      </c>
      <c r="V276">
        <v>40769.471412037034</v>
      </c>
      <c r="W276">
        <v>4.8611110833007842E-4</v>
      </c>
      <c r="X276">
        <v>1190.4761972868828</v>
      </c>
    </row>
    <row r="277" spans="2:24" hidden="1" x14ac:dyDescent="0.25">
      <c r="B277">
        <v>274</v>
      </c>
      <c r="C277" t="s">
        <v>75</v>
      </c>
      <c r="D277" t="s">
        <v>72</v>
      </c>
      <c r="E277" t="s">
        <v>73</v>
      </c>
      <c r="F277" t="s">
        <v>18</v>
      </c>
      <c r="G277">
        <v>50000</v>
      </c>
      <c r="H277">
        <v>251067.46808820439</v>
      </c>
      <c r="I277">
        <v>7499.8017810613655</v>
      </c>
      <c r="J277">
        <v>223036.69762309472</v>
      </c>
      <c r="K277">
        <v>282294.47513347049</v>
      </c>
      <c r="L277">
        <v>233652.82175313978</v>
      </c>
      <c r="M277">
        <v>238728.48827240479</v>
      </c>
      <c r="N277">
        <v>241493.52069147897</v>
      </c>
      <c r="O277">
        <v>251059.36343032608</v>
      </c>
      <c r="P277">
        <v>260685.84962445658</v>
      </c>
      <c r="Q277">
        <v>263437.11419207911</v>
      </c>
      <c r="R277">
        <v>268505.27067086205</v>
      </c>
      <c r="S277">
        <v>274129.27503059799</v>
      </c>
      <c r="T277">
        <v>279486.2742318252</v>
      </c>
      <c r="U277">
        <v>40769.472650462965</v>
      </c>
      <c r="V277">
        <v>40769.473136574074</v>
      </c>
      <c r="W277">
        <v>4.8611110833007842E-4</v>
      </c>
      <c r="X277">
        <v>1190.4761972868828</v>
      </c>
    </row>
    <row r="278" spans="2:24" hidden="1" x14ac:dyDescent="0.25">
      <c r="B278">
        <v>275</v>
      </c>
      <c r="C278" t="s">
        <v>75</v>
      </c>
      <c r="D278" t="s">
        <v>72</v>
      </c>
      <c r="E278" t="s">
        <v>73</v>
      </c>
      <c r="F278" t="s">
        <v>19</v>
      </c>
      <c r="G278">
        <v>50000</v>
      </c>
      <c r="H278">
        <v>251037.70994757916</v>
      </c>
      <c r="I278">
        <v>7461.1936630258269</v>
      </c>
      <c r="J278">
        <v>219235.92793919591</v>
      </c>
      <c r="K278">
        <v>281032.78683800047</v>
      </c>
      <c r="L278">
        <v>233544.03397628231</v>
      </c>
      <c r="M278">
        <v>238778.20708818155</v>
      </c>
      <c r="N278">
        <v>241504.41838380456</v>
      </c>
      <c r="O278">
        <v>251038.50083656114</v>
      </c>
      <c r="P278">
        <v>260643.10010373915</v>
      </c>
      <c r="Q278">
        <v>263355.02130960702</v>
      </c>
      <c r="R278">
        <v>268322.5880238688</v>
      </c>
      <c r="S278">
        <v>274083.85416122765</v>
      </c>
      <c r="T278">
        <v>278594.42993327382</v>
      </c>
      <c r="U278">
        <v>40769.474363425928</v>
      </c>
      <c r="V278">
        <v>40769.474861111114</v>
      </c>
      <c r="W278">
        <v>4.9768518510973081E-4</v>
      </c>
      <c r="X278">
        <v>1162.7906978507101</v>
      </c>
    </row>
    <row r="279" spans="2:24" hidden="1" x14ac:dyDescent="0.25">
      <c r="B279">
        <v>276</v>
      </c>
      <c r="C279" t="s">
        <v>75</v>
      </c>
      <c r="D279" t="s">
        <v>72</v>
      </c>
      <c r="E279" t="s">
        <v>73</v>
      </c>
      <c r="F279" t="s">
        <v>20</v>
      </c>
      <c r="G279">
        <v>50000</v>
      </c>
      <c r="H279">
        <v>251063.38358705101</v>
      </c>
      <c r="I279">
        <v>7507.5913110991933</v>
      </c>
      <c r="J279">
        <v>220553.47603317583</v>
      </c>
      <c r="K279">
        <v>280310.17985877889</v>
      </c>
      <c r="L279">
        <v>233759.24196415511</v>
      </c>
      <c r="M279">
        <v>238773.59075328259</v>
      </c>
      <c r="N279">
        <v>241412.1733187293</v>
      </c>
      <c r="O279">
        <v>251061.40699184133</v>
      </c>
      <c r="P279">
        <v>260734.41959847187</v>
      </c>
      <c r="Q279">
        <v>263418.2243890618</v>
      </c>
      <c r="R279">
        <v>268383.56712594919</v>
      </c>
      <c r="S279">
        <v>273971.30363490735</v>
      </c>
      <c r="T279">
        <v>279189.34528571472</v>
      </c>
      <c r="U279">
        <v>40769.476111111115</v>
      </c>
      <c r="V279">
        <v>40769.476689814815</v>
      </c>
      <c r="W279">
        <v>5.7870370073942468E-4</v>
      </c>
      <c r="X279">
        <v>1000.0000051222742</v>
      </c>
    </row>
    <row r="280" spans="2:24" hidden="1" x14ac:dyDescent="0.25">
      <c r="B280">
        <v>277</v>
      </c>
      <c r="C280" t="s">
        <v>75</v>
      </c>
      <c r="D280" t="s">
        <v>72</v>
      </c>
      <c r="E280" t="s">
        <v>73</v>
      </c>
      <c r="F280" t="s">
        <v>21</v>
      </c>
      <c r="G280">
        <v>50000</v>
      </c>
      <c r="H280">
        <v>251107.87647851981</v>
      </c>
      <c r="I280">
        <v>7474.3882412504272</v>
      </c>
      <c r="J280">
        <v>219624.48380235469</v>
      </c>
      <c r="K280">
        <v>280296.35060977651</v>
      </c>
      <c r="L280">
        <v>233788.09539845196</v>
      </c>
      <c r="M280">
        <v>238843.58918751709</v>
      </c>
      <c r="N280">
        <v>241583.25215938949</v>
      </c>
      <c r="O280">
        <v>251123.03611032871</v>
      </c>
      <c r="P280">
        <v>260636.55918092647</v>
      </c>
      <c r="Q280">
        <v>263335.01460317202</v>
      </c>
      <c r="R280">
        <v>268495.35677838145</v>
      </c>
      <c r="S280">
        <v>274207.48156649066</v>
      </c>
      <c r="T280">
        <v>277810.47530843504</v>
      </c>
      <c r="U280">
        <v>40769.477916666663</v>
      </c>
      <c r="V280">
        <v>40769.478402777779</v>
      </c>
      <c r="W280">
        <v>4.8611111560603604E-4</v>
      </c>
      <c r="X280">
        <v>1190.4761794682111</v>
      </c>
    </row>
    <row r="281" spans="2:24" hidden="1" x14ac:dyDescent="0.25">
      <c r="B281">
        <v>278</v>
      </c>
      <c r="C281" t="s">
        <v>75</v>
      </c>
      <c r="D281" t="s">
        <v>72</v>
      </c>
      <c r="E281" t="s">
        <v>73</v>
      </c>
      <c r="F281" t="s">
        <v>22</v>
      </c>
      <c r="G281">
        <v>50000</v>
      </c>
      <c r="H281">
        <v>251068.50680413024</v>
      </c>
      <c r="I281">
        <v>7491.7020787064639</v>
      </c>
      <c r="J281">
        <v>218318.45152957021</v>
      </c>
      <c r="K281">
        <v>281921.62886913121</v>
      </c>
      <c r="L281">
        <v>233660.51124564785</v>
      </c>
      <c r="M281">
        <v>238769.26369924657</v>
      </c>
      <c r="N281">
        <v>241448.08334376535</v>
      </c>
      <c r="O281">
        <v>251117.49737342764</v>
      </c>
      <c r="P281">
        <v>260639.70082623707</v>
      </c>
      <c r="Q281">
        <v>263355.77399999485</v>
      </c>
      <c r="R281">
        <v>268579.91768240905</v>
      </c>
      <c r="S281">
        <v>273994.89785922389</v>
      </c>
      <c r="T281">
        <v>279556.98143329832</v>
      </c>
      <c r="U281">
        <v>40769.47965277778</v>
      </c>
      <c r="V281">
        <v>40769.480138888888</v>
      </c>
      <c r="W281">
        <v>4.8611110833007842E-4</v>
      </c>
      <c r="X281">
        <v>1190.4761972868828</v>
      </c>
    </row>
    <row r="282" spans="2:24" hidden="1" x14ac:dyDescent="0.25">
      <c r="B282">
        <v>279</v>
      </c>
      <c r="C282" t="s">
        <v>75</v>
      </c>
      <c r="D282" t="s">
        <v>72</v>
      </c>
      <c r="E282" t="s">
        <v>73</v>
      </c>
      <c r="F282" t="s">
        <v>23</v>
      </c>
      <c r="G282">
        <v>50000</v>
      </c>
      <c r="H282">
        <v>251061.00682284465</v>
      </c>
      <c r="I282">
        <v>7490.5238804159599</v>
      </c>
      <c r="J282">
        <v>218998.66960859892</v>
      </c>
      <c r="K282">
        <v>285879.46200723405</v>
      </c>
      <c r="L282">
        <v>233699.21700422777</v>
      </c>
      <c r="M282">
        <v>238721.64288634944</v>
      </c>
      <c r="N282">
        <v>241443.74247401266</v>
      </c>
      <c r="O282">
        <v>251065.72474112126</v>
      </c>
      <c r="P282">
        <v>260696.42617640365</v>
      </c>
      <c r="Q282">
        <v>263364.54641202954</v>
      </c>
      <c r="R282">
        <v>268428.39964746468</v>
      </c>
      <c r="S282">
        <v>274053.97291029629</v>
      </c>
      <c r="T282">
        <v>277985.41915648367</v>
      </c>
      <c r="U282">
        <v>40769.481388888889</v>
      </c>
      <c r="V282">
        <v>40769.482037037036</v>
      </c>
      <c r="W282">
        <v>6.4814814686542377E-4</v>
      </c>
      <c r="X282">
        <v>892.85714462416115</v>
      </c>
    </row>
    <row r="283" spans="2:24" hidden="1" x14ac:dyDescent="0.25">
      <c r="B283">
        <v>280</v>
      </c>
      <c r="C283" t="s">
        <v>75</v>
      </c>
      <c r="D283" t="s">
        <v>72</v>
      </c>
      <c r="E283" t="s">
        <v>73</v>
      </c>
      <c r="F283" t="s">
        <v>24</v>
      </c>
      <c r="G283">
        <v>50000</v>
      </c>
      <c r="H283">
        <v>251049.47330799545</v>
      </c>
      <c r="I283">
        <v>7502.2186590499768</v>
      </c>
      <c r="J283">
        <v>218576.44261602539</v>
      </c>
      <c r="K283">
        <v>284926.64279990294</v>
      </c>
      <c r="L283">
        <v>233485.10520478364</v>
      </c>
      <c r="M283">
        <v>238662.52163389092</v>
      </c>
      <c r="N283">
        <v>241448.04900030239</v>
      </c>
      <c r="O283">
        <v>251034.07008402096</v>
      </c>
      <c r="P283">
        <v>260664.9678613084</v>
      </c>
      <c r="Q283">
        <v>263421.62001658353</v>
      </c>
      <c r="R283">
        <v>268452.46697608451</v>
      </c>
      <c r="S283">
        <v>274641.79173114267</v>
      </c>
      <c r="T283">
        <v>278929.24401102943</v>
      </c>
      <c r="U283">
        <v>40769.483287037037</v>
      </c>
      <c r="V283">
        <v>40769.483784722222</v>
      </c>
      <c r="W283">
        <v>4.9768518510973081E-4</v>
      </c>
      <c r="X283">
        <v>1162.7906978507101</v>
      </c>
    </row>
    <row r="284" spans="2:24" hidden="1" x14ac:dyDescent="0.25">
      <c r="B284">
        <v>281</v>
      </c>
      <c r="C284" t="s">
        <v>75</v>
      </c>
      <c r="D284" t="s">
        <v>72</v>
      </c>
      <c r="E284" t="s">
        <v>73</v>
      </c>
      <c r="F284" t="s">
        <v>5</v>
      </c>
      <c r="G284">
        <v>100000</v>
      </c>
      <c r="H284">
        <v>251099.93552782226</v>
      </c>
      <c r="I284">
        <v>7510.4014648225129</v>
      </c>
      <c r="J284">
        <v>216725.64990117599</v>
      </c>
      <c r="K284">
        <v>282285.68368082773</v>
      </c>
      <c r="L284">
        <v>233541.99891785532</v>
      </c>
      <c r="M284">
        <v>238764.62116601798</v>
      </c>
      <c r="N284">
        <v>241485.11677157879</v>
      </c>
      <c r="O284">
        <v>251094.09487067352</v>
      </c>
      <c r="P284">
        <v>260737.64812774348</v>
      </c>
      <c r="Q284">
        <v>263469.72778275859</v>
      </c>
      <c r="R284">
        <v>268482.77939519554</v>
      </c>
      <c r="S284">
        <v>274208.99922782695</v>
      </c>
      <c r="T284">
        <v>278707.6952277305</v>
      </c>
      <c r="U284">
        <v>40769.450636574074</v>
      </c>
      <c r="V284">
        <v>40769.451840277776</v>
      </c>
      <c r="W284">
        <v>1.2037037013215013E-3</v>
      </c>
      <c r="X284">
        <v>961.53846344140425</v>
      </c>
    </row>
    <row r="285" spans="2:24" hidden="1" x14ac:dyDescent="0.25">
      <c r="B285">
        <v>282</v>
      </c>
      <c r="C285" t="s">
        <v>75</v>
      </c>
      <c r="D285" t="s">
        <v>72</v>
      </c>
      <c r="E285" t="s">
        <v>73</v>
      </c>
      <c r="F285" t="s">
        <v>6</v>
      </c>
      <c r="G285">
        <v>100000</v>
      </c>
      <c r="H285">
        <v>251083.78187138538</v>
      </c>
      <c r="I285">
        <v>7502.8364421889546</v>
      </c>
      <c r="J285">
        <v>217740.34356502208</v>
      </c>
      <c r="K285">
        <v>285049.08249224909</v>
      </c>
      <c r="L285">
        <v>233606.54194893449</v>
      </c>
      <c r="M285">
        <v>238708.66439058131</v>
      </c>
      <c r="N285">
        <v>241445.5543456125</v>
      </c>
      <c r="O285">
        <v>251098.97354513349</v>
      </c>
      <c r="P285">
        <v>260687.33122358372</v>
      </c>
      <c r="Q285">
        <v>263407.26863141829</v>
      </c>
      <c r="R285">
        <v>268411.26004489174</v>
      </c>
      <c r="S285">
        <v>274096.52885578974</v>
      </c>
      <c r="T285">
        <v>279174.43257621338</v>
      </c>
      <c r="U285">
        <v>40769.452581018515</v>
      </c>
      <c r="V285">
        <v>40769.453784722224</v>
      </c>
      <c r="W285">
        <v>1.2037037085974589E-3</v>
      </c>
      <c r="X285">
        <v>961.5384576292488</v>
      </c>
    </row>
    <row r="286" spans="2:24" hidden="1" x14ac:dyDescent="0.25">
      <c r="B286">
        <v>283</v>
      </c>
      <c r="C286" t="s">
        <v>75</v>
      </c>
      <c r="D286" t="s">
        <v>72</v>
      </c>
      <c r="E286" t="s">
        <v>73</v>
      </c>
      <c r="F286" t="s">
        <v>7</v>
      </c>
      <c r="G286">
        <v>100000</v>
      </c>
      <c r="H286">
        <v>251076.00059441119</v>
      </c>
      <c r="I286">
        <v>7514.4887768466688</v>
      </c>
      <c r="J286">
        <v>219587.82236525658</v>
      </c>
      <c r="K286">
        <v>282702.57777116349</v>
      </c>
      <c r="L286">
        <v>233584.82158261104</v>
      </c>
      <c r="M286">
        <v>238698.66831559871</v>
      </c>
      <c r="N286">
        <v>241474.14784025869</v>
      </c>
      <c r="O286">
        <v>251078.69032906365</v>
      </c>
      <c r="P286">
        <v>260671.13245933526</v>
      </c>
      <c r="Q286">
        <v>263385.44587440981</v>
      </c>
      <c r="R286">
        <v>268567.62629333668</v>
      </c>
      <c r="S286">
        <v>274477.03087840386</v>
      </c>
      <c r="T286">
        <v>278362.8868039177</v>
      </c>
      <c r="U286">
        <v>40769.454409722224</v>
      </c>
      <c r="V286">
        <v>40769.455462962964</v>
      </c>
      <c r="W286">
        <v>1.0532407395658083E-3</v>
      </c>
      <c r="X286">
        <v>1098.9011001269673</v>
      </c>
    </row>
    <row r="287" spans="2:24" hidden="1" x14ac:dyDescent="0.25">
      <c r="B287">
        <v>284</v>
      </c>
      <c r="C287" t="s">
        <v>75</v>
      </c>
      <c r="D287" t="s">
        <v>72</v>
      </c>
      <c r="E287" t="s">
        <v>73</v>
      </c>
      <c r="F287" t="s">
        <v>8</v>
      </c>
      <c r="G287">
        <v>100000</v>
      </c>
      <c r="H287">
        <v>251078.12752925433</v>
      </c>
      <c r="I287">
        <v>7478.3830265350571</v>
      </c>
      <c r="J287">
        <v>217182.85131569425</v>
      </c>
      <c r="K287">
        <v>284620.25026557856</v>
      </c>
      <c r="L287">
        <v>233660.41307960663</v>
      </c>
      <c r="M287">
        <v>238727.7773143143</v>
      </c>
      <c r="N287">
        <v>241507.48746491983</v>
      </c>
      <c r="O287">
        <v>251070.54531602981</v>
      </c>
      <c r="P287">
        <v>260665.48036394021</v>
      </c>
      <c r="Q287">
        <v>263379.67231030687</v>
      </c>
      <c r="R287">
        <v>268480.77459582972</v>
      </c>
      <c r="S287">
        <v>274159.68012342782</v>
      </c>
      <c r="T287">
        <v>278332.57660799433</v>
      </c>
      <c r="U287">
        <v>40769.456076388888</v>
      </c>
      <c r="V287">
        <v>40769.457118055558</v>
      </c>
      <c r="W287">
        <v>1.0416666700621136E-3</v>
      </c>
      <c r="X287">
        <v>1111.111107489301</v>
      </c>
    </row>
    <row r="288" spans="2:24" hidden="1" x14ac:dyDescent="0.25">
      <c r="B288">
        <v>285</v>
      </c>
      <c r="C288" t="s">
        <v>75</v>
      </c>
      <c r="D288" t="s">
        <v>72</v>
      </c>
      <c r="E288" t="s">
        <v>73</v>
      </c>
      <c r="F288" t="s">
        <v>9</v>
      </c>
      <c r="G288">
        <v>100000</v>
      </c>
      <c r="H288">
        <v>251075.72981360235</v>
      </c>
      <c r="I288">
        <v>7496.1935202284849</v>
      </c>
      <c r="J288">
        <v>220570.66451508534</v>
      </c>
      <c r="K288">
        <v>284996.72320343211</v>
      </c>
      <c r="L288">
        <v>233613.27445266227</v>
      </c>
      <c r="M288">
        <v>238782.1592359129</v>
      </c>
      <c r="N288">
        <v>241454.30792021495</v>
      </c>
      <c r="O288">
        <v>251078.71217789507</v>
      </c>
      <c r="P288">
        <v>260672.01592055662</v>
      </c>
      <c r="Q288">
        <v>263365.57623359701</v>
      </c>
      <c r="R288">
        <v>268543.53742230916</v>
      </c>
      <c r="S288">
        <v>274193.75523278961</v>
      </c>
      <c r="T288">
        <v>279941.7532570808</v>
      </c>
      <c r="U288">
        <v>40769.457743055558</v>
      </c>
      <c r="V288">
        <v>40769.458796296298</v>
      </c>
      <c r="W288">
        <v>1.0532407395658083E-3</v>
      </c>
      <c r="X288">
        <v>1098.9011001269673</v>
      </c>
    </row>
    <row r="289" spans="2:24" hidden="1" x14ac:dyDescent="0.25">
      <c r="B289">
        <v>286</v>
      </c>
      <c r="C289" t="s">
        <v>75</v>
      </c>
      <c r="D289" t="s">
        <v>72</v>
      </c>
      <c r="E289" t="s">
        <v>73</v>
      </c>
      <c r="F289" t="s">
        <v>10</v>
      </c>
      <c r="G289">
        <v>100000</v>
      </c>
      <c r="H289">
        <v>251065.59146495324</v>
      </c>
      <c r="I289">
        <v>7490.7692142744636</v>
      </c>
      <c r="J289">
        <v>216815.13656974566</v>
      </c>
      <c r="K289">
        <v>284744.76436278498</v>
      </c>
      <c r="L289">
        <v>233685.74892468052</v>
      </c>
      <c r="M289">
        <v>238805.23724862796</v>
      </c>
      <c r="N289">
        <v>241458.99345864815</v>
      </c>
      <c r="O289">
        <v>251047.68761390017</v>
      </c>
      <c r="P289">
        <v>260667.70028862919</v>
      </c>
      <c r="Q289">
        <v>263408.6727238454</v>
      </c>
      <c r="R289">
        <v>268537.88906650606</v>
      </c>
      <c r="S289">
        <v>274390.73634567938</v>
      </c>
      <c r="T289">
        <v>279220.68468067731</v>
      </c>
      <c r="U289">
        <v>40769.459421296298</v>
      </c>
      <c r="V289">
        <v>40769.460474537038</v>
      </c>
      <c r="W289">
        <v>1.0532407395658083E-3</v>
      </c>
      <c r="X289">
        <v>1098.9011001269673</v>
      </c>
    </row>
    <row r="290" spans="2:24" hidden="1" x14ac:dyDescent="0.25">
      <c r="B290">
        <v>287</v>
      </c>
      <c r="C290" t="s">
        <v>75</v>
      </c>
      <c r="D290" t="s">
        <v>72</v>
      </c>
      <c r="E290" t="s">
        <v>73</v>
      </c>
      <c r="F290" t="s">
        <v>11</v>
      </c>
      <c r="G290">
        <v>100000</v>
      </c>
      <c r="H290">
        <v>251061.31238440907</v>
      </c>
      <c r="I290">
        <v>7489.4650639512092</v>
      </c>
      <c r="J290">
        <v>217510.625896349</v>
      </c>
      <c r="K290">
        <v>289410.66064122913</v>
      </c>
      <c r="L290">
        <v>233585.51212045597</v>
      </c>
      <c r="M290">
        <v>238787.12964388839</v>
      </c>
      <c r="N290">
        <v>241509.63055431691</v>
      </c>
      <c r="O290">
        <v>251066.07065867365</v>
      </c>
      <c r="P290">
        <v>260681.19701947845</v>
      </c>
      <c r="Q290">
        <v>263439.51155088586</v>
      </c>
      <c r="R290">
        <v>268425.52742833027</v>
      </c>
      <c r="S290">
        <v>274441.45628705941</v>
      </c>
      <c r="T290">
        <v>278627.66673104744</v>
      </c>
      <c r="U290">
        <v>40769.461099537039</v>
      </c>
      <c r="V290">
        <v>40769.462233796294</v>
      </c>
      <c r="W290">
        <v>1.1342592551955022E-3</v>
      </c>
      <c r="X290">
        <v>1020.4081669211643</v>
      </c>
    </row>
    <row r="291" spans="2:24" hidden="1" x14ac:dyDescent="0.25">
      <c r="B291">
        <v>288</v>
      </c>
      <c r="C291" t="s">
        <v>75</v>
      </c>
      <c r="D291" t="s">
        <v>72</v>
      </c>
      <c r="E291" t="s">
        <v>73</v>
      </c>
      <c r="F291" t="s">
        <v>12</v>
      </c>
      <c r="G291">
        <v>100000</v>
      </c>
      <c r="H291">
        <v>251048.86834492302</v>
      </c>
      <c r="I291">
        <v>7502.4422967555829</v>
      </c>
      <c r="J291">
        <v>219938.72851781198</v>
      </c>
      <c r="K291">
        <v>283385.33295953507</v>
      </c>
      <c r="L291">
        <v>233576.05061833383</v>
      </c>
      <c r="M291">
        <v>238721.67967389373</v>
      </c>
      <c r="N291">
        <v>241449.3394932067</v>
      </c>
      <c r="O291">
        <v>251028.25675980272</v>
      </c>
      <c r="P291">
        <v>260697.89499856648</v>
      </c>
      <c r="Q291">
        <v>263404.13343517686</v>
      </c>
      <c r="R291">
        <v>268512.6528432449</v>
      </c>
      <c r="S291">
        <v>274471.50111528457</v>
      </c>
      <c r="T291">
        <v>278587.39395401481</v>
      </c>
      <c r="U291">
        <v>40769.462858796294</v>
      </c>
      <c r="V291">
        <v>40769.463912037034</v>
      </c>
      <c r="W291">
        <v>1.0532407395658083E-3</v>
      </c>
      <c r="X291">
        <v>1098.9011001269673</v>
      </c>
    </row>
    <row r="292" spans="2:24" hidden="1" x14ac:dyDescent="0.25">
      <c r="B292">
        <v>289</v>
      </c>
      <c r="C292" t="s">
        <v>75</v>
      </c>
      <c r="D292" t="s">
        <v>72</v>
      </c>
      <c r="E292" t="s">
        <v>73</v>
      </c>
      <c r="F292" t="s">
        <v>13</v>
      </c>
      <c r="G292">
        <v>100000</v>
      </c>
      <c r="H292">
        <v>251016.37730240609</v>
      </c>
      <c r="I292">
        <v>7523.0102553117704</v>
      </c>
      <c r="J292">
        <v>219893.85234003424</v>
      </c>
      <c r="K292">
        <v>284957.79042070295</v>
      </c>
      <c r="L292">
        <v>233504.5445498763</v>
      </c>
      <c r="M292">
        <v>238633.17377688113</v>
      </c>
      <c r="N292">
        <v>241366.2931422822</v>
      </c>
      <c r="O292">
        <v>251016.17343320471</v>
      </c>
      <c r="P292">
        <v>260668.12784715081</v>
      </c>
      <c r="Q292">
        <v>263386.15800660686</v>
      </c>
      <c r="R292">
        <v>268520.53036495135</v>
      </c>
      <c r="S292">
        <v>274079.62821280083</v>
      </c>
      <c r="T292">
        <v>278556.51123170566</v>
      </c>
      <c r="U292">
        <v>40769.464641203704</v>
      </c>
      <c r="V292">
        <v>40769.465694444443</v>
      </c>
      <c r="W292">
        <v>1.0532407395658083E-3</v>
      </c>
      <c r="X292">
        <v>1098.9011001269673</v>
      </c>
    </row>
    <row r="293" spans="2:24" hidden="1" x14ac:dyDescent="0.25">
      <c r="B293">
        <v>290</v>
      </c>
      <c r="C293" t="s">
        <v>75</v>
      </c>
      <c r="D293" t="s">
        <v>72</v>
      </c>
      <c r="E293" t="s">
        <v>73</v>
      </c>
      <c r="F293" t="s">
        <v>14</v>
      </c>
      <c r="G293">
        <v>100000</v>
      </c>
      <c r="H293">
        <v>251093.21542942151</v>
      </c>
      <c r="I293">
        <v>7492.6436854158546</v>
      </c>
      <c r="J293">
        <v>218478.51134579338</v>
      </c>
      <c r="K293">
        <v>282554.02852463652</v>
      </c>
      <c r="L293">
        <v>233587.88251499817</v>
      </c>
      <c r="M293">
        <v>238784.12761136697</v>
      </c>
      <c r="N293">
        <v>241520.53846989607</v>
      </c>
      <c r="O293">
        <v>251095.77843188326</v>
      </c>
      <c r="P293">
        <v>260666.43660276089</v>
      </c>
      <c r="Q293">
        <v>263402.20043462922</v>
      </c>
      <c r="R293">
        <v>268638.92559952918</v>
      </c>
      <c r="S293">
        <v>274236.60132372921</v>
      </c>
      <c r="T293">
        <v>278385.84046784596</v>
      </c>
      <c r="U293">
        <v>40769.466319444444</v>
      </c>
      <c r="V293">
        <v>40769.467372685183</v>
      </c>
      <c r="W293">
        <v>1.0532407395658083E-3</v>
      </c>
      <c r="X293">
        <v>1098.9011001269673</v>
      </c>
    </row>
    <row r="294" spans="2:24" hidden="1" x14ac:dyDescent="0.25">
      <c r="B294">
        <v>291</v>
      </c>
      <c r="C294" t="s">
        <v>75</v>
      </c>
      <c r="D294" t="s">
        <v>72</v>
      </c>
      <c r="E294" t="s">
        <v>73</v>
      </c>
      <c r="F294" t="s">
        <v>15</v>
      </c>
      <c r="G294">
        <v>100000</v>
      </c>
      <c r="H294">
        <v>251038.00615874646</v>
      </c>
      <c r="I294">
        <v>7468.6251745724767</v>
      </c>
      <c r="J294">
        <v>218243.65017176856</v>
      </c>
      <c r="K294">
        <v>281570.1049676736</v>
      </c>
      <c r="L294">
        <v>233672.06482560845</v>
      </c>
      <c r="M294">
        <v>238691.44556748302</v>
      </c>
      <c r="N294">
        <v>241428.52700739124</v>
      </c>
      <c r="O294">
        <v>251079.71992724037</v>
      </c>
      <c r="P294">
        <v>260606.74517804556</v>
      </c>
      <c r="Q294">
        <v>263308.84476683929</v>
      </c>
      <c r="R294">
        <v>268302.68973801093</v>
      </c>
      <c r="S294">
        <v>273651.52824492159</v>
      </c>
      <c r="T294">
        <v>277348.98573354556</v>
      </c>
      <c r="U294">
        <v>40769.467997685184</v>
      </c>
      <c r="V294">
        <v>40769.4690625</v>
      </c>
      <c r="W294">
        <v>1.0648148163454607E-3</v>
      </c>
      <c r="X294">
        <v>1086.9565201766563</v>
      </c>
    </row>
    <row r="295" spans="2:24" hidden="1" x14ac:dyDescent="0.25">
      <c r="B295">
        <v>292</v>
      </c>
      <c r="C295" t="s">
        <v>75</v>
      </c>
      <c r="D295" t="s">
        <v>72</v>
      </c>
      <c r="E295" t="s">
        <v>73</v>
      </c>
      <c r="F295" t="s">
        <v>16</v>
      </c>
      <c r="G295">
        <v>100000</v>
      </c>
      <c r="H295">
        <v>251058.40898498992</v>
      </c>
      <c r="I295">
        <v>7513.9474237419317</v>
      </c>
      <c r="J295">
        <v>220262.37512742874</v>
      </c>
      <c r="K295">
        <v>282422.50525557069</v>
      </c>
      <c r="L295">
        <v>233628.111297428</v>
      </c>
      <c r="M295">
        <v>238716.20334092781</v>
      </c>
      <c r="N295">
        <v>241422.11534290414</v>
      </c>
      <c r="O295">
        <v>251051.90649730986</v>
      </c>
      <c r="P295">
        <v>260697.17001385818</v>
      </c>
      <c r="Q295">
        <v>263447.18219357263</v>
      </c>
      <c r="R295">
        <v>268558.25594013627</v>
      </c>
      <c r="S295">
        <v>274193.26662277675</v>
      </c>
      <c r="T295">
        <v>278566.4773161356</v>
      </c>
      <c r="U295">
        <v>40769.469699074078</v>
      </c>
      <c r="V295">
        <v>40769.470763888887</v>
      </c>
      <c r="W295">
        <v>1.0648148090695031E-3</v>
      </c>
      <c r="X295">
        <v>1086.95652760391</v>
      </c>
    </row>
    <row r="296" spans="2:24" hidden="1" x14ac:dyDescent="0.25">
      <c r="B296">
        <v>293</v>
      </c>
      <c r="C296" t="s">
        <v>75</v>
      </c>
      <c r="D296" t="s">
        <v>72</v>
      </c>
      <c r="E296" t="s">
        <v>73</v>
      </c>
      <c r="F296" t="s">
        <v>17</v>
      </c>
      <c r="G296">
        <v>100000</v>
      </c>
      <c r="H296">
        <v>251068.32191622458</v>
      </c>
      <c r="I296">
        <v>7491.4484320586116</v>
      </c>
      <c r="J296">
        <v>216809.34391896951</v>
      </c>
      <c r="K296">
        <v>282255.8899758156</v>
      </c>
      <c r="L296">
        <v>233510.4497748118</v>
      </c>
      <c r="M296">
        <v>238698.85062810098</v>
      </c>
      <c r="N296">
        <v>241465.0847152308</v>
      </c>
      <c r="O296">
        <v>251077.04255401486</v>
      </c>
      <c r="P296">
        <v>260670.19309596496</v>
      </c>
      <c r="Q296">
        <v>263360.45901044103</v>
      </c>
      <c r="R296">
        <v>268443.07279145258</v>
      </c>
      <c r="S296">
        <v>274642.56957306678</v>
      </c>
      <c r="T296">
        <v>279514.46045277023</v>
      </c>
      <c r="U296">
        <v>40769.471412037034</v>
      </c>
      <c r="V296">
        <v>40769.472500000003</v>
      </c>
      <c r="W296">
        <v>1.0879629699047655E-3</v>
      </c>
      <c r="X296">
        <v>1063.8297804462229</v>
      </c>
    </row>
    <row r="297" spans="2:24" hidden="1" x14ac:dyDescent="0.25">
      <c r="B297">
        <v>294</v>
      </c>
      <c r="C297" t="s">
        <v>75</v>
      </c>
      <c r="D297" t="s">
        <v>72</v>
      </c>
      <c r="E297" t="s">
        <v>73</v>
      </c>
      <c r="F297" t="s">
        <v>18</v>
      </c>
      <c r="G297">
        <v>100000</v>
      </c>
      <c r="H297">
        <v>251073.93819994849</v>
      </c>
      <c r="I297">
        <v>7485.9995079170394</v>
      </c>
      <c r="J297">
        <v>218688.85630071489</v>
      </c>
      <c r="K297">
        <v>282421.11309970787</v>
      </c>
      <c r="L297">
        <v>233644.98777492341</v>
      </c>
      <c r="M297">
        <v>238737.72463445936</v>
      </c>
      <c r="N297">
        <v>241428.100866661</v>
      </c>
      <c r="O297">
        <v>251096.27254187682</v>
      </c>
      <c r="P297">
        <v>260662.97977315506</v>
      </c>
      <c r="Q297">
        <v>263408.60805830837</v>
      </c>
      <c r="R297">
        <v>268371.48458673735</v>
      </c>
      <c r="S297">
        <v>274195.16165393958</v>
      </c>
      <c r="T297">
        <v>279199.59626862558</v>
      </c>
      <c r="U297">
        <v>40769.473136574074</v>
      </c>
      <c r="V297">
        <v>40769.47420138889</v>
      </c>
      <c r="W297">
        <v>1.0648148163454607E-3</v>
      </c>
      <c r="X297">
        <v>1086.9565201766563</v>
      </c>
    </row>
    <row r="298" spans="2:24" hidden="1" x14ac:dyDescent="0.25">
      <c r="B298">
        <v>295</v>
      </c>
      <c r="C298" t="s">
        <v>75</v>
      </c>
      <c r="D298" t="s">
        <v>72</v>
      </c>
      <c r="E298" t="s">
        <v>73</v>
      </c>
      <c r="F298" t="s">
        <v>19</v>
      </c>
      <c r="G298">
        <v>100000</v>
      </c>
      <c r="H298">
        <v>251035.44914923541</v>
      </c>
      <c r="I298">
        <v>7504.8948120327022</v>
      </c>
      <c r="J298">
        <v>216211.22789017431</v>
      </c>
      <c r="K298">
        <v>289020.4063581347</v>
      </c>
      <c r="L298">
        <v>233687.17933088812</v>
      </c>
      <c r="M298">
        <v>238725.38506723757</v>
      </c>
      <c r="N298">
        <v>241427.01585077794</v>
      </c>
      <c r="O298">
        <v>251016.58189951786</v>
      </c>
      <c r="P298">
        <v>260682.0845959103</v>
      </c>
      <c r="Q298">
        <v>263422.26386772102</v>
      </c>
      <c r="R298">
        <v>268658.82095113752</v>
      </c>
      <c r="S298">
        <v>274119.63646945247</v>
      </c>
      <c r="T298">
        <v>278199.82107019023</v>
      </c>
      <c r="U298">
        <v>40769.474861111114</v>
      </c>
      <c r="V298">
        <v>40769.475960648146</v>
      </c>
      <c r="W298">
        <v>1.0995370321325026E-3</v>
      </c>
      <c r="X298">
        <v>1052.6315836426788</v>
      </c>
    </row>
    <row r="299" spans="2:24" hidden="1" x14ac:dyDescent="0.25">
      <c r="B299">
        <v>296</v>
      </c>
      <c r="C299" t="s">
        <v>75</v>
      </c>
      <c r="D299" t="s">
        <v>72</v>
      </c>
      <c r="E299" t="s">
        <v>73</v>
      </c>
      <c r="F299" t="s">
        <v>20</v>
      </c>
      <c r="G299">
        <v>100000</v>
      </c>
      <c r="H299">
        <v>251007.53926588083</v>
      </c>
      <c r="I299">
        <v>7493.6437908882308</v>
      </c>
      <c r="J299">
        <v>218638.30891981258</v>
      </c>
      <c r="K299">
        <v>282137.88896788342</v>
      </c>
      <c r="L299">
        <v>233577.34004434288</v>
      </c>
      <c r="M299">
        <v>238693.53094583331</v>
      </c>
      <c r="N299">
        <v>241437.41094034995</v>
      </c>
      <c r="O299">
        <v>250986.98283552728</v>
      </c>
      <c r="P299">
        <v>260594.67150523874</v>
      </c>
      <c r="Q299">
        <v>263374.29789822799</v>
      </c>
      <c r="R299">
        <v>268522.52985564049</v>
      </c>
      <c r="S299">
        <v>273956.17502474715</v>
      </c>
      <c r="T299">
        <v>278001.677530532</v>
      </c>
      <c r="U299">
        <v>40769.476689814815</v>
      </c>
      <c r="V299">
        <v>40769.477766203701</v>
      </c>
      <c r="W299">
        <v>1.0763888858491555E-3</v>
      </c>
      <c r="X299">
        <v>1075.2688202408715</v>
      </c>
    </row>
    <row r="300" spans="2:24" hidden="1" x14ac:dyDescent="0.25">
      <c r="B300">
        <v>297</v>
      </c>
      <c r="C300" t="s">
        <v>75</v>
      </c>
      <c r="D300" t="s">
        <v>72</v>
      </c>
      <c r="E300" t="s">
        <v>73</v>
      </c>
      <c r="F300" t="s">
        <v>21</v>
      </c>
      <c r="G300">
        <v>100000</v>
      </c>
      <c r="H300">
        <v>251038.4466542009</v>
      </c>
      <c r="I300">
        <v>7487.1367731991095</v>
      </c>
      <c r="J300">
        <v>218799.53548643639</v>
      </c>
      <c r="K300">
        <v>281298.72180451173</v>
      </c>
      <c r="L300">
        <v>233657.5169586344</v>
      </c>
      <c r="M300">
        <v>238711.8401819219</v>
      </c>
      <c r="N300">
        <v>241462.57306748084</v>
      </c>
      <c r="O300">
        <v>251032.26271946417</v>
      </c>
      <c r="P300">
        <v>260703.62420568481</v>
      </c>
      <c r="Q300">
        <v>263417.83999108913</v>
      </c>
      <c r="R300">
        <v>268430.04194176046</v>
      </c>
      <c r="S300">
        <v>274053.26413775253</v>
      </c>
      <c r="T300">
        <v>278216.18253432796</v>
      </c>
      <c r="U300">
        <v>40769.478402777779</v>
      </c>
      <c r="V300">
        <v>40769.479502314818</v>
      </c>
      <c r="W300">
        <v>1.0995370394084603E-3</v>
      </c>
      <c r="X300">
        <v>1052.6315766771083</v>
      </c>
    </row>
    <row r="301" spans="2:24" hidden="1" x14ac:dyDescent="0.25">
      <c r="B301">
        <v>298</v>
      </c>
      <c r="C301" t="s">
        <v>75</v>
      </c>
      <c r="D301" t="s">
        <v>72</v>
      </c>
      <c r="E301" t="s">
        <v>73</v>
      </c>
      <c r="F301" t="s">
        <v>22</v>
      </c>
      <c r="G301">
        <v>100000</v>
      </c>
      <c r="H301">
        <v>251042.0318777872</v>
      </c>
      <c r="I301">
        <v>7510.0609503016403</v>
      </c>
      <c r="J301">
        <v>218443.81258706847</v>
      </c>
      <c r="K301">
        <v>286436.44656486117</v>
      </c>
      <c r="L301">
        <v>233588.99250508039</v>
      </c>
      <c r="M301">
        <v>238697.62638506235</v>
      </c>
      <c r="N301">
        <v>241425.92496526756</v>
      </c>
      <c r="O301">
        <v>251044.17189239932</v>
      </c>
      <c r="P301">
        <v>260688.29583817898</v>
      </c>
      <c r="Q301">
        <v>263457.83006849576</v>
      </c>
      <c r="R301">
        <v>268302.89229245833</v>
      </c>
      <c r="S301">
        <v>274517.54022119736</v>
      </c>
      <c r="T301">
        <v>279250.10852747585</v>
      </c>
      <c r="U301">
        <v>40769.480150462965</v>
      </c>
      <c r="V301">
        <v>40769.481238425928</v>
      </c>
      <c r="W301">
        <v>1.0879629626288079E-3</v>
      </c>
      <c r="X301">
        <v>1063.8297875607855</v>
      </c>
    </row>
    <row r="302" spans="2:24" hidden="1" x14ac:dyDescent="0.25">
      <c r="B302">
        <v>299</v>
      </c>
      <c r="C302" t="s">
        <v>75</v>
      </c>
      <c r="D302" t="s">
        <v>72</v>
      </c>
      <c r="E302" t="s">
        <v>73</v>
      </c>
      <c r="F302" t="s">
        <v>23</v>
      </c>
      <c r="G302">
        <v>100000</v>
      </c>
      <c r="H302">
        <v>251069.84926014041</v>
      </c>
      <c r="I302">
        <v>7503.656938550027</v>
      </c>
      <c r="J302">
        <v>218489.76643227343</v>
      </c>
      <c r="K302">
        <v>284361.46494160342</v>
      </c>
      <c r="L302">
        <v>233726.40935489725</v>
      </c>
      <c r="M302">
        <v>238722.24859581297</v>
      </c>
      <c r="N302">
        <v>241468.82148870706</v>
      </c>
      <c r="O302">
        <v>251075.40396665613</v>
      </c>
      <c r="P302">
        <v>260702.52096797057</v>
      </c>
      <c r="Q302">
        <v>263480.61869520781</v>
      </c>
      <c r="R302">
        <v>268565.68976197328</v>
      </c>
      <c r="S302">
        <v>274283.09465936141</v>
      </c>
      <c r="T302">
        <v>279517.16016275127</v>
      </c>
      <c r="U302">
        <v>40769.482037037036</v>
      </c>
      <c r="V302">
        <v>40769.483136574076</v>
      </c>
      <c r="W302">
        <v>1.0995370394084603E-3</v>
      </c>
      <c r="X302">
        <v>1052.6315766771083</v>
      </c>
    </row>
    <row r="303" spans="2:24" hidden="1" x14ac:dyDescent="0.25">
      <c r="B303">
        <v>300</v>
      </c>
      <c r="C303" t="s">
        <v>75</v>
      </c>
      <c r="D303" t="s">
        <v>72</v>
      </c>
      <c r="E303" t="s">
        <v>73</v>
      </c>
      <c r="F303" t="s">
        <v>24</v>
      </c>
      <c r="G303">
        <v>100000</v>
      </c>
      <c r="H303">
        <v>251084.8491761827</v>
      </c>
      <c r="I303">
        <v>7497.5741356839944</v>
      </c>
      <c r="J303">
        <v>214625.33214609872</v>
      </c>
      <c r="K303">
        <v>283758.24435243022</v>
      </c>
      <c r="L303">
        <v>233684.64739972755</v>
      </c>
      <c r="M303">
        <v>238680.87174788458</v>
      </c>
      <c r="N303">
        <v>241500.85465404723</v>
      </c>
      <c r="O303">
        <v>251105.90864727073</v>
      </c>
      <c r="P303">
        <v>260674.13409818496</v>
      </c>
      <c r="Q303">
        <v>263391.67199200904</v>
      </c>
      <c r="R303">
        <v>268483.14206345199</v>
      </c>
      <c r="S303">
        <v>274663.70433559886</v>
      </c>
      <c r="T303">
        <v>278442.47621016146</v>
      </c>
      <c r="U303">
        <v>40769.483784722222</v>
      </c>
      <c r="V303">
        <v>40769.484872685185</v>
      </c>
      <c r="W303">
        <v>1.0879629626288079E-3</v>
      </c>
      <c r="X303">
        <v>1063.8297875607855</v>
      </c>
    </row>
    <row r="304" spans="2:24" hidden="1" x14ac:dyDescent="0.25">
      <c r="B304">
        <v>301</v>
      </c>
      <c r="C304" t="s">
        <v>75</v>
      </c>
      <c r="D304" t="s">
        <v>72</v>
      </c>
      <c r="E304" t="s">
        <v>74</v>
      </c>
      <c r="F304" t="s">
        <v>5</v>
      </c>
      <c r="G304">
        <v>10000</v>
      </c>
      <c r="H304">
        <v>251066.47276800021</v>
      </c>
      <c r="I304">
        <v>9748.5473156241933</v>
      </c>
      <c r="J304">
        <v>209605.02515672956</v>
      </c>
      <c r="K304">
        <v>291878.19968968781</v>
      </c>
      <c r="L304">
        <v>228378.37322836104</v>
      </c>
      <c r="M304">
        <v>234959.16344043179</v>
      </c>
      <c r="N304">
        <v>238491.557916285</v>
      </c>
      <c r="O304">
        <v>251027.38525728273</v>
      </c>
      <c r="P304">
        <v>263575.94223851158</v>
      </c>
      <c r="Q304">
        <v>266992.0832994479</v>
      </c>
      <c r="R304">
        <v>273568.08330624487</v>
      </c>
      <c r="S304">
        <v>281320.06696807075</v>
      </c>
      <c r="T304">
        <v>287195.20335032704</v>
      </c>
      <c r="U304">
        <v>40768.962222222224</v>
      </c>
      <c r="V304">
        <v>40768.962430555555</v>
      </c>
      <c r="W304">
        <v>2.0833333110203966E-4</v>
      </c>
      <c r="X304">
        <v>555.55556150567202</v>
      </c>
    </row>
    <row r="305" spans="2:24" hidden="1" x14ac:dyDescent="0.25">
      <c r="B305">
        <v>302</v>
      </c>
      <c r="C305" t="s">
        <v>75</v>
      </c>
      <c r="D305" t="s">
        <v>72</v>
      </c>
      <c r="E305" t="s">
        <v>74</v>
      </c>
      <c r="F305" t="s">
        <v>6</v>
      </c>
      <c r="G305">
        <v>10000</v>
      </c>
      <c r="H305">
        <v>251155.31226249208</v>
      </c>
      <c r="I305">
        <v>9717.3396945874993</v>
      </c>
      <c r="J305">
        <v>215430.03504868317</v>
      </c>
      <c r="K305">
        <v>286283.67848891753</v>
      </c>
      <c r="L305">
        <v>228784.6287055485</v>
      </c>
      <c r="M305">
        <v>235356.59510001735</v>
      </c>
      <c r="N305">
        <v>238954.76635980714</v>
      </c>
      <c r="O305">
        <v>250999.84604133692</v>
      </c>
      <c r="P305">
        <v>263842.93777477188</v>
      </c>
      <c r="Q305">
        <v>267274.64216752059</v>
      </c>
      <c r="R305">
        <v>273954.4077962166</v>
      </c>
      <c r="S305">
        <v>280837.43262420595</v>
      </c>
      <c r="T305">
        <v>285968.44681806047</v>
      </c>
      <c r="U305">
        <v>40768.964687500003</v>
      </c>
      <c r="V305">
        <v>40768.964884259258</v>
      </c>
      <c r="W305">
        <v>1.9675925432238728E-4</v>
      </c>
      <c r="X305">
        <v>588.23530887701554</v>
      </c>
    </row>
    <row r="306" spans="2:24" hidden="1" x14ac:dyDescent="0.25">
      <c r="B306">
        <v>303</v>
      </c>
      <c r="C306" t="s">
        <v>75</v>
      </c>
      <c r="D306" t="s">
        <v>72</v>
      </c>
      <c r="E306" t="s">
        <v>74</v>
      </c>
      <c r="F306" t="s">
        <v>7</v>
      </c>
      <c r="G306">
        <v>10000</v>
      </c>
      <c r="H306">
        <v>251039.69322258316</v>
      </c>
      <c r="I306">
        <v>9785.8352937032087</v>
      </c>
      <c r="J306">
        <v>209364.57036436023</v>
      </c>
      <c r="K306">
        <v>287841.59261577681</v>
      </c>
      <c r="L306">
        <v>228439.98334463467</v>
      </c>
      <c r="M306">
        <v>235271.46802839669</v>
      </c>
      <c r="N306">
        <v>238654.1418861851</v>
      </c>
      <c r="O306">
        <v>250971.39548658766</v>
      </c>
      <c r="P306">
        <v>263622.49665986828</v>
      </c>
      <c r="Q306">
        <v>267346.30410465674</v>
      </c>
      <c r="R306">
        <v>273887.97356663487</v>
      </c>
      <c r="S306">
        <v>281295.22404050623</v>
      </c>
      <c r="T306">
        <v>286777.78676990629</v>
      </c>
      <c r="U306">
        <v>40768.967164351852</v>
      </c>
      <c r="V306">
        <v>40768.967395833337</v>
      </c>
      <c r="W306">
        <v>2.3148148466134444E-4</v>
      </c>
      <c r="X306">
        <v>499.99999313149613</v>
      </c>
    </row>
    <row r="307" spans="2:24" hidden="1" x14ac:dyDescent="0.25">
      <c r="B307">
        <v>304</v>
      </c>
      <c r="C307" t="s">
        <v>75</v>
      </c>
      <c r="D307" t="s">
        <v>72</v>
      </c>
      <c r="E307" t="s">
        <v>74</v>
      </c>
      <c r="F307" t="s">
        <v>8</v>
      </c>
      <c r="G307">
        <v>10000</v>
      </c>
      <c r="H307">
        <v>251051.4205275304</v>
      </c>
      <c r="I307">
        <v>9800.0322010423406</v>
      </c>
      <c r="J307">
        <v>212757.98909406358</v>
      </c>
      <c r="K307">
        <v>285700.01677548164</v>
      </c>
      <c r="L307">
        <v>227979.21662159619</v>
      </c>
      <c r="M307">
        <v>235070.77735613441</v>
      </c>
      <c r="N307">
        <v>238475.75179368636</v>
      </c>
      <c r="O307">
        <v>251009.79972520898</v>
      </c>
      <c r="P307">
        <v>263565.7598376188</v>
      </c>
      <c r="Q307">
        <v>267090.0827537888</v>
      </c>
      <c r="R307">
        <v>273642.7740201854</v>
      </c>
      <c r="S307">
        <v>279379.5286391679</v>
      </c>
      <c r="T307">
        <v>283954.40862701315</v>
      </c>
      <c r="U307">
        <v>40768.969699074078</v>
      </c>
      <c r="V307">
        <v>40768.969895833332</v>
      </c>
      <c r="W307">
        <v>1.9675925432238728E-4</v>
      </c>
      <c r="X307">
        <v>588.23530887701554</v>
      </c>
    </row>
    <row r="308" spans="2:24" hidden="1" x14ac:dyDescent="0.25">
      <c r="B308">
        <v>305</v>
      </c>
      <c r="C308" t="s">
        <v>75</v>
      </c>
      <c r="D308" t="s">
        <v>72</v>
      </c>
      <c r="E308" t="s">
        <v>74</v>
      </c>
      <c r="F308" t="s">
        <v>9</v>
      </c>
      <c r="G308">
        <v>10000</v>
      </c>
      <c r="H308">
        <v>251194.60618019532</v>
      </c>
      <c r="I308">
        <v>9695.0672170088728</v>
      </c>
      <c r="J308">
        <v>216914.50638767786</v>
      </c>
      <c r="K308">
        <v>285372.26378311822</v>
      </c>
      <c r="L308">
        <v>228143.38274490138</v>
      </c>
      <c r="M308">
        <v>235357.51881544513</v>
      </c>
      <c r="N308">
        <v>238965.7761314972</v>
      </c>
      <c r="O308">
        <v>251176.80079981414</v>
      </c>
      <c r="P308">
        <v>263487.83429462387</v>
      </c>
      <c r="Q308">
        <v>267207.84650191345</v>
      </c>
      <c r="R308">
        <v>273559.12347895693</v>
      </c>
      <c r="S308">
        <v>281260.31903127069</v>
      </c>
      <c r="T308">
        <v>283441.57944008632</v>
      </c>
      <c r="U308">
        <v>40768.972002314818</v>
      </c>
      <c r="V308">
        <v>40768.972199074073</v>
      </c>
      <c r="W308">
        <v>1.9675925432238728E-4</v>
      </c>
      <c r="X308">
        <v>588.23530887701554</v>
      </c>
    </row>
    <row r="309" spans="2:24" hidden="1" x14ac:dyDescent="0.25">
      <c r="B309">
        <v>306</v>
      </c>
      <c r="C309" t="s">
        <v>75</v>
      </c>
      <c r="D309" t="s">
        <v>72</v>
      </c>
      <c r="E309" t="s">
        <v>74</v>
      </c>
      <c r="F309" t="s">
        <v>10</v>
      </c>
      <c r="G309">
        <v>10000</v>
      </c>
      <c r="H309">
        <v>251145.84015989112</v>
      </c>
      <c r="I309">
        <v>9743.5045246755435</v>
      </c>
      <c r="J309">
        <v>205828.33879965852</v>
      </c>
      <c r="K309">
        <v>287100.65867057786</v>
      </c>
      <c r="L309">
        <v>228746.11044155978</v>
      </c>
      <c r="M309">
        <v>235019.49483947127</v>
      </c>
      <c r="N309">
        <v>238655.35819588078</v>
      </c>
      <c r="O309">
        <v>251111.94628887184</v>
      </c>
      <c r="P309">
        <v>263632.96259582607</v>
      </c>
      <c r="Q309">
        <v>267177.80619891023</v>
      </c>
      <c r="R309">
        <v>273766.69480516063</v>
      </c>
      <c r="S309">
        <v>280625.56518255261</v>
      </c>
      <c r="T309">
        <v>286354.14736867859</v>
      </c>
      <c r="U309">
        <v>40768.974317129629</v>
      </c>
      <c r="V309">
        <v>40768.974502314813</v>
      </c>
      <c r="W309">
        <v>1.8518518481869251E-4</v>
      </c>
      <c r="X309">
        <v>625.00000123691279</v>
      </c>
    </row>
    <row r="310" spans="2:24" hidden="1" x14ac:dyDescent="0.25">
      <c r="B310">
        <v>307</v>
      </c>
      <c r="C310" t="s">
        <v>75</v>
      </c>
      <c r="D310" t="s">
        <v>72</v>
      </c>
      <c r="E310" t="s">
        <v>74</v>
      </c>
      <c r="F310" t="s">
        <v>11</v>
      </c>
      <c r="G310">
        <v>10000</v>
      </c>
      <c r="H310">
        <v>250990.34152938728</v>
      </c>
      <c r="I310">
        <v>9766.2820714456157</v>
      </c>
      <c r="J310">
        <v>212932.63504655618</v>
      </c>
      <c r="K310">
        <v>289570.8893236937</v>
      </c>
      <c r="L310">
        <v>228142.19473922963</v>
      </c>
      <c r="M310">
        <v>234874.37849563017</v>
      </c>
      <c r="N310">
        <v>238369.65124025155</v>
      </c>
      <c r="O310">
        <v>251113.57329956896</v>
      </c>
      <c r="P310">
        <v>263487.33780370158</v>
      </c>
      <c r="Q310">
        <v>267142.52509162406</v>
      </c>
      <c r="R310">
        <v>273677.75964617368</v>
      </c>
      <c r="S310">
        <v>281381.93415591971</v>
      </c>
      <c r="T310">
        <v>289408.99435045104</v>
      </c>
      <c r="U310">
        <v>40768.976840277777</v>
      </c>
      <c r="V310">
        <v>40768.977060185185</v>
      </c>
      <c r="W310">
        <v>2.1990740788169205E-4</v>
      </c>
      <c r="X310">
        <v>526.31578833855417</v>
      </c>
    </row>
    <row r="311" spans="2:24" hidden="1" x14ac:dyDescent="0.25">
      <c r="B311">
        <v>308</v>
      </c>
      <c r="C311" t="s">
        <v>75</v>
      </c>
      <c r="D311" t="s">
        <v>72</v>
      </c>
      <c r="E311" t="s">
        <v>74</v>
      </c>
      <c r="F311" t="s">
        <v>12</v>
      </c>
      <c r="G311">
        <v>10000</v>
      </c>
      <c r="H311">
        <v>250931.29416127602</v>
      </c>
      <c r="I311">
        <v>9759.0213978187094</v>
      </c>
      <c r="J311">
        <v>214594.75876706056</v>
      </c>
      <c r="K311">
        <v>285141.81022819626</v>
      </c>
      <c r="L311">
        <v>228553.3905068209</v>
      </c>
      <c r="M311">
        <v>234765.61718477475</v>
      </c>
      <c r="N311">
        <v>238294.67492350005</v>
      </c>
      <c r="O311">
        <v>250935.16981056862</v>
      </c>
      <c r="P311">
        <v>263289.95739386417</v>
      </c>
      <c r="Q311">
        <v>266890.84999778034</v>
      </c>
      <c r="R311">
        <v>273714.17171686643</v>
      </c>
      <c r="S311">
        <v>279282.12442775845</v>
      </c>
      <c r="T311">
        <v>281310.93704192305</v>
      </c>
      <c r="U311">
        <v>40768.979571759257</v>
      </c>
      <c r="V311">
        <v>40768.979756944442</v>
      </c>
      <c r="W311">
        <v>1.8518518481869251E-4</v>
      </c>
      <c r="X311">
        <v>625.00000123691279</v>
      </c>
    </row>
    <row r="312" spans="2:24" hidden="1" x14ac:dyDescent="0.25">
      <c r="B312">
        <v>309</v>
      </c>
      <c r="C312" t="s">
        <v>75</v>
      </c>
      <c r="D312" t="s">
        <v>72</v>
      </c>
      <c r="E312" t="s">
        <v>74</v>
      </c>
      <c r="F312" t="s">
        <v>13</v>
      </c>
      <c r="G312">
        <v>10000</v>
      </c>
      <c r="H312">
        <v>251027.68990969876</v>
      </c>
      <c r="I312">
        <v>9607.6709957539078</v>
      </c>
      <c r="J312">
        <v>214414.08498328677</v>
      </c>
      <c r="K312">
        <v>286588.06927402789</v>
      </c>
      <c r="L312">
        <v>228270.52852599137</v>
      </c>
      <c r="M312">
        <v>235166.41134991695</v>
      </c>
      <c r="N312">
        <v>238832.69930057178</v>
      </c>
      <c r="O312">
        <v>250997.04947900248</v>
      </c>
      <c r="P312">
        <v>263253.29930602951</v>
      </c>
      <c r="Q312">
        <v>266735.84617273824</v>
      </c>
      <c r="R312">
        <v>273234.00641088648</v>
      </c>
      <c r="S312">
        <v>282513.57595721161</v>
      </c>
      <c r="T312">
        <v>285929.24604046461</v>
      </c>
      <c r="U312">
        <v>40768.981979166667</v>
      </c>
      <c r="V312">
        <v>40768.982175925928</v>
      </c>
      <c r="W312">
        <v>1.9675926159834489E-4</v>
      </c>
      <c r="X312">
        <v>588.23528712467146</v>
      </c>
    </row>
    <row r="313" spans="2:24" hidden="1" x14ac:dyDescent="0.25">
      <c r="B313">
        <v>310</v>
      </c>
      <c r="C313" t="s">
        <v>75</v>
      </c>
      <c r="D313" t="s">
        <v>72</v>
      </c>
      <c r="E313" t="s">
        <v>74</v>
      </c>
      <c r="F313" t="s">
        <v>14</v>
      </c>
      <c r="G313">
        <v>10000</v>
      </c>
      <c r="H313">
        <v>251074.03850809354</v>
      </c>
      <c r="I313">
        <v>9736.0098024016552</v>
      </c>
      <c r="J313">
        <v>213427.40107600729</v>
      </c>
      <c r="K313">
        <v>288506.53405860328</v>
      </c>
      <c r="L313">
        <v>228637.89839897305</v>
      </c>
      <c r="M313">
        <v>235043.5836898796</v>
      </c>
      <c r="N313">
        <v>238715.37016596552</v>
      </c>
      <c r="O313">
        <v>251019.62720060573</v>
      </c>
      <c r="P313">
        <v>263547.26374942384</v>
      </c>
      <c r="Q313">
        <v>267182.23400470801</v>
      </c>
      <c r="R313">
        <v>273518.40493317973</v>
      </c>
      <c r="S313">
        <v>279585.20539128175</v>
      </c>
      <c r="T313">
        <v>283739.57876301993</v>
      </c>
      <c r="U313">
        <v>40768.984479166669</v>
      </c>
      <c r="V313">
        <v>40768.984675925924</v>
      </c>
      <c r="W313">
        <v>1.9675925432238728E-4</v>
      </c>
      <c r="X313">
        <v>588.23530887701554</v>
      </c>
    </row>
    <row r="314" spans="2:24" hidden="1" x14ac:dyDescent="0.25">
      <c r="B314">
        <v>311</v>
      </c>
      <c r="C314" t="s">
        <v>75</v>
      </c>
      <c r="D314" t="s">
        <v>72</v>
      </c>
      <c r="E314" t="s">
        <v>74</v>
      </c>
      <c r="F314" t="s">
        <v>15</v>
      </c>
      <c r="G314">
        <v>10000</v>
      </c>
      <c r="H314">
        <v>251132.13619697004</v>
      </c>
      <c r="I314">
        <v>9824.2147708654247</v>
      </c>
      <c r="J314">
        <v>209023.47470624678</v>
      </c>
      <c r="K314">
        <v>287449.28625577246</v>
      </c>
      <c r="L314">
        <v>227562.53382657137</v>
      </c>
      <c r="M314">
        <v>234968.2170971749</v>
      </c>
      <c r="N314">
        <v>238727.6143330847</v>
      </c>
      <c r="O314">
        <v>251197.83519160998</v>
      </c>
      <c r="P314">
        <v>263767.96611565765</v>
      </c>
      <c r="Q314">
        <v>267146.55635109608</v>
      </c>
      <c r="R314">
        <v>274138.76233212638</v>
      </c>
      <c r="S314">
        <v>282665.2533159263</v>
      </c>
      <c r="T314">
        <v>285771.40859012504</v>
      </c>
      <c r="U314">
        <v>40768.986979166664</v>
      </c>
      <c r="V314">
        <v>40768.987175925926</v>
      </c>
      <c r="W314">
        <v>1.9675926159834489E-4</v>
      </c>
      <c r="X314">
        <v>588.23528712467146</v>
      </c>
    </row>
    <row r="315" spans="2:24" hidden="1" x14ac:dyDescent="0.25">
      <c r="B315">
        <v>312</v>
      </c>
      <c r="C315" t="s">
        <v>75</v>
      </c>
      <c r="D315" t="s">
        <v>72</v>
      </c>
      <c r="E315" t="s">
        <v>74</v>
      </c>
      <c r="F315" t="s">
        <v>16</v>
      </c>
      <c r="G315">
        <v>10000</v>
      </c>
      <c r="H315">
        <v>251117.71338022218</v>
      </c>
      <c r="I315">
        <v>9827.0134596346143</v>
      </c>
      <c r="J315">
        <v>215017.32800830479</v>
      </c>
      <c r="K315">
        <v>287242.28399430111</v>
      </c>
      <c r="L315">
        <v>228591.81338343341</v>
      </c>
      <c r="M315">
        <v>234994.62981560561</v>
      </c>
      <c r="N315">
        <v>238491.74620627612</v>
      </c>
      <c r="O315">
        <v>251080.35320621074</v>
      </c>
      <c r="P315">
        <v>263750.13943994074</v>
      </c>
      <c r="Q315">
        <v>267495.01086818235</v>
      </c>
      <c r="R315">
        <v>273851.92345883581</v>
      </c>
      <c r="S315">
        <v>281845.84159268514</v>
      </c>
      <c r="T315">
        <v>287058.39799576293</v>
      </c>
      <c r="U315">
        <v>40768.989571759259</v>
      </c>
      <c r="V315">
        <v>40768.989768518521</v>
      </c>
      <c r="W315">
        <v>1.9675926159834489E-4</v>
      </c>
      <c r="X315">
        <v>588.23528712467146</v>
      </c>
    </row>
    <row r="316" spans="2:24" hidden="1" x14ac:dyDescent="0.25">
      <c r="B316">
        <v>313</v>
      </c>
      <c r="C316" t="s">
        <v>75</v>
      </c>
      <c r="D316" t="s">
        <v>72</v>
      </c>
      <c r="E316" t="s">
        <v>74</v>
      </c>
      <c r="F316" t="s">
        <v>17</v>
      </c>
      <c r="G316">
        <v>10000</v>
      </c>
      <c r="H316">
        <v>250936.90468662605</v>
      </c>
      <c r="I316">
        <v>9696.4942463249408</v>
      </c>
      <c r="J316">
        <v>217431.17852574523</v>
      </c>
      <c r="K316">
        <v>292702.42492516973</v>
      </c>
      <c r="L316">
        <v>228625.22764478254</v>
      </c>
      <c r="M316">
        <v>234906.08359227137</v>
      </c>
      <c r="N316">
        <v>238532.49923612172</v>
      </c>
      <c r="O316">
        <v>250792.92358997834</v>
      </c>
      <c r="P316">
        <v>263391.61546667485</v>
      </c>
      <c r="Q316">
        <v>266971.71458908927</v>
      </c>
      <c r="R316">
        <v>273282.24148687086</v>
      </c>
      <c r="S316">
        <v>280674.50975073542</v>
      </c>
      <c r="T316">
        <v>288867.07899970148</v>
      </c>
      <c r="U316">
        <v>40768.992071759261</v>
      </c>
      <c r="V316">
        <v>40768.992291666669</v>
      </c>
      <c r="W316">
        <v>2.1990740788169205E-4</v>
      </c>
      <c r="X316">
        <v>526.31578833855417</v>
      </c>
    </row>
    <row r="317" spans="2:24" hidden="1" x14ac:dyDescent="0.25">
      <c r="B317">
        <v>314</v>
      </c>
      <c r="C317" t="s">
        <v>75</v>
      </c>
      <c r="D317" t="s">
        <v>72</v>
      </c>
      <c r="E317" t="s">
        <v>74</v>
      </c>
      <c r="F317" t="s">
        <v>18</v>
      </c>
      <c r="G317">
        <v>10000</v>
      </c>
      <c r="H317">
        <v>251111.83090098429</v>
      </c>
      <c r="I317">
        <v>9766.4859183511726</v>
      </c>
      <c r="J317">
        <v>215296.09009935221</v>
      </c>
      <c r="K317">
        <v>292004.21804516303</v>
      </c>
      <c r="L317">
        <v>228297.08140694624</v>
      </c>
      <c r="M317">
        <v>234981.90144276913</v>
      </c>
      <c r="N317">
        <v>238558.69526594644</v>
      </c>
      <c r="O317">
        <v>251110.72602767043</v>
      </c>
      <c r="P317">
        <v>263612.20896162547</v>
      </c>
      <c r="Q317">
        <v>266969.72605496191</v>
      </c>
      <c r="R317">
        <v>273420.60765083961</v>
      </c>
      <c r="S317">
        <v>281738.35278457351</v>
      </c>
      <c r="T317">
        <v>290426.39732962201</v>
      </c>
      <c r="U317">
        <v>40768.994583333333</v>
      </c>
      <c r="V317">
        <v>40768.994780092595</v>
      </c>
      <c r="W317">
        <v>1.9675926159834489E-4</v>
      </c>
      <c r="X317">
        <v>588.23528712467146</v>
      </c>
    </row>
    <row r="318" spans="2:24" hidden="1" x14ac:dyDescent="0.25">
      <c r="B318">
        <v>315</v>
      </c>
      <c r="C318" t="s">
        <v>75</v>
      </c>
      <c r="D318" t="s">
        <v>72</v>
      </c>
      <c r="E318" t="s">
        <v>74</v>
      </c>
      <c r="F318" t="s">
        <v>19</v>
      </c>
      <c r="G318">
        <v>10000</v>
      </c>
      <c r="H318">
        <v>251119.94627021631</v>
      </c>
      <c r="I318">
        <v>9745.4240220996362</v>
      </c>
      <c r="J318">
        <v>214127.09092071102</v>
      </c>
      <c r="K318">
        <v>287122.04680090683</v>
      </c>
      <c r="L318">
        <v>227814.18830262122</v>
      </c>
      <c r="M318">
        <v>235038.7395765098</v>
      </c>
      <c r="N318">
        <v>238675.89101831132</v>
      </c>
      <c r="O318">
        <v>251117.15759029592</v>
      </c>
      <c r="P318">
        <v>263536.52635462087</v>
      </c>
      <c r="Q318">
        <v>266988.38478521153</v>
      </c>
      <c r="R318">
        <v>273672.83591150952</v>
      </c>
      <c r="S318">
        <v>280902.47938698443</v>
      </c>
      <c r="T318">
        <v>286292.83447529719</v>
      </c>
      <c r="U318">
        <v>40768.996932870374</v>
      </c>
      <c r="V318">
        <v>40768.997141203705</v>
      </c>
      <c r="W318">
        <v>2.0833333110203966E-4</v>
      </c>
      <c r="X318">
        <v>555.55556150567202</v>
      </c>
    </row>
    <row r="319" spans="2:24" hidden="1" x14ac:dyDescent="0.25">
      <c r="B319">
        <v>316</v>
      </c>
      <c r="C319" t="s">
        <v>75</v>
      </c>
      <c r="D319" t="s">
        <v>72</v>
      </c>
      <c r="E319" t="s">
        <v>74</v>
      </c>
      <c r="F319" t="s">
        <v>20</v>
      </c>
      <c r="G319">
        <v>10000</v>
      </c>
      <c r="H319">
        <v>251221.29158360095</v>
      </c>
      <c r="I319">
        <v>9769.3474583512671</v>
      </c>
      <c r="J319">
        <v>212838.93906397306</v>
      </c>
      <c r="K319">
        <v>290321.92553990713</v>
      </c>
      <c r="L319">
        <v>228735.79909329733</v>
      </c>
      <c r="M319">
        <v>235357.81515771835</v>
      </c>
      <c r="N319">
        <v>238732.78210198606</v>
      </c>
      <c r="O319">
        <v>251091.18047125623</v>
      </c>
      <c r="P319">
        <v>263637.8999600691</v>
      </c>
      <c r="Q319">
        <v>267282.69996558607</v>
      </c>
      <c r="R319">
        <v>274156.40639382758</v>
      </c>
      <c r="S319">
        <v>281519.52481990046</v>
      </c>
      <c r="T319">
        <v>286071.02840397984</v>
      </c>
      <c r="U319">
        <v>40768.999699074076</v>
      </c>
      <c r="V319">
        <v>40768.999907407408</v>
      </c>
      <c r="W319">
        <v>2.0833333110203966E-4</v>
      </c>
      <c r="X319">
        <v>555.55556150567202</v>
      </c>
    </row>
    <row r="320" spans="2:24" hidden="1" x14ac:dyDescent="0.25">
      <c r="B320">
        <v>317</v>
      </c>
      <c r="C320" t="s">
        <v>75</v>
      </c>
      <c r="D320" t="s">
        <v>72</v>
      </c>
      <c r="E320" t="s">
        <v>74</v>
      </c>
      <c r="F320" t="s">
        <v>21</v>
      </c>
      <c r="G320">
        <v>10000</v>
      </c>
      <c r="H320">
        <v>251091.06028081998</v>
      </c>
      <c r="I320">
        <v>9746.3564247649956</v>
      </c>
      <c r="J320">
        <v>216501.62949801711</v>
      </c>
      <c r="K320">
        <v>287736.15465852688</v>
      </c>
      <c r="L320">
        <v>228619.41177243373</v>
      </c>
      <c r="M320">
        <v>235091.86052419251</v>
      </c>
      <c r="N320">
        <v>238512.6512174251</v>
      </c>
      <c r="O320">
        <v>251101.59349209687</v>
      </c>
      <c r="P320">
        <v>263557.79281521082</v>
      </c>
      <c r="Q320">
        <v>267032.02994377498</v>
      </c>
      <c r="R320">
        <v>273748.46108214284</v>
      </c>
      <c r="S320">
        <v>280681.02240633103</v>
      </c>
      <c r="T320">
        <v>287236.30819767987</v>
      </c>
      <c r="U320">
        <v>40769.002395833333</v>
      </c>
      <c r="V320">
        <v>40769.002638888887</v>
      </c>
      <c r="W320">
        <v>2.4305555416503921E-4</v>
      </c>
      <c r="X320">
        <v>476.1904789147531</v>
      </c>
    </row>
    <row r="321" spans="2:24" hidden="1" x14ac:dyDescent="0.25">
      <c r="B321">
        <v>318</v>
      </c>
      <c r="C321" t="s">
        <v>75</v>
      </c>
      <c r="D321" t="s">
        <v>72</v>
      </c>
      <c r="E321" t="s">
        <v>74</v>
      </c>
      <c r="F321" t="s">
        <v>22</v>
      </c>
      <c r="G321">
        <v>10000</v>
      </c>
      <c r="H321">
        <v>251009.64629662476</v>
      </c>
      <c r="I321">
        <v>9816.7995129284409</v>
      </c>
      <c r="J321">
        <v>210878.54653980376</v>
      </c>
      <c r="K321">
        <v>286688.92480428261</v>
      </c>
      <c r="L321">
        <v>228216.1902430706</v>
      </c>
      <c r="M321">
        <v>235133.72266518761</v>
      </c>
      <c r="N321">
        <v>238538.70658684874</v>
      </c>
      <c r="O321">
        <v>251120.75382837938</v>
      </c>
      <c r="P321">
        <v>263656.29769264767</v>
      </c>
      <c r="Q321">
        <v>267248.1222673282</v>
      </c>
      <c r="R321">
        <v>273284.47061135271</v>
      </c>
      <c r="S321">
        <v>281272.49888551707</v>
      </c>
      <c r="T321">
        <v>286278.22569126729</v>
      </c>
      <c r="U321">
        <v>40769.005208333336</v>
      </c>
      <c r="V321">
        <v>40769.005428240744</v>
      </c>
      <c r="W321">
        <v>2.1990740788169205E-4</v>
      </c>
      <c r="X321">
        <v>526.31578833855417</v>
      </c>
    </row>
    <row r="322" spans="2:24" hidden="1" x14ac:dyDescent="0.25">
      <c r="B322">
        <v>319</v>
      </c>
      <c r="C322" t="s">
        <v>75</v>
      </c>
      <c r="D322" t="s">
        <v>72</v>
      </c>
      <c r="E322" t="s">
        <v>74</v>
      </c>
      <c r="F322" t="s">
        <v>23</v>
      </c>
      <c r="G322">
        <v>10000</v>
      </c>
      <c r="H322">
        <v>251044.09333414937</v>
      </c>
      <c r="I322">
        <v>9651.5642603063661</v>
      </c>
      <c r="J322">
        <v>212044.42477146615</v>
      </c>
      <c r="K322">
        <v>285366.2487604589</v>
      </c>
      <c r="L322">
        <v>228338.73189376309</v>
      </c>
      <c r="M322">
        <v>235053.91274601995</v>
      </c>
      <c r="N322">
        <v>238590.53645567264</v>
      </c>
      <c r="O322">
        <v>251143.80948459246</v>
      </c>
      <c r="P322">
        <v>263375.90014577168</v>
      </c>
      <c r="Q322">
        <v>267123.20907756855</v>
      </c>
      <c r="R322">
        <v>273234.15732970199</v>
      </c>
      <c r="S322">
        <v>280490.34810323437</v>
      </c>
      <c r="T322">
        <v>284209.91552524344</v>
      </c>
      <c r="U322">
        <v>40769.007847222223</v>
      </c>
      <c r="V322">
        <v>40769.008067129631</v>
      </c>
      <c r="W322">
        <v>2.1990740788169205E-4</v>
      </c>
      <c r="X322">
        <v>526.31578833855417</v>
      </c>
    </row>
    <row r="323" spans="2:24" hidden="1" x14ac:dyDescent="0.25">
      <c r="B323">
        <v>320</v>
      </c>
      <c r="C323" t="s">
        <v>75</v>
      </c>
      <c r="D323" t="s">
        <v>72</v>
      </c>
      <c r="E323" t="s">
        <v>74</v>
      </c>
      <c r="F323" t="s">
        <v>24</v>
      </c>
      <c r="G323">
        <v>10000</v>
      </c>
      <c r="H323">
        <v>251063.49851131911</v>
      </c>
      <c r="I323">
        <v>9761.4236279383058</v>
      </c>
      <c r="J323">
        <v>213126.67176531957</v>
      </c>
      <c r="K323">
        <v>289416.38808036619</v>
      </c>
      <c r="L323">
        <v>228103.96018088624</v>
      </c>
      <c r="M323">
        <v>235019.38335849505</v>
      </c>
      <c r="N323">
        <v>238564.47352354333</v>
      </c>
      <c r="O323">
        <v>250999.80740330424</v>
      </c>
      <c r="P323">
        <v>263570.6592442306</v>
      </c>
      <c r="Q323">
        <v>267244.37477217219</v>
      </c>
      <c r="R323">
        <v>274058.87882993149</v>
      </c>
      <c r="S323">
        <v>280826.24747258308</v>
      </c>
      <c r="T323">
        <v>285937.63059240126</v>
      </c>
      <c r="U323">
        <v>40769.010497685187</v>
      </c>
      <c r="V323">
        <v>40769.010706018518</v>
      </c>
      <c r="W323">
        <v>2.0833333110203966E-4</v>
      </c>
      <c r="X323">
        <v>555.55556150567202</v>
      </c>
    </row>
    <row r="324" spans="2:24" hidden="1" x14ac:dyDescent="0.25">
      <c r="B324">
        <v>321</v>
      </c>
      <c r="C324" t="s">
        <v>75</v>
      </c>
      <c r="D324" t="s">
        <v>72</v>
      </c>
      <c r="E324" t="s">
        <v>74</v>
      </c>
      <c r="F324" t="s">
        <v>5</v>
      </c>
      <c r="G324">
        <v>50000</v>
      </c>
      <c r="H324">
        <v>251014.05473798848</v>
      </c>
      <c r="I324">
        <v>9757.3156867218786</v>
      </c>
      <c r="J324">
        <v>212671.36678333968</v>
      </c>
      <c r="K324">
        <v>292179.84980889142</v>
      </c>
      <c r="L324">
        <v>228388.92954953335</v>
      </c>
      <c r="M324">
        <v>234911.35714287517</v>
      </c>
      <c r="N324">
        <v>238530.82670622857</v>
      </c>
      <c r="O324">
        <v>251009.23942878522</v>
      </c>
      <c r="P324">
        <v>263533.73589208612</v>
      </c>
      <c r="Q324">
        <v>267142.81799551705</v>
      </c>
      <c r="R324">
        <v>273615.85743161204</v>
      </c>
      <c r="S324">
        <v>281034.27583901212</v>
      </c>
      <c r="T324">
        <v>286324.36071421317</v>
      </c>
      <c r="U324">
        <v>40768.962430555555</v>
      </c>
      <c r="V324">
        <v>40768.963101851848</v>
      </c>
      <c r="W324">
        <v>6.7129629314877093E-4</v>
      </c>
      <c r="X324">
        <v>862.06896955924776</v>
      </c>
    </row>
    <row r="325" spans="2:24" hidden="1" x14ac:dyDescent="0.25">
      <c r="B325">
        <v>322</v>
      </c>
      <c r="C325" t="s">
        <v>75</v>
      </c>
      <c r="D325" t="s">
        <v>72</v>
      </c>
      <c r="E325" t="s">
        <v>74</v>
      </c>
      <c r="F325" t="s">
        <v>6</v>
      </c>
      <c r="G325">
        <v>50000</v>
      </c>
      <c r="H325">
        <v>251025.6677417907</v>
      </c>
      <c r="I325">
        <v>9775.9478719660219</v>
      </c>
      <c r="J325">
        <v>207968.688569038</v>
      </c>
      <c r="K325">
        <v>287738.31598228624</v>
      </c>
      <c r="L325">
        <v>228168.51170723597</v>
      </c>
      <c r="M325">
        <v>234860.46491989054</v>
      </c>
      <c r="N325">
        <v>238530.07440268717</v>
      </c>
      <c r="O325">
        <v>250999.17170374474</v>
      </c>
      <c r="P325">
        <v>263562.23357487645</v>
      </c>
      <c r="Q325">
        <v>267130.12404646672</v>
      </c>
      <c r="R325">
        <v>273645.53048192582</v>
      </c>
      <c r="S325">
        <v>281377.66954910709</v>
      </c>
      <c r="T325">
        <v>285704.31824211747</v>
      </c>
      <c r="U325">
        <v>40768.964884259258</v>
      </c>
      <c r="V325">
        <v>40768.965717592589</v>
      </c>
      <c r="W325">
        <v>8.3333333168411627E-4</v>
      </c>
      <c r="X325">
        <v>694.44444581879202</v>
      </c>
    </row>
    <row r="326" spans="2:24" hidden="1" x14ac:dyDescent="0.25">
      <c r="B326">
        <v>323</v>
      </c>
      <c r="C326" t="s">
        <v>75</v>
      </c>
      <c r="D326" t="s">
        <v>72</v>
      </c>
      <c r="E326" t="s">
        <v>74</v>
      </c>
      <c r="F326" t="s">
        <v>7</v>
      </c>
      <c r="G326">
        <v>50000</v>
      </c>
      <c r="H326">
        <v>251043.04911042663</v>
      </c>
      <c r="I326">
        <v>9756.2040492987981</v>
      </c>
      <c r="J326">
        <v>207839.7893139309</v>
      </c>
      <c r="K326">
        <v>290105.28714290308</v>
      </c>
      <c r="L326">
        <v>228503.18963966821</v>
      </c>
      <c r="M326">
        <v>234996.82385795173</v>
      </c>
      <c r="N326">
        <v>238540.86483419052</v>
      </c>
      <c r="O326">
        <v>251018.89779135102</v>
      </c>
      <c r="P326">
        <v>263533.08423048718</v>
      </c>
      <c r="Q326">
        <v>267105.65892491332</v>
      </c>
      <c r="R326">
        <v>273855.32395097637</v>
      </c>
      <c r="S326">
        <v>281511.97179360356</v>
      </c>
      <c r="T326">
        <v>286503.2894358185</v>
      </c>
      <c r="U326">
        <v>40768.967395833337</v>
      </c>
      <c r="V326">
        <v>40768.968263888892</v>
      </c>
      <c r="W326">
        <v>8.6805555474711582E-4</v>
      </c>
      <c r="X326">
        <v>666.66666728754842</v>
      </c>
    </row>
    <row r="327" spans="2:24" hidden="1" x14ac:dyDescent="0.25">
      <c r="B327">
        <v>324</v>
      </c>
      <c r="C327" t="s">
        <v>75</v>
      </c>
      <c r="D327" t="s">
        <v>72</v>
      </c>
      <c r="E327" t="s">
        <v>74</v>
      </c>
      <c r="F327" t="s">
        <v>8</v>
      </c>
      <c r="G327">
        <v>50000</v>
      </c>
      <c r="H327">
        <v>250977.01982602692</v>
      </c>
      <c r="I327">
        <v>9780.0510367580773</v>
      </c>
      <c r="J327">
        <v>211160.60299437615</v>
      </c>
      <c r="K327">
        <v>295783.32922064292</v>
      </c>
      <c r="L327">
        <v>228112.34375224894</v>
      </c>
      <c r="M327">
        <v>235012.78594510755</v>
      </c>
      <c r="N327">
        <v>238590.1834538019</v>
      </c>
      <c r="O327">
        <v>250978.35459730439</v>
      </c>
      <c r="P327">
        <v>263494.86664411717</v>
      </c>
      <c r="Q327">
        <v>266983.64498558227</v>
      </c>
      <c r="R327">
        <v>273976.28864756646</v>
      </c>
      <c r="S327">
        <v>281600.57532964746</v>
      </c>
      <c r="T327">
        <v>286849.72935862542</v>
      </c>
      <c r="U327">
        <v>40768.969895833332</v>
      </c>
      <c r="V327">
        <v>40768.970567129632</v>
      </c>
      <c r="W327">
        <v>6.7129630042472854E-4</v>
      </c>
      <c r="X327">
        <v>862.06896021556861</v>
      </c>
    </row>
    <row r="328" spans="2:24" hidden="1" x14ac:dyDescent="0.25">
      <c r="B328">
        <v>325</v>
      </c>
      <c r="C328" t="s">
        <v>75</v>
      </c>
      <c r="D328" t="s">
        <v>72</v>
      </c>
      <c r="E328" t="s">
        <v>74</v>
      </c>
      <c r="F328" t="s">
        <v>9</v>
      </c>
      <c r="G328">
        <v>50000</v>
      </c>
      <c r="H328">
        <v>251066.01799466892</v>
      </c>
      <c r="I328">
        <v>9764.9118838869817</v>
      </c>
      <c r="J328">
        <v>208846.33811265664</v>
      </c>
      <c r="K328">
        <v>292949.62333125132</v>
      </c>
      <c r="L328">
        <v>228361.59985578546</v>
      </c>
      <c r="M328">
        <v>235093.75763384838</v>
      </c>
      <c r="N328">
        <v>238596.70459582825</v>
      </c>
      <c r="O328">
        <v>251070.38172697971</v>
      </c>
      <c r="P328">
        <v>263587.51274607878</v>
      </c>
      <c r="Q328">
        <v>267128.95792922331</v>
      </c>
      <c r="R328">
        <v>273724.91146035859</v>
      </c>
      <c r="S328">
        <v>281628.1656551694</v>
      </c>
      <c r="T328">
        <v>287346.73262029816</v>
      </c>
      <c r="U328">
        <v>40768.972199074073</v>
      </c>
      <c r="V328">
        <v>40768.972870370373</v>
      </c>
      <c r="W328">
        <v>6.7129630042472854E-4</v>
      </c>
      <c r="X328">
        <v>862.06896021556861</v>
      </c>
    </row>
    <row r="329" spans="2:24" hidden="1" x14ac:dyDescent="0.25">
      <c r="B329">
        <v>326</v>
      </c>
      <c r="C329" t="s">
        <v>75</v>
      </c>
      <c r="D329" t="s">
        <v>72</v>
      </c>
      <c r="E329" t="s">
        <v>74</v>
      </c>
      <c r="F329" t="s">
        <v>10</v>
      </c>
      <c r="G329">
        <v>50000</v>
      </c>
      <c r="H329">
        <v>251027.36656590129</v>
      </c>
      <c r="I329">
        <v>9737.0977042008617</v>
      </c>
      <c r="J329">
        <v>207436.38919560911</v>
      </c>
      <c r="K329">
        <v>297125.53232397139</v>
      </c>
      <c r="L329">
        <v>228469.57497651307</v>
      </c>
      <c r="M329">
        <v>235033.80310041094</v>
      </c>
      <c r="N329">
        <v>238548.74731292625</v>
      </c>
      <c r="O329">
        <v>251059.50684477907</v>
      </c>
      <c r="P329">
        <v>263507.81076081732</v>
      </c>
      <c r="Q329">
        <v>267109.03459750087</v>
      </c>
      <c r="R329">
        <v>273814.02095484495</v>
      </c>
      <c r="S329">
        <v>281557.56458810985</v>
      </c>
      <c r="T329">
        <v>287324.58271177649</v>
      </c>
      <c r="U329">
        <v>40768.974502314813</v>
      </c>
      <c r="V329">
        <v>40768.975347222222</v>
      </c>
      <c r="W329">
        <v>8.4490740846376866E-4</v>
      </c>
      <c r="X329">
        <v>684.93150599296666</v>
      </c>
    </row>
    <row r="330" spans="2:24" hidden="1" x14ac:dyDescent="0.25">
      <c r="B330">
        <v>327</v>
      </c>
      <c r="C330" t="s">
        <v>75</v>
      </c>
      <c r="D330" t="s">
        <v>72</v>
      </c>
      <c r="E330" t="s">
        <v>74</v>
      </c>
      <c r="F330" t="s">
        <v>11</v>
      </c>
      <c r="G330">
        <v>50000</v>
      </c>
      <c r="H330">
        <v>251104.24228134402</v>
      </c>
      <c r="I330">
        <v>9761.8975638193806</v>
      </c>
      <c r="J330">
        <v>213481.06045650784</v>
      </c>
      <c r="K330">
        <v>293881.51698108774</v>
      </c>
      <c r="L330">
        <v>228279.13043342545</v>
      </c>
      <c r="M330">
        <v>235015.9213542763</v>
      </c>
      <c r="N330">
        <v>238625.40465646086</v>
      </c>
      <c r="O330">
        <v>251050.54061415789</v>
      </c>
      <c r="P330">
        <v>263571.12301820429</v>
      </c>
      <c r="Q330">
        <v>267129.98970237933</v>
      </c>
      <c r="R330">
        <v>273707.00874373846</v>
      </c>
      <c r="S330">
        <v>281265.27966177359</v>
      </c>
      <c r="T330">
        <v>286452.88986221049</v>
      </c>
      <c r="U330">
        <v>40768.977060185185</v>
      </c>
      <c r="V330">
        <v>40768.978125000001</v>
      </c>
      <c r="W330">
        <v>1.0648148163454607E-3</v>
      </c>
      <c r="X330">
        <v>543.47826008832817</v>
      </c>
    </row>
    <row r="331" spans="2:24" hidden="1" x14ac:dyDescent="0.25">
      <c r="B331">
        <v>328</v>
      </c>
      <c r="C331" t="s">
        <v>75</v>
      </c>
      <c r="D331" t="s">
        <v>72</v>
      </c>
      <c r="E331" t="s">
        <v>74</v>
      </c>
      <c r="F331" t="s">
        <v>12</v>
      </c>
      <c r="G331">
        <v>50000</v>
      </c>
      <c r="H331">
        <v>251071.80889847697</v>
      </c>
      <c r="I331">
        <v>9771.6678436387701</v>
      </c>
      <c r="J331">
        <v>211152.68851052798</v>
      </c>
      <c r="K331">
        <v>292005.62461033976</v>
      </c>
      <c r="L331">
        <v>228512.2773229641</v>
      </c>
      <c r="M331">
        <v>235011.99105576388</v>
      </c>
      <c r="N331">
        <v>238559.91792496311</v>
      </c>
      <c r="O331">
        <v>251050.95163029988</v>
      </c>
      <c r="P331">
        <v>263638.84552561684</v>
      </c>
      <c r="Q331">
        <v>267201.34897908918</v>
      </c>
      <c r="R331">
        <v>273771.31459827395</v>
      </c>
      <c r="S331">
        <v>281015.28977815557</v>
      </c>
      <c r="T331">
        <v>286476.37858501199</v>
      </c>
      <c r="U331">
        <v>40768.979756944442</v>
      </c>
      <c r="V331">
        <v>40768.980532407404</v>
      </c>
      <c r="W331">
        <v>7.7546296233776957E-4</v>
      </c>
      <c r="X331">
        <v>746.26865731807425</v>
      </c>
    </row>
    <row r="332" spans="2:24" hidden="1" x14ac:dyDescent="0.25">
      <c r="B332">
        <v>329</v>
      </c>
      <c r="C332" t="s">
        <v>75</v>
      </c>
      <c r="D332" t="s">
        <v>72</v>
      </c>
      <c r="E332" t="s">
        <v>74</v>
      </c>
      <c r="F332" t="s">
        <v>13</v>
      </c>
      <c r="G332">
        <v>50000</v>
      </c>
      <c r="H332">
        <v>251080.27140861831</v>
      </c>
      <c r="I332">
        <v>9721.750351933435</v>
      </c>
      <c r="J332">
        <v>207371.4981871279</v>
      </c>
      <c r="K332">
        <v>291719.54848628427</v>
      </c>
      <c r="L332">
        <v>228396.90486409311</v>
      </c>
      <c r="M332">
        <v>235108.83472557954</v>
      </c>
      <c r="N332">
        <v>238717.57118083496</v>
      </c>
      <c r="O332">
        <v>251055.51411428538</v>
      </c>
      <c r="P332">
        <v>263545.73675742984</v>
      </c>
      <c r="Q332">
        <v>267048.66382935824</v>
      </c>
      <c r="R332">
        <v>273781.91863293049</v>
      </c>
      <c r="S332">
        <v>281070.09485764772</v>
      </c>
      <c r="T332">
        <v>288582.23590289196</v>
      </c>
      <c r="U332">
        <v>40768.982175925928</v>
      </c>
      <c r="V332">
        <v>40768.983032407406</v>
      </c>
      <c r="W332">
        <v>8.5648147796746343E-4</v>
      </c>
      <c r="X332">
        <v>675.67567844787402</v>
      </c>
    </row>
    <row r="333" spans="2:24" hidden="1" x14ac:dyDescent="0.25">
      <c r="B333">
        <v>330</v>
      </c>
      <c r="C333" t="s">
        <v>75</v>
      </c>
      <c r="D333" t="s">
        <v>72</v>
      </c>
      <c r="E333" t="s">
        <v>74</v>
      </c>
      <c r="F333" t="s">
        <v>14</v>
      </c>
      <c r="G333">
        <v>50000</v>
      </c>
      <c r="H333">
        <v>251092.3401941249</v>
      </c>
      <c r="I333">
        <v>9766.2309864816525</v>
      </c>
      <c r="J333">
        <v>208677.37831742584</v>
      </c>
      <c r="K333">
        <v>290458.0493658809</v>
      </c>
      <c r="L333">
        <v>228252.39165769622</v>
      </c>
      <c r="M333">
        <v>234927.38056820349</v>
      </c>
      <c r="N333">
        <v>238513.56748900135</v>
      </c>
      <c r="O333">
        <v>251111.21086094566</v>
      </c>
      <c r="P333">
        <v>263574.36923868506</v>
      </c>
      <c r="Q333">
        <v>267095.57397406403</v>
      </c>
      <c r="R333">
        <v>273661.52146909421</v>
      </c>
      <c r="S333">
        <v>281485.93316218816</v>
      </c>
      <c r="T333">
        <v>287454.61946447601</v>
      </c>
      <c r="U333">
        <v>40768.984675925924</v>
      </c>
      <c r="V333">
        <v>40768.985520833332</v>
      </c>
      <c r="W333">
        <v>8.4490740846376866E-4</v>
      </c>
      <c r="X333">
        <v>684.93150599296666</v>
      </c>
    </row>
    <row r="334" spans="2:24" hidden="1" x14ac:dyDescent="0.25">
      <c r="B334">
        <v>331</v>
      </c>
      <c r="C334" t="s">
        <v>75</v>
      </c>
      <c r="D334" t="s">
        <v>72</v>
      </c>
      <c r="E334" t="s">
        <v>74</v>
      </c>
      <c r="F334" t="s">
        <v>15</v>
      </c>
      <c r="G334">
        <v>50000</v>
      </c>
      <c r="H334">
        <v>251038.29838253776</v>
      </c>
      <c r="I334">
        <v>9797.7317088405616</v>
      </c>
      <c r="J334">
        <v>205118.54002060089</v>
      </c>
      <c r="K334">
        <v>292763.71572371107</v>
      </c>
      <c r="L334">
        <v>228145.35453939333</v>
      </c>
      <c r="M334">
        <v>234931.98525632636</v>
      </c>
      <c r="N334">
        <v>238549.51301689298</v>
      </c>
      <c r="O334">
        <v>251026.14192954893</v>
      </c>
      <c r="P334">
        <v>263579.62597014586</v>
      </c>
      <c r="Q334">
        <v>267122.85963991325</v>
      </c>
      <c r="R334">
        <v>274034.60448298207</v>
      </c>
      <c r="S334">
        <v>281762.95815427141</v>
      </c>
      <c r="T334">
        <v>288072.41157801019</v>
      </c>
      <c r="U334">
        <v>40768.987175925926</v>
      </c>
      <c r="V334">
        <v>40768.98810185185</v>
      </c>
      <c r="W334">
        <v>9.2592592409346253E-4</v>
      </c>
      <c r="X334">
        <v>625.00000123691279</v>
      </c>
    </row>
    <row r="335" spans="2:24" hidden="1" x14ac:dyDescent="0.25">
      <c r="B335">
        <v>332</v>
      </c>
      <c r="C335" t="s">
        <v>75</v>
      </c>
      <c r="D335" t="s">
        <v>72</v>
      </c>
      <c r="E335" t="s">
        <v>74</v>
      </c>
      <c r="F335" t="s">
        <v>16</v>
      </c>
      <c r="G335">
        <v>50000</v>
      </c>
      <c r="H335">
        <v>251066.72648788558</v>
      </c>
      <c r="I335">
        <v>9774.6988924695615</v>
      </c>
      <c r="J335">
        <v>210166.80609948497</v>
      </c>
      <c r="K335">
        <v>288602.27439848054</v>
      </c>
      <c r="L335">
        <v>228520.8525729354</v>
      </c>
      <c r="M335">
        <v>234960.08516918583</v>
      </c>
      <c r="N335">
        <v>238596.6851066305</v>
      </c>
      <c r="O335">
        <v>251074.05385822849</v>
      </c>
      <c r="P335">
        <v>263539.16700245562</v>
      </c>
      <c r="Q335">
        <v>267103.27396147157</v>
      </c>
      <c r="R335">
        <v>273998.05202674284</v>
      </c>
      <c r="S335">
        <v>281248.99709992221</v>
      </c>
      <c r="T335">
        <v>286064.6877236148</v>
      </c>
      <c r="U335">
        <v>40768.989768518521</v>
      </c>
      <c r="V335">
        <v>40768.990613425929</v>
      </c>
      <c r="W335">
        <v>8.4490740846376866E-4</v>
      </c>
      <c r="X335">
        <v>684.93150599296666</v>
      </c>
    </row>
    <row r="336" spans="2:24" hidden="1" x14ac:dyDescent="0.25">
      <c r="B336">
        <v>333</v>
      </c>
      <c r="C336" t="s">
        <v>75</v>
      </c>
      <c r="D336" t="s">
        <v>72</v>
      </c>
      <c r="E336" t="s">
        <v>74</v>
      </c>
      <c r="F336" t="s">
        <v>17</v>
      </c>
      <c r="G336">
        <v>50000</v>
      </c>
      <c r="H336">
        <v>251100.25114501224</v>
      </c>
      <c r="I336">
        <v>9801.3896875429764</v>
      </c>
      <c r="J336">
        <v>210212.21200439651</v>
      </c>
      <c r="K336">
        <v>296006.60842520196</v>
      </c>
      <c r="L336">
        <v>228477.98407037251</v>
      </c>
      <c r="M336">
        <v>234940.84895410485</v>
      </c>
      <c r="N336">
        <v>238506.11498797481</v>
      </c>
      <c r="O336">
        <v>251125.15904535045</v>
      </c>
      <c r="P336">
        <v>263674.20890073286</v>
      </c>
      <c r="Q336">
        <v>267234.12795184803</v>
      </c>
      <c r="R336">
        <v>273860.1220356577</v>
      </c>
      <c r="S336">
        <v>281132.62448604306</v>
      </c>
      <c r="T336">
        <v>287193.54838834115</v>
      </c>
      <c r="U336">
        <v>40768.992291666669</v>
      </c>
      <c r="V336">
        <v>40768.993125000001</v>
      </c>
      <c r="W336">
        <v>8.3333333168411627E-4</v>
      </c>
      <c r="X336">
        <v>694.44444581879202</v>
      </c>
    </row>
    <row r="337" spans="2:24" hidden="1" x14ac:dyDescent="0.25">
      <c r="B337">
        <v>334</v>
      </c>
      <c r="C337" t="s">
        <v>75</v>
      </c>
      <c r="D337" t="s">
        <v>72</v>
      </c>
      <c r="E337" t="s">
        <v>74</v>
      </c>
      <c r="F337" t="s">
        <v>18</v>
      </c>
      <c r="G337">
        <v>50000</v>
      </c>
      <c r="H337">
        <v>251031.93732890557</v>
      </c>
      <c r="I337">
        <v>9737.8823235920045</v>
      </c>
      <c r="J337">
        <v>211005.76782257456</v>
      </c>
      <c r="K337">
        <v>291005.05746155186</v>
      </c>
      <c r="L337">
        <v>228459.60550968882</v>
      </c>
      <c r="M337">
        <v>234928.82541654594</v>
      </c>
      <c r="N337">
        <v>238457.15542965243</v>
      </c>
      <c r="O337">
        <v>251048.23737006038</v>
      </c>
      <c r="P337">
        <v>263500.18055957631</v>
      </c>
      <c r="Q337">
        <v>267002.79014238063</v>
      </c>
      <c r="R337">
        <v>273554.30912434903</v>
      </c>
      <c r="S337">
        <v>281603.71087602823</v>
      </c>
      <c r="T337">
        <v>288160.67164274817</v>
      </c>
      <c r="U337">
        <v>40768.994780092595</v>
      </c>
      <c r="V337">
        <v>40768.995474537034</v>
      </c>
      <c r="W337">
        <v>6.9444443943211809E-4</v>
      </c>
      <c r="X337">
        <v>833.33333934812504</v>
      </c>
    </row>
    <row r="338" spans="2:24" hidden="1" x14ac:dyDescent="0.25">
      <c r="B338">
        <v>335</v>
      </c>
      <c r="C338" t="s">
        <v>75</v>
      </c>
      <c r="D338" t="s">
        <v>72</v>
      </c>
      <c r="E338" t="s">
        <v>74</v>
      </c>
      <c r="F338" t="s">
        <v>19</v>
      </c>
      <c r="G338">
        <v>50000</v>
      </c>
      <c r="H338">
        <v>251102.3080403714</v>
      </c>
      <c r="I338">
        <v>9775.6336325023203</v>
      </c>
      <c r="J338">
        <v>210768.73986037192</v>
      </c>
      <c r="K338">
        <v>293127.06666478905</v>
      </c>
      <c r="L338">
        <v>228437.30524133684</v>
      </c>
      <c r="M338">
        <v>235068.39571332428</v>
      </c>
      <c r="N338">
        <v>238606.75850658596</v>
      </c>
      <c r="O338">
        <v>251063.07969700109</v>
      </c>
      <c r="P338">
        <v>263628.68669968582</v>
      </c>
      <c r="Q338">
        <v>267171.18412353907</v>
      </c>
      <c r="R338">
        <v>273743.23642408324</v>
      </c>
      <c r="S338">
        <v>281259.13949745841</v>
      </c>
      <c r="T338">
        <v>286791.74997620872</v>
      </c>
      <c r="U338">
        <v>40768.997141203705</v>
      </c>
      <c r="V338">
        <v>40768.99800925926</v>
      </c>
      <c r="W338">
        <v>8.6805555474711582E-4</v>
      </c>
      <c r="X338">
        <v>666.66666728754842</v>
      </c>
    </row>
    <row r="339" spans="2:24" hidden="1" x14ac:dyDescent="0.25">
      <c r="B339">
        <v>336</v>
      </c>
      <c r="C339" t="s">
        <v>75</v>
      </c>
      <c r="D339" t="s">
        <v>72</v>
      </c>
      <c r="E339" t="s">
        <v>74</v>
      </c>
      <c r="F339" t="s">
        <v>20</v>
      </c>
      <c r="G339">
        <v>50000</v>
      </c>
      <c r="H339">
        <v>251058.88429834862</v>
      </c>
      <c r="I339">
        <v>9775.0415554690881</v>
      </c>
      <c r="J339">
        <v>212212.48017790128</v>
      </c>
      <c r="K339">
        <v>289859.33690655063</v>
      </c>
      <c r="L339">
        <v>228134.06184062429</v>
      </c>
      <c r="M339">
        <v>234944.18513716233</v>
      </c>
      <c r="N339">
        <v>238472.68931813538</v>
      </c>
      <c r="O339">
        <v>251055.77781227999</v>
      </c>
      <c r="P339">
        <v>263599.99891945638</v>
      </c>
      <c r="Q339">
        <v>267255.27106873336</v>
      </c>
      <c r="R339">
        <v>273723.68097755942</v>
      </c>
      <c r="S339">
        <v>280441.36688951013</v>
      </c>
      <c r="T339">
        <v>286865.72078296088</v>
      </c>
      <c r="U339">
        <v>40768.999907407408</v>
      </c>
      <c r="V339">
        <v>40769.000856481478</v>
      </c>
      <c r="W339">
        <v>9.4907407037680969E-4</v>
      </c>
      <c r="X339">
        <v>609.75609993637454</v>
      </c>
    </row>
    <row r="340" spans="2:24" hidden="1" x14ac:dyDescent="0.25">
      <c r="B340">
        <v>337</v>
      </c>
      <c r="C340" t="s">
        <v>75</v>
      </c>
      <c r="D340" t="s">
        <v>72</v>
      </c>
      <c r="E340" t="s">
        <v>74</v>
      </c>
      <c r="F340" t="s">
        <v>21</v>
      </c>
      <c r="G340">
        <v>50000</v>
      </c>
      <c r="H340">
        <v>251050.74030182781</v>
      </c>
      <c r="I340">
        <v>9723.9377681132701</v>
      </c>
      <c r="J340">
        <v>209695.88280466892</v>
      </c>
      <c r="K340">
        <v>291660.04042384378</v>
      </c>
      <c r="L340">
        <v>228612.86464811696</v>
      </c>
      <c r="M340">
        <v>234968.91731432368</v>
      </c>
      <c r="N340">
        <v>238447.45911468778</v>
      </c>
      <c r="O340">
        <v>251134.69258704461</v>
      </c>
      <c r="P340">
        <v>263461.80698440067</v>
      </c>
      <c r="Q340">
        <v>266936.4212365243</v>
      </c>
      <c r="R340">
        <v>273536.07550608239</v>
      </c>
      <c r="S340">
        <v>281652.0181010032</v>
      </c>
      <c r="T340">
        <v>286535.80280973541</v>
      </c>
      <c r="U340">
        <v>40769.002638888887</v>
      </c>
      <c r="V340">
        <v>40769.003634259258</v>
      </c>
      <c r="W340">
        <v>9.9537037021946162E-4</v>
      </c>
      <c r="X340">
        <v>581.39534892535505</v>
      </c>
    </row>
    <row r="341" spans="2:24" hidden="1" x14ac:dyDescent="0.25">
      <c r="B341">
        <v>338</v>
      </c>
      <c r="C341" t="s">
        <v>75</v>
      </c>
      <c r="D341" t="s">
        <v>72</v>
      </c>
      <c r="E341" t="s">
        <v>74</v>
      </c>
      <c r="F341" t="s">
        <v>22</v>
      </c>
      <c r="G341">
        <v>50000</v>
      </c>
      <c r="H341">
        <v>251046.07596215483</v>
      </c>
      <c r="I341">
        <v>9748.6574994623334</v>
      </c>
      <c r="J341">
        <v>210698.47391732095</v>
      </c>
      <c r="K341">
        <v>292069.76334466372</v>
      </c>
      <c r="L341">
        <v>228512.92106738078</v>
      </c>
      <c r="M341">
        <v>235036.99257375544</v>
      </c>
      <c r="N341">
        <v>238607.43136747653</v>
      </c>
      <c r="O341">
        <v>250984.42273975862</v>
      </c>
      <c r="P341">
        <v>263598.23697994271</v>
      </c>
      <c r="Q341">
        <v>267162.82819509954</v>
      </c>
      <c r="R341">
        <v>273992.80094054854</v>
      </c>
      <c r="S341">
        <v>281312.81055494497</v>
      </c>
      <c r="T341">
        <v>287542.20004188805</v>
      </c>
      <c r="U341">
        <v>40769.005428240744</v>
      </c>
      <c r="V341">
        <v>40769.006307870368</v>
      </c>
      <c r="W341">
        <v>8.7962962425081059E-4</v>
      </c>
      <c r="X341">
        <v>657.8947408650447</v>
      </c>
    </row>
    <row r="342" spans="2:24" hidden="1" x14ac:dyDescent="0.25">
      <c r="B342">
        <v>339</v>
      </c>
      <c r="C342" t="s">
        <v>75</v>
      </c>
      <c r="D342" t="s">
        <v>72</v>
      </c>
      <c r="E342" t="s">
        <v>74</v>
      </c>
      <c r="F342" t="s">
        <v>23</v>
      </c>
      <c r="G342">
        <v>50000</v>
      </c>
      <c r="H342">
        <v>251072.36671509227</v>
      </c>
      <c r="I342">
        <v>9765.397268634013</v>
      </c>
      <c r="J342">
        <v>208167.15386096988</v>
      </c>
      <c r="K342">
        <v>289661.38593728805</v>
      </c>
      <c r="L342">
        <v>228272.7362233577</v>
      </c>
      <c r="M342">
        <v>235072.6798595461</v>
      </c>
      <c r="N342">
        <v>238623.22886385606</v>
      </c>
      <c r="O342">
        <v>251106.81178895355</v>
      </c>
      <c r="P342">
        <v>263591.86810178088</v>
      </c>
      <c r="Q342">
        <v>267163.50555031828</v>
      </c>
      <c r="R342">
        <v>273879.47620328667</v>
      </c>
      <c r="S342">
        <v>281181.57822847983</v>
      </c>
      <c r="T342">
        <v>287179.57821116789</v>
      </c>
      <c r="U342">
        <v>40769.008067129631</v>
      </c>
      <c r="V342">
        <v>40769.008958333332</v>
      </c>
      <c r="W342">
        <v>8.9120370103046298E-4</v>
      </c>
      <c r="X342">
        <v>649.35065129843144</v>
      </c>
    </row>
    <row r="343" spans="2:24" hidden="1" x14ac:dyDescent="0.25">
      <c r="B343">
        <v>340</v>
      </c>
      <c r="C343" t="s">
        <v>75</v>
      </c>
      <c r="D343" t="s">
        <v>72</v>
      </c>
      <c r="E343" t="s">
        <v>74</v>
      </c>
      <c r="F343" t="s">
        <v>24</v>
      </c>
      <c r="G343">
        <v>50000</v>
      </c>
      <c r="H343">
        <v>251064.04224649415</v>
      </c>
      <c r="I343">
        <v>9765.9520282123613</v>
      </c>
      <c r="J343">
        <v>210141.30498809402</v>
      </c>
      <c r="K343">
        <v>300923.74990348693</v>
      </c>
      <c r="L343">
        <v>228421.69809436321</v>
      </c>
      <c r="M343">
        <v>234977.66342681125</v>
      </c>
      <c r="N343">
        <v>238506.73351212876</v>
      </c>
      <c r="O343">
        <v>251007.00350738331</v>
      </c>
      <c r="P343">
        <v>263632.81791655422</v>
      </c>
      <c r="Q343">
        <v>267153.95183284249</v>
      </c>
      <c r="R343">
        <v>273817.07580713736</v>
      </c>
      <c r="S343">
        <v>280764.52057981567</v>
      </c>
      <c r="T343">
        <v>288006.47946667823</v>
      </c>
      <c r="U343">
        <v>40769.010706018518</v>
      </c>
      <c r="V343">
        <v>40769.01158564815</v>
      </c>
      <c r="W343">
        <v>8.7962963152676821E-4</v>
      </c>
      <c r="X343">
        <v>657.89473542319274</v>
      </c>
    </row>
    <row r="344" spans="2:24" hidden="1" x14ac:dyDescent="0.25">
      <c r="B344">
        <v>341</v>
      </c>
      <c r="C344" t="s">
        <v>75</v>
      </c>
      <c r="D344" t="s">
        <v>72</v>
      </c>
      <c r="E344" t="s">
        <v>74</v>
      </c>
      <c r="F344" t="s">
        <v>5</v>
      </c>
      <c r="G344">
        <v>100000</v>
      </c>
      <c r="H344">
        <v>251060.04202786423</v>
      </c>
      <c r="I344">
        <v>9765.8166583604034</v>
      </c>
      <c r="J344">
        <v>210834.78363872325</v>
      </c>
      <c r="K344">
        <v>292984.62755821599</v>
      </c>
      <c r="L344">
        <v>228494.19731378375</v>
      </c>
      <c r="M344">
        <v>234992.61526176528</v>
      </c>
      <c r="N344">
        <v>238542.02294232917</v>
      </c>
      <c r="O344">
        <v>251057.42343430239</v>
      </c>
      <c r="P344">
        <v>263603.00043230929</v>
      </c>
      <c r="Q344">
        <v>267086.55436912336</v>
      </c>
      <c r="R344">
        <v>273870.36500830052</v>
      </c>
      <c r="S344">
        <v>280795.29211108002</v>
      </c>
      <c r="T344">
        <v>288176.04542902543</v>
      </c>
      <c r="U344">
        <v>40768.963101851848</v>
      </c>
      <c r="V344">
        <v>40768.964687500003</v>
      </c>
      <c r="W344">
        <v>1.5856481550144963E-3</v>
      </c>
      <c r="X344">
        <v>729.92700413845978</v>
      </c>
    </row>
    <row r="345" spans="2:24" hidden="1" x14ac:dyDescent="0.25">
      <c r="B345">
        <v>342</v>
      </c>
      <c r="C345" t="s">
        <v>75</v>
      </c>
      <c r="D345" t="s">
        <v>72</v>
      </c>
      <c r="E345" t="s">
        <v>74</v>
      </c>
      <c r="F345" t="s">
        <v>6</v>
      </c>
      <c r="G345">
        <v>100000</v>
      </c>
      <c r="H345">
        <v>251031.76468142204</v>
      </c>
      <c r="I345">
        <v>9758.1182975742577</v>
      </c>
      <c r="J345">
        <v>207421.68674570465</v>
      </c>
      <c r="K345">
        <v>296833.0515951963</v>
      </c>
      <c r="L345">
        <v>228515.96467515689</v>
      </c>
      <c r="M345">
        <v>234986.86733755309</v>
      </c>
      <c r="N345">
        <v>238498.70229834606</v>
      </c>
      <c r="O345">
        <v>251037.89469719891</v>
      </c>
      <c r="P345">
        <v>263558.79178054573</v>
      </c>
      <c r="Q345">
        <v>267132.32632292964</v>
      </c>
      <c r="R345">
        <v>273714.39961719402</v>
      </c>
      <c r="S345">
        <v>280654.49859577813</v>
      </c>
      <c r="T345">
        <v>286447.96638582525</v>
      </c>
      <c r="U345">
        <v>40768.965717592589</v>
      </c>
      <c r="V345">
        <v>40768.967164351852</v>
      </c>
      <c r="W345">
        <v>1.4467592627624981E-3</v>
      </c>
      <c r="X345">
        <v>799.99999806284904</v>
      </c>
    </row>
    <row r="346" spans="2:24" hidden="1" x14ac:dyDescent="0.25">
      <c r="B346">
        <v>343</v>
      </c>
      <c r="C346" t="s">
        <v>75</v>
      </c>
      <c r="D346" t="s">
        <v>72</v>
      </c>
      <c r="E346" t="s">
        <v>74</v>
      </c>
      <c r="F346" t="s">
        <v>7</v>
      </c>
      <c r="G346">
        <v>100000</v>
      </c>
      <c r="H346">
        <v>251073.00622266965</v>
      </c>
      <c r="I346">
        <v>9801.5918883669856</v>
      </c>
      <c r="J346">
        <v>209103.16003377197</v>
      </c>
      <c r="K346">
        <v>289265.18730595353</v>
      </c>
      <c r="L346">
        <v>228372.14609662301</v>
      </c>
      <c r="M346">
        <v>234943.66292136427</v>
      </c>
      <c r="N346">
        <v>238522.85704571701</v>
      </c>
      <c r="O346">
        <v>251047.30979306129</v>
      </c>
      <c r="P346">
        <v>263662.9690675828</v>
      </c>
      <c r="Q346">
        <v>267216.83246172877</v>
      </c>
      <c r="R346">
        <v>273908.17525969475</v>
      </c>
      <c r="S346">
        <v>281043.91195530666</v>
      </c>
      <c r="T346">
        <v>285826.3152723785</v>
      </c>
      <c r="U346">
        <v>40768.968263888892</v>
      </c>
      <c r="V346">
        <v>40768.969699074078</v>
      </c>
      <c r="W346">
        <v>1.4351851859828457E-3</v>
      </c>
      <c r="X346">
        <v>806.45161245500867</v>
      </c>
    </row>
    <row r="347" spans="2:24" hidden="1" x14ac:dyDescent="0.25">
      <c r="B347">
        <v>344</v>
      </c>
      <c r="C347" t="s">
        <v>75</v>
      </c>
      <c r="D347" t="s">
        <v>72</v>
      </c>
      <c r="E347" t="s">
        <v>74</v>
      </c>
      <c r="F347" t="s">
        <v>8</v>
      </c>
      <c r="G347">
        <v>100000</v>
      </c>
      <c r="H347">
        <v>251060.5497105949</v>
      </c>
      <c r="I347">
        <v>9771.0894293004694</v>
      </c>
      <c r="J347">
        <v>209819.49195182486</v>
      </c>
      <c r="K347">
        <v>291429.6706083811</v>
      </c>
      <c r="L347">
        <v>228345.36360494798</v>
      </c>
      <c r="M347">
        <v>235035.67644964581</v>
      </c>
      <c r="N347">
        <v>238603.47106241839</v>
      </c>
      <c r="O347">
        <v>251037.15219528144</v>
      </c>
      <c r="P347">
        <v>263598.80462895503</v>
      </c>
      <c r="Q347">
        <v>267196.02681792621</v>
      </c>
      <c r="R347">
        <v>273854.6595206256</v>
      </c>
      <c r="S347">
        <v>281001.53870001412</v>
      </c>
      <c r="T347">
        <v>287992.21813420457</v>
      </c>
      <c r="U347">
        <v>40768.970567129632</v>
      </c>
      <c r="V347">
        <v>40768.972002314818</v>
      </c>
      <c r="W347">
        <v>1.4351851859828457E-3</v>
      </c>
      <c r="X347">
        <v>806.45161245500867</v>
      </c>
    </row>
    <row r="348" spans="2:24" hidden="1" x14ac:dyDescent="0.25">
      <c r="B348">
        <v>345</v>
      </c>
      <c r="C348" t="s">
        <v>75</v>
      </c>
      <c r="D348" t="s">
        <v>72</v>
      </c>
      <c r="E348" t="s">
        <v>74</v>
      </c>
      <c r="F348" t="s">
        <v>9</v>
      </c>
      <c r="G348">
        <v>100000</v>
      </c>
      <c r="H348">
        <v>251077.60251118374</v>
      </c>
      <c r="I348">
        <v>9774.4655538783754</v>
      </c>
      <c r="J348">
        <v>209777.93371117086</v>
      </c>
      <c r="K348">
        <v>291482.90124007617</v>
      </c>
      <c r="L348">
        <v>228238.32106976805</v>
      </c>
      <c r="M348">
        <v>234958.22781383983</v>
      </c>
      <c r="N348">
        <v>238558.2498096654</v>
      </c>
      <c r="O348">
        <v>251086.4352872592</v>
      </c>
      <c r="P348">
        <v>263591.68547704688</v>
      </c>
      <c r="Q348">
        <v>267085.31489216839</v>
      </c>
      <c r="R348">
        <v>273860.41032934387</v>
      </c>
      <c r="S348">
        <v>280964.05282958335</v>
      </c>
      <c r="T348">
        <v>288154.97077883029</v>
      </c>
      <c r="U348">
        <v>40768.972870370373</v>
      </c>
      <c r="V348">
        <v>40768.974317129629</v>
      </c>
      <c r="W348">
        <v>1.4467592554865405E-3</v>
      </c>
      <c r="X348">
        <v>800.00000208616257</v>
      </c>
    </row>
    <row r="349" spans="2:24" hidden="1" x14ac:dyDescent="0.25">
      <c r="B349">
        <v>346</v>
      </c>
      <c r="C349" t="s">
        <v>75</v>
      </c>
      <c r="D349" t="s">
        <v>72</v>
      </c>
      <c r="E349" t="s">
        <v>74</v>
      </c>
      <c r="F349" t="s">
        <v>10</v>
      </c>
      <c r="G349">
        <v>100000</v>
      </c>
      <c r="H349">
        <v>251037.49446805171</v>
      </c>
      <c r="I349">
        <v>9761.5674101210807</v>
      </c>
      <c r="J349">
        <v>209656.34283186059</v>
      </c>
      <c r="K349">
        <v>294268.95729192544</v>
      </c>
      <c r="L349">
        <v>228362.46288132877</v>
      </c>
      <c r="M349">
        <v>234999.88620888389</v>
      </c>
      <c r="N349">
        <v>238519.18580244674</v>
      </c>
      <c r="O349">
        <v>251001.50405584255</v>
      </c>
      <c r="P349">
        <v>263537.07809745485</v>
      </c>
      <c r="Q349">
        <v>267081.9545249173</v>
      </c>
      <c r="R349">
        <v>273885.39169559674</v>
      </c>
      <c r="S349">
        <v>281420.24540584063</v>
      </c>
      <c r="T349">
        <v>286320.27387459402</v>
      </c>
      <c r="U349">
        <v>40768.975347222222</v>
      </c>
      <c r="V349">
        <v>40768.976840277777</v>
      </c>
      <c r="W349">
        <v>1.4930555553291924E-3</v>
      </c>
      <c r="X349">
        <v>775.19379856713999</v>
      </c>
    </row>
    <row r="350" spans="2:24" hidden="1" x14ac:dyDescent="0.25">
      <c r="B350">
        <v>347</v>
      </c>
      <c r="C350" t="s">
        <v>75</v>
      </c>
      <c r="D350" t="s">
        <v>72</v>
      </c>
      <c r="E350" t="s">
        <v>74</v>
      </c>
      <c r="F350" t="s">
        <v>11</v>
      </c>
      <c r="G350">
        <v>100000</v>
      </c>
      <c r="H350">
        <v>251056.21056776115</v>
      </c>
      <c r="I350">
        <v>9750.2368510772158</v>
      </c>
      <c r="J350">
        <v>207122.21527526993</v>
      </c>
      <c r="K350">
        <v>296592.8958091255</v>
      </c>
      <c r="L350">
        <v>228249.6357847247</v>
      </c>
      <c r="M350">
        <v>235050.92672285769</v>
      </c>
      <c r="N350">
        <v>238565.34084762231</v>
      </c>
      <c r="O350">
        <v>251064.6795652849</v>
      </c>
      <c r="P350">
        <v>263542.74815114599</v>
      </c>
      <c r="Q350">
        <v>267120.3643458623</v>
      </c>
      <c r="R350">
        <v>273665.58305228979</v>
      </c>
      <c r="S350">
        <v>280659.67539089819</v>
      </c>
      <c r="T350">
        <v>287642.47855450789</v>
      </c>
      <c r="U350">
        <v>40768.978125000001</v>
      </c>
      <c r="V350">
        <v>40768.979571759257</v>
      </c>
      <c r="W350">
        <v>1.4467592554865405E-3</v>
      </c>
      <c r="X350">
        <v>800.00000208616257</v>
      </c>
    </row>
    <row r="351" spans="2:24" hidden="1" x14ac:dyDescent="0.25">
      <c r="B351">
        <v>348</v>
      </c>
      <c r="C351" t="s">
        <v>75</v>
      </c>
      <c r="D351" t="s">
        <v>72</v>
      </c>
      <c r="E351" t="s">
        <v>74</v>
      </c>
      <c r="F351" t="s">
        <v>12</v>
      </c>
      <c r="G351">
        <v>100000</v>
      </c>
      <c r="H351">
        <v>251050.64311767372</v>
      </c>
      <c r="I351">
        <v>9799.00074143042</v>
      </c>
      <c r="J351">
        <v>209648.16708689136</v>
      </c>
      <c r="K351">
        <v>297441.42859788012</v>
      </c>
      <c r="L351">
        <v>227977.5711045819</v>
      </c>
      <c r="M351">
        <v>234977.98387566532</v>
      </c>
      <c r="N351">
        <v>238534.34816750218</v>
      </c>
      <c r="O351">
        <v>251053.1962140582</v>
      </c>
      <c r="P351">
        <v>263648.20863457484</v>
      </c>
      <c r="Q351">
        <v>267165.41612598463</v>
      </c>
      <c r="R351">
        <v>273805.31940118363</v>
      </c>
      <c r="S351">
        <v>280837.57895747368</v>
      </c>
      <c r="T351">
        <v>286968.19055550836</v>
      </c>
      <c r="U351">
        <v>40768.980532407404</v>
      </c>
      <c r="V351">
        <v>40768.981979166667</v>
      </c>
      <c r="W351">
        <v>1.4467592627624981E-3</v>
      </c>
      <c r="X351">
        <v>799.99999806284904</v>
      </c>
    </row>
    <row r="352" spans="2:24" hidden="1" x14ac:dyDescent="0.25">
      <c r="B352">
        <v>349</v>
      </c>
      <c r="C352" t="s">
        <v>75</v>
      </c>
      <c r="D352" t="s">
        <v>72</v>
      </c>
      <c r="E352" t="s">
        <v>74</v>
      </c>
      <c r="F352" t="s">
        <v>13</v>
      </c>
      <c r="G352">
        <v>100000</v>
      </c>
      <c r="H352">
        <v>251038.2102149273</v>
      </c>
      <c r="I352">
        <v>9773.1279356525374</v>
      </c>
      <c r="J352">
        <v>207629.14437822378</v>
      </c>
      <c r="K352">
        <v>289562.15069333347</v>
      </c>
      <c r="L352">
        <v>228238.62223519964</v>
      </c>
      <c r="M352">
        <v>234969.81067133599</v>
      </c>
      <c r="N352">
        <v>238562.93081421102</v>
      </c>
      <c r="O352">
        <v>251001.80674443534</v>
      </c>
      <c r="P352">
        <v>263570.43888883595</v>
      </c>
      <c r="Q352">
        <v>267137.22445047571</v>
      </c>
      <c r="R352">
        <v>273719.27856750163</v>
      </c>
      <c r="S352">
        <v>281178.41345927777</v>
      </c>
      <c r="T352">
        <v>285802.18299515441</v>
      </c>
      <c r="U352">
        <v>40768.983032407406</v>
      </c>
      <c r="V352">
        <v>40768.984479166669</v>
      </c>
      <c r="W352">
        <v>1.4467592627624981E-3</v>
      </c>
      <c r="X352">
        <v>799.99999806284904</v>
      </c>
    </row>
    <row r="353" spans="2:24" hidden="1" x14ac:dyDescent="0.25">
      <c r="B353">
        <v>350</v>
      </c>
      <c r="C353" t="s">
        <v>75</v>
      </c>
      <c r="D353" t="s">
        <v>72</v>
      </c>
      <c r="E353" t="s">
        <v>74</v>
      </c>
      <c r="F353" t="s">
        <v>14</v>
      </c>
      <c r="G353">
        <v>100000</v>
      </c>
      <c r="H353">
        <v>251034.21948275369</v>
      </c>
      <c r="I353">
        <v>9760.0901572929652</v>
      </c>
      <c r="J353">
        <v>210764.94250428944</v>
      </c>
      <c r="K353">
        <v>295547.00713191426</v>
      </c>
      <c r="L353">
        <v>228215.75709060466</v>
      </c>
      <c r="M353">
        <v>234999.57615755187</v>
      </c>
      <c r="N353">
        <v>238530.58077326068</v>
      </c>
      <c r="O353">
        <v>251000.89432708407</v>
      </c>
      <c r="P353">
        <v>263575.04016563413</v>
      </c>
      <c r="Q353">
        <v>267089.98368546297</v>
      </c>
      <c r="R353">
        <v>273744.71367625357</v>
      </c>
      <c r="S353">
        <v>280806.03767873679</v>
      </c>
      <c r="T353">
        <v>288099.87973461027</v>
      </c>
      <c r="U353">
        <v>40768.985520833332</v>
      </c>
      <c r="V353">
        <v>40768.986979166664</v>
      </c>
      <c r="W353">
        <v>1.4583333322661929E-3</v>
      </c>
      <c r="X353">
        <v>793.65079423155032</v>
      </c>
    </row>
    <row r="354" spans="2:24" hidden="1" x14ac:dyDescent="0.25">
      <c r="B354">
        <v>351</v>
      </c>
      <c r="C354" t="s">
        <v>75</v>
      </c>
      <c r="D354" t="s">
        <v>72</v>
      </c>
      <c r="E354" t="s">
        <v>74</v>
      </c>
      <c r="F354" t="s">
        <v>15</v>
      </c>
      <c r="G354">
        <v>100000</v>
      </c>
      <c r="H354">
        <v>251064.85603428329</v>
      </c>
      <c r="I354">
        <v>9778.0407599627761</v>
      </c>
      <c r="J354">
        <v>206465.94985501375</v>
      </c>
      <c r="K354">
        <v>296086.83024818375</v>
      </c>
      <c r="L354">
        <v>228268.15488519071</v>
      </c>
      <c r="M354">
        <v>234945.35844681351</v>
      </c>
      <c r="N354">
        <v>238556.62549955255</v>
      </c>
      <c r="O354">
        <v>251082.5328640865</v>
      </c>
      <c r="P354">
        <v>263599.72844679776</v>
      </c>
      <c r="Q354">
        <v>267113.79521427356</v>
      </c>
      <c r="R354">
        <v>273907.85438178829</v>
      </c>
      <c r="S354">
        <v>280887.90948692674</v>
      </c>
      <c r="T354">
        <v>286477.53996023419</v>
      </c>
      <c r="U354">
        <v>40768.98810185185</v>
      </c>
      <c r="V354">
        <v>40768.989571759259</v>
      </c>
      <c r="W354">
        <v>1.4699074090458453E-3</v>
      </c>
      <c r="X354">
        <v>787.40157392546951</v>
      </c>
    </row>
    <row r="355" spans="2:24" hidden="1" x14ac:dyDescent="0.25">
      <c r="B355">
        <v>352</v>
      </c>
      <c r="C355" t="s">
        <v>75</v>
      </c>
      <c r="D355" t="s">
        <v>72</v>
      </c>
      <c r="E355" t="s">
        <v>74</v>
      </c>
      <c r="F355" t="s">
        <v>16</v>
      </c>
      <c r="G355">
        <v>100000</v>
      </c>
      <c r="H355">
        <v>251031.20045532368</v>
      </c>
      <c r="I355">
        <v>9752.3622458975351</v>
      </c>
      <c r="J355">
        <v>207669.14969411527</v>
      </c>
      <c r="K355">
        <v>290457.94720314874</v>
      </c>
      <c r="L355">
        <v>228330.92188318088</v>
      </c>
      <c r="M355">
        <v>234901.95663778292</v>
      </c>
      <c r="N355">
        <v>238497.18996914104</v>
      </c>
      <c r="O355">
        <v>251041.5155843329</v>
      </c>
      <c r="P355">
        <v>263513.6245922005</v>
      </c>
      <c r="Q355">
        <v>267011.77937728202</v>
      </c>
      <c r="R355">
        <v>273749.96156586701</v>
      </c>
      <c r="S355">
        <v>281134.22207840625</v>
      </c>
      <c r="T355">
        <v>286503.84356196516</v>
      </c>
      <c r="U355">
        <v>40768.990613425929</v>
      </c>
      <c r="V355">
        <v>40768.992071759261</v>
      </c>
      <c r="W355">
        <v>1.4583333322661929E-3</v>
      </c>
      <c r="X355">
        <v>793.65079423155032</v>
      </c>
    </row>
    <row r="356" spans="2:24" hidden="1" x14ac:dyDescent="0.25">
      <c r="B356">
        <v>353</v>
      </c>
      <c r="C356" t="s">
        <v>75</v>
      </c>
      <c r="D356" t="s">
        <v>72</v>
      </c>
      <c r="E356" t="s">
        <v>74</v>
      </c>
      <c r="F356" t="s">
        <v>17</v>
      </c>
      <c r="G356">
        <v>100000</v>
      </c>
      <c r="H356">
        <v>251057.65468247788</v>
      </c>
      <c r="I356">
        <v>9754.6625566164421</v>
      </c>
      <c r="J356">
        <v>210826.36623140614</v>
      </c>
      <c r="K356">
        <v>297850.71071562718</v>
      </c>
      <c r="L356">
        <v>228332.53928264539</v>
      </c>
      <c r="M356">
        <v>235034.95963430614</v>
      </c>
      <c r="N356">
        <v>238607.42131894417</v>
      </c>
      <c r="O356">
        <v>251020.70333328441</v>
      </c>
      <c r="P356">
        <v>263559.93969940953</v>
      </c>
      <c r="Q356">
        <v>267135.04560759093</v>
      </c>
      <c r="R356">
        <v>273809.34632933693</v>
      </c>
      <c r="S356">
        <v>281404.75314790249</v>
      </c>
      <c r="T356">
        <v>287799.88797378028</v>
      </c>
      <c r="U356">
        <v>40768.993125000001</v>
      </c>
      <c r="V356">
        <v>40768.994583333333</v>
      </c>
      <c r="W356">
        <v>1.4583333322661929E-3</v>
      </c>
      <c r="X356">
        <v>793.65079423155032</v>
      </c>
    </row>
    <row r="357" spans="2:24" hidden="1" x14ac:dyDescent="0.25">
      <c r="B357">
        <v>354</v>
      </c>
      <c r="C357" t="s">
        <v>75</v>
      </c>
      <c r="D357" t="s">
        <v>72</v>
      </c>
      <c r="E357" t="s">
        <v>74</v>
      </c>
      <c r="F357" t="s">
        <v>18</v>
      </c>
      <c r="G357">
        <v>100000</v>
      </c>
      <c r="H357">
        <v>251083.87550334155</v>
      </c>
      <c r="I357">
        <v>9735.2064153224637</v>
      </c>
      <c r="J357">
        <v>208581.3492449426</v>
      </c>
      <c r="K357">
        <v>295277.12291769806</v>
      </c>
      <c r="L357">
        <v>228596.15899149596</v>
      </c>
      <c r="M357">
        <v>235090.26311614516</v>
      </c>
      <c r="N357">
        <v>238603.50737179921</v>
      </c>
      <c r="O357">
        <v>251049.91786543041</v>
      </c>
      <c r="P357">
        <v>263576.08075758617</v>
      </c>
      <c r="Q357">
        <v>267058.97667185613</v>
      </c>
      <c r="R357">
        <v>273807.34374126687</v>
      </c>
      <c r="S357">
        <v>281468.8012624929</v>
      </c>
      <c r="T357">
        <v>288448.07982651307</v>
      </c>
      <c r="U357">
        <v>40768.995474537034</v>
      </c>
      <c r="V357">
        <v>40768.996932870374</v>
      </c>
      <c r="W357">
        <v>1.4583333395421505E-3</v>
      </c>
      <c r="X357">
        <v>793.65079027184549</v>
      </c>
    </row>
    <row r="358" spans="2:24" hidden="1" x14ac:dyDescent="0.25">
      <c r="B358">
        <v>355</v>
      </c>
      <c r="C358" t="s">
        <v>75</v>
      </c>
      <c r="D358" t="s">
        <v>72</v>
      </c>
      <c r="E358" t="s">
        <v>74</v>
      </c>
      <c r="F358" t="s">
        <v>19</v>
      </c>
      <c r="G358">
        <v>100000</v>
      </c>
      <c r="H358">
        <v>251048.10126205249</v>
      </c>
      <c r="I358">
        <v>9744.2284424465579</v>
      </c>
      <c r="J358">
        <v>211739.86567497748</v>
      </c>
      <c r="K358">
        <v>294715.45668362267</v>
      </c>
      <c r="L358">
        <v>228337.20365818331</v>
      </c>
      <c r="M358">
        <v>235062.61626889766</v>
      </c>
      <c r="N358">
        <v>238587.57065219004</v>
      </c>
      <c r="O358">
        <v>251011.6261898221</v>
      </c>
      <c r="P358">
        <v>263510.01417402358</v>
      </c>
      <c r="Q358">
        <v>267120.7347741127</v>
      </c>
      <c r="R358">
        <v>273921.21305419831</v>
      </c>
      <c r="S358">
        <v>280776.31751321437</v>
      </c>
      <c r="T358">
        <v>287917.019002238</v>
      </c>
      <c r="U358">
        <v>40768.99800925926</v>
      </c>
      <c r="V358">
        <v>40768.999699074076</v>
      </c>
      <c r="W358">
        <v>1.6898148169275373E-3</v>
      </c>
      <c r="X358">
        <v>684.93150599296666</v>
      </c>
    </row>
    <row r="359" spans="2:24" hidden="1" x14ac:dyDescent="0.25">
      <c r="B359">
        <v>356</v>
      </c>
      <c r="C359" t="s">
        <v>75</v>
      </c>
      <c r="D359" t="s">
        <v>72</v>
      </c>
      <c r="E359" t="s">
        <v>74</v>
      </c>
      <c r="F359" t="s">
        <v>20</v>
      </c>
      <c r="G359">
        <v>100000</v>
      </c>
      <c r="H359">
        <v>251047.18925794665</v>
      </c>
      <c r="I359">
        <v>9757.5560809844956</v>
      </c>
      <c r="J359">
        <v>211870.04899706601</v>
      </c>
      <c r="K359">
        <v>293438.10079269175</v>
      </c>
      <c r="L359">
        <v>228317.96024236546</v>
      </c>
      <c r="M359">
        <v>234966.70783501444</v>
      </c>
      <c r="N359">
        <v>238524.56099866371</v>
      </c>
      <c r="O359">
        <v>250990.66029719729</v>
      </c>
      <c r="P359">
        <v>263568.45557414903</v>
      </c>
      <c r="Q359">
        <v>267132.71368692751</v>
      </c>
      <c r="R359">
        <v>273695.56036762585</v>
      </c>
      <c r="S359">
        <v>281250.63273790455</v>
      </c>
      <c r="T359">
        <v>286510.30735764885</v>
      </c>
      <c r="U359">
        <v>40769.000856481478</v>
      </c>
      <c r="V359">
        <v>40769.002395833333</v>
      </c>
      <c r="W359">
        <v>1.5393518551718444E-3</v>
      </c>
      <c r="X359">
        <v>751.87969762650596</v>
      </c>
    </row>
    <row r="360" spans="2:24" hidden="1" x14ac:dyDescent="0.25">
      <c r="B360">
        <v>357</v>
      </c>
      <c r="C360" t="s">
        <v>75</v>
      </c>
      <c r="D360" t="s">
        <v>72</v>
      </c>
      <c r="E360" t="s">
        <v>74</v>
      </c>
      <c r="F360" t="s">
        <v>21</v>
      </c>
      <c r="G360">
        <v>100000</v>
      </c>
      <c r="H360">
        <v>251115.51319153988</v>
      </c>
      <c r="I360">
        <v>9787.4441412830365</v>
      </c>
      <c r="J360">
        <v>207173.61604079063</v>
      </c>
      <c r="K360">
        <v>291162.49694815354</v>
      </c>
      <c r="L360">
        <v>228500.75867336977</v>
      </c>
      <c r="M360">
        <v>234993.41016370233</v>
      </c>
      <c r="N360">
        <v>238614.74361752864</v>
      </c>
      <c r="O360">
        <v>251091.242420305</v>
      </c>
      <c r="P360">
        <v>263663.25761623541</v>
      </c>
      <c r="Q360">
        <v>267271.36082295125</v>
      </c>
      <c r="R360">
        <v>274098.52634138073</v>
      </c>
      <c r="S360">
        <v>281554.13495031162</v>
      </c>
      <c r="T360">
        <v>287410.17146724032</v>
      </c>
      <c r="U360">
        <v>40769.003634259258</v>
      </c>
      <c r="V360">
        <v>40769.005208333336</v>
      </c>
      <c r="W360">
        <v>1.5740740782348439E-3</v>
      </c>
      <c r="X360">
        <v>735.29411570344666</v>
      </c>
    </row>
    <row r="361" spans="2:24" hidden="1" x14ac:dyDescent="0.25">
      <c r="B361">
        <v>358</v>
      </c>
      <c r="C361" t="s">
        <v>75</v>
      </c>
      <c r="D361" t="s">
        <v>72</v>
      </c>
      <c r="E361" t="s">
        <v>74</v>
      </c>
      <c r="F361" t="s">
        <v>22</v>
      </c>
      <c r="G361">
        <v>100000</v>
      </c>
      <c r="H361">
        <v>251075.43836875347</v>
      </c>
      <c r="I361">
        <v>9771.3980393281217</v>
      </c>
      <c r="J361">
        <v>209420.06569904965</v>
      </c>
      <c r="K361">
        <v>291765.98780496872</v>
      </c>
      <c r="L361">
        <v>228245.27152121894</v>
      </c>
      <c r="M361">
        <v>234927.3135173388</v>
      </c>
      <c r="N361">
        <v>238567.49821501592</v>
      </c>
      <c r="O361">
        <v>251062.78830716899</v>
      </c>
      <c r="P361">
        <v>263628.40277277888</v>
      </c>
      <c r="Q361">
        <v>267159.70054449205</v>
      </c>
      <c r="R361">
        <v>273633.60266194586</v>
      </c>
      <c r="S361">
        <v>281128.4470319156</v>
      </c>
      <c r="T361">
        <v>287568.81981505331</v>
      </c>
      <c r="U361">
        <v>40769.006307870368</v>
      </c>
      <c r="V361">
        <v>40769.007847222223</v>
      </c>
      <c r="W361">
        <v>1.5393518551718444E-3</v>
      </c>
      <c r="X361">
        <v>751.87969762650596</v>
      </c>
    </row>
    <row r="362" spans="2:24" hidden="1" x14ac:dyDescent="0.25">
      <c r="B362">
        <v>359</v>
      </c>
      <c r="C362" t="s">
        <v>75</v>
      </c>
      <c r="D362" t="s">
        <v>72</v>
      </c>
      <c r="E362" t="s">
        <v>74</v>
      </c>
      <c r="F362" t="s">
        <v>23</v>
      </c>
      <c r="G362">
        <v>100000</v>
      </c>
      <c r="H362">
        <v>251072.58177700322</v>
      </c>
      <c r="I362">
        <v>9752.9531085339822</v>
      </c>
      <c r="J362">
        <v>211898.8902175609</v>
      </c>
      <c r="K362">
        <v>290430.64491198625</v>
      </c>
      <c r="L362">
        <v>228420.41327971069</v>
      </c>
      <c r="M362">
        <v>235091.75614645222</v>
      </c>
      <c r="N362">
        <v>238529.21026455186</v>
      </c>
      <c r="O362">
        <v>251072.54124861895</v>
      </c>
      <c r="P362">
        <v>263578.6891217074</v>
      </c>
      <c r="Q362">
        <v>267116.45911697025</v>
      </c>
      <c r="R362">
        <v>273764.29287801735</v>
      </c>
      <c r="S362">
        <v>281020.70728273032</v>
      </c>
      <c r="T362">
        <v>287267.04521386692</v>
      </c>
      <c r="U362">
        <v>40769.008958333332</v>
      </c>
      <c r="V362">
        <v>40769.010497685187</v>
      </c>
      <c r="W362">
        <v>1.5393518551718444E-3</v>
      </c>
      <c r="X362">
        <v>751.87969762650596</v>
      </c>
    </row>
    <row r="363" spans="2:24" hidden="1" x14ac:dyDescent="0.25">
      <c r="B363">
        <v>360</v>
      </c>
      <c r="C363" t="s">
        <v>75</v>
      </c>
      <c r="D363" t="s">
        <v>72</v>
      </c>
      <c r="E363" t="s">
        <v>74</v>
      </c>
      <c r="F363" t="s">
        <v>24</v>
      </c>
      <c r="G363">
        <v>100000</v>
      </c>
      <c r="H363">
        <v>251041.6516136296</v>
      </c>
      <c r="I363">
        <v>9786.9620986655336</v>
      </c>
      <c r="J363">
        <v>211170.26469881914</v>
      </c>
      <c r="K363">
        <v>292718.43870278588</v>
      </c>
      <c r="L363">
        <v>228177.41584542333</v>
      </c>
      <c r="M363">
        <v>234985.88892095373</v>
      </c>
      <c r="N363">
        <v>238497.81392675458</v>
      </c>
      <c r="O363">
        <v>251045.95462032664</v>
      </c>
      <c r="P363">
        <v>263577.95318605506</v>
      </c>
      <c r="Q363">
        <v>267151.582706146</v>
      </c>
      <c r="R363">
        <v>273843.82792536967</v>
      </c>
      <c r="S363">
        <v>281295.65615617938</v>
      </c>
      <c r="T363">
        <v>286757.76383849792</v>
      </c>
      <c r="U363">
        <v>40769.01158564815</v>
      </c>
      <c r="V363">
        <v>40769.013124999998</v>
      </c>
      <c r="W363">
        <v>1.5393518478958867E-3</v>
      </c>
      <c r="X363">
        <v>751.87970118036856</v>
      </c>
    </row>
    <row r="364" spans="2:24" hidden="1" x14ac:dyDescent="0.25">
      <c r="B364">
        <v>361</v>
      </c>
      <c r="C364" t="s">
        <v>32</v>
      </c>
      <c r="D364" t="s">
        <v>72</v>
      </c>
      <c r="E364" t="s">
        <v>74</v>
      </c>
      <c r="F364" t="s">
        <v>5</v>
      </c>
      <c r="G364">
        <v>10000</v>
      </c>
      <c r="H364">
        <v>250990.99547627178</v>
      </c>
      <c r="I364">
        <v>11145.538677505081</v>
      </c>
      <c r="J364">
        <v>204820.84701148458</v>
      </c>
      <c r="K364">
        <v>291229.82900223386</v>
      </c>
      <c r="L364">
        <v>225223.31471241993</v>
      </c>
      <c r="M364">
        <v>232741.84314650021</v>
      </c>
      <c r="N364">
        <v>236700.97521492871</v>
      </c>
      <c r="O364">
        <v>251027.33743363593</v>
      </c>
      <c r="P364">
        <v>265266.72713921394</v>
      </c>
      <c r="Q364">
        <v>269383.65923983016</v>
      </c>
      <c r="R364">
        <v>276921.2628509241</v>
      </c>
      <c r="S364">
        <v>284584.79467309854</v>
      </c>
      <c r="T364">
        <v>289155.54100443417</v>
      </c>
      <c r="U364">
        <v>40778.872337962966</v>
      </c>
      <c r="V364">
        <v>40778.872349537036</v>
      </c>
      <c r="W364">
        <v>1.1574069503694773E-5</v>
      </c>
      <c r="X364">
        <v>10000.003948809275</v>
      </c>
    </row>
    <row r="365" spans="2:24" hidden="1" x14ac:dyDescent="0.25">
      <c r="B365">
        <v>362</v>
      </c>
      <c r="C365" t="s">
        <v>32</v>
      </c>
      <c r="D365" t="s">
        <v>72</v>
      </c>
      <c r="E365" t="s">
        <v>74</v>
      </c>
      <c r="F365" t="s">
        <v>6</v>
      </c>
      <c r="G365">
        <v>10000</v>
      </c>
      <c r="H365">
        <v>251077.66602114186</v>
      </c>
      <c r="I365">
        <v>11165.597457008947</v>
      </c>
      <c r="J365">
        <v>207004.75448197723</v>
      </c>
      <c r="K365">
        <v>295922.19153592148</v>
      </c>
      <c r="L365">
        <v>225191.52953100015</v>
      </c>
      <c r="M365">
        <v>232798.57567470972</v>
      </c>
      <c r="N365">
        <v>236870.56647345712</v>
      </c>
      <c r="O365">
        <v>251094.79033778596</v>
      </c>
      <c r="P365">
        <v>265351.38541103003</v>
      </c>
      <c r="Q365">
        <v>269416.24062504934</v>
      </c>
      <c r="R365">
        <v>276838.83448529016</v>
      </c>
      <c r="S365">
        <v>285705.66129971301</v>
      </c>
      <c r="T365">
        <v>292885.02003351197</v>
      </c>
      <c r="U365">
        <v>40778.872395833336</v>
      </c>
      <c r="V365">
        <v>40778.872395833336</v>
      </c>
      <c r="W365">
        <v>5.0000000000000004E-6</v>
      </c>
      <c r="X365">
        <v>23148.148148148146</v>
      </c>
    </row>
    <row r="366" spans="2:24" hidden="1" x14ac:dyDescent="0.25">
      <c r="B366">
        <v>363</v>
      </c>
      <c r="C366" t="s">
        <v>32</v>
      </c>
      <c r="D366" t="s">
        <v>72</v>
      </c>
      <c r="E366" t="s">
        <v>74</v>
      </c>
      <c r="F366" t="s">
        <v>7</v>
      </c>
      <c r="G366">
        <v>10000</v>
      </c>
      <c r="H366">
        <v>251098.54553117102</v>
      </c>
      <c r="I366">
        <v>11163.784278740253</v>
      </c>
      <c r="J366">
        <v>206636.66931010957</v>
      </c>
      <c r="K366">
        <v>292129.57747592719</v>
      </c>
      <c r="L366">
        <v>224711.20819792428</v>
      </c>
      <c r="M366">
        <v>232711.21303180524</v>
      </c>
      <c r="N366">
        <v>236723.89528038984</v>
      </c>
      <c r="O366">
        <v>251172.47383933738</v>
      </c>
      <c r="P366">
        <v>265325.11862999131</v>
      </c>
      <c r="Q366">
        <v>269365.4999340371</v>
      </c>
      <c r="R366">
        <v>276606.93545654631</v>
      </c>
      <c r="S366">
        <v>284543.87415844499</v>
      </c>
      <c r="T366">
        <v>290214.05904274795</v>
      </c>
      <c r="U366">
        <v>40778.872442129628</v>
      </c>
      <c r="V366">
        <v>40778.872453703705</v>
      </c>
      <c r="W366">
        <v>1.1574076779652387E-5</v>
      </c>
      <c r="X366">
        <v>9999.9976623808834</v>
      </c>
    </row>
    <row r="367" spans="2:24" hidden="1" x14ac:dyDescent="0.25">
      <c r="B367">
        <v>364</v>
      </c>
      <c r="C367" t="s">
        <v>32</v>
      </c>
      <c r="D367" t="s">
        <v>72</v>
      </c>
      <c r="E367" t="s">
        <v>74</v>
      </c>
      <c r="F367" t="s">
        <v>8</v>
      </c>
      <c r="G367">
        <v>10000</v>
      </c>
      <c r="H367">
        <v>251208.50069925623</v>
      </c>
      <c r="I367">
        <v>11139.714826197742</v>
      </c>
      <c r="J367">
        <v>205673.64468025998</v>
      </c>
      <c r="K367">
        <v>292327.73317347636</v>
      </c>
      <c r="L367">
        <v>225581.29098668625</v>
      </c>
      <c r="M367">
        <v>232855.02272735146</v>
      </c>
      <c r="N367">
        <v>236890.58229339114</v>
      </c>
      <c r="O367">
        <v>251211.42601587079</v>
      </c>
      <c r="P367">
        <v>265515.04856660124</v>
      </c>
      <c r="Q367">
        <v>269536.12365023163</v>
      </c>
      <c r="R367">
        <v>277216.81295044307</v>
      </c>
      <c r="S367">
        <v>285676.12515174539</v>
      </c>
      <c r="T367">
        <v>292303.41384788568</v>
      </c>
      <c r="U367">
        <v>40778.872499999998</v>
      </c>
      <c r="V367">
        <v>40778.872499999998</v>
      </c>
      <c r="W367">
        <v>5.0000000000000004E-6</v>
      </c>
      <c r="X367">
        <v>23148.148148148146</v>
      </c>
    </row>
    <row r="368" spans="2:24" hidden="1" x14ac:dyDescent="0.25">
      <c r="B368">
        <v>365</v>
      </c>
      <c r="C368" t="s">
        <v>32</v>
      </c>
      <c r="D368" t="s">
        <v>72</v>
      </c>
      <c r="E368" t="s">
        <v>74</v>
      </c>
      <c r="F368" t="s">
        <v>9</v>
      </c>
      <c r="G368">
        <v>10000</v>
      </c>
      <c r="H368">
        <v>251072.92073724422</v>
      </c>
      <c r="I368">
        <v>11226.36058981785</v>
      </c>
      <c r="J368">
        <v>210974.58747356097</v>
      </c>
      <c r="K368">
        <v>291741.44974528754</v>
      </c>
      <c r="L368">
        <v>224956.13724645937</v>
      </c>
      <c r="M368">
        <v>232592.87600038</v>
      </c>
      <c r="N368">
        <v>236632.03090574752</v>
      </c>
      <c r="O368">
        <v>251085.64021888759</v>
      </c>
      <c r="P368">
        <v>265577.65699078952</v>
      </c>
      <c r="Q368">
        <v>269589.82527220389</v>
      </c>
      <c r="R368">
        <v>276954.21749776829</v>
      </c>
      <c r="S368">
        <v>285064.24370621704</v>
      </c>
      <c r="T368">
        <v>291650.53411513416</v>
      </c>
      <c r="U368">
        <v>40778.872546296298</v>
      </c>
      <c r="V368">
        <v>40778.872557870367</v>
      </c>
      <c r="W368">
        <v>1.1574069503694773E-5</v>
      </c>
      <c r="X368">
        <v>10000.003948809275</v>
      </c>
    </row>
    <row r="369" spans="2:24" hidden="1" x14ac:dyDescent="0.25">
      <c r="B369">
        <v>366</v>
      </c>
      <c r="C369" t="s">
        <v>32</v>
      </c>
      <c r="D369" t="s">
        <v>72</v>
      </c>
      <c r="E369" t="s">
        <v>74</v>
      </c>
      <c r="F369" t="s">
        <v>10</v>
      </c>
      <c r="G369">
        <v>10000</v>
      </c>
      <c r="H369">
        <v>251164.56837783012</v>
      </c>
      <c r="I369">
        <v>11225.096302652011</v>
      </c>
      <c r="J369">
        <v>205554.51140915536</v>
      </c>
      <c r="K369">
        <v>291546.01151874126</v>
      </c>
      <c r="L369">
        <v>224913.87093040091</v>
      </c>
      <c r="M369">
        <v>232487.36155710623</v>
      </c>
      <c r="N369">
        <v>236646.0472085253</v>
      </c>
      <c r="O369">
        <v>251285.56352428623</v>
      </c>
      <c r="P369">
        <v>265556.76452595938</v>
      </c>
      <c r="Q369">
        <v>269438.77515051345</v>
      </c>
      <c r="R369">
        <v>276731.23359257856</v>
      </c>
      <c r="S369">
        <v>284916.61359460512</v>
      </c>
      <c r="T369">
        <v>291362.74237712659</v>
      </c>
      <c r="U369">
        <v>40778.872604166667</v>
      </c>
      <c r="V369">
        <v>40778.872604166667</v>
      </c>
      <c r="W369">
        <v>5.0000000000000004E-6</v>
      </c>
      <c r="X369">
        <v>23148.148148148146</v>
      </c>
    </row>
    <row r="370" spans="2:24" hidden="1" x14ac:dyDescent="0.25">
      <c r="B370">
        <v>367</v>
      </c>
      <c r="C370" t="s">
        <v>32</v>
      </c>
      <c r="D370" t="s">
        <v>72</v>
      </c>
      <c r="E370" t="s">
        <v>74</v>
      </c>
      <c r="F370" t="s">
        <v>11</v>
      </c>
      <c r="G370">
        <v>10000</v>
      </c>
      <c r="H370">
        <v>251041.6973553253</v>
      </c>
      <c r="I370">
        <v>11167.64409297233</v>
      </c>
      <c r="J370">
        <v>206122.9177367551</v>
      </c>
      <c r="K370">
        <v>296649.79009998334</v>
      </c>
      <c r="L370">
        <v>224823.19647778667</v>
      </c>
      <c r="M370">
        <v>232757.11847718136</v>
      </c>
      <c r="N370">
        <v>236761.57240144943</v>
      </c>
      <c r="O370">
        <v>251081.29796122393</v>
      </c>
      <c r="P370">
        <v>265321.33971070207</v>
      </c>
      <c r="Q370">
        <v>269398.36935246596</v>
      </c>
      <c r="R370">
        <v>277015.84705443797</v>
      </c>
      <c r="S370">
        <v>285570.10640503385</v>
      </c>
      <c r="T370">
        <v>288509.60049476317</v>
      </c>
      <c r="U370">
        <v>40778.872650462959</v>
      </c>
      <c r="V370">
        <v>40778.872662037036</v>
      </c>
      <c r="W370">
        <v>1.1574076779652387E-5</v>
      </c>
      <c r="X370">
        <v>9999.9976623808834</v>
      </c>
    </row>
    <row r="371" spans="2:24" hidden="1" x14ac:dyDescent="0.25">
      <c r="B371">
        <v>368</v>
      </c>
      <c r="C371" t="s">
        <v>32</v>
      </c>
      <c r="D371" t="s">
        <v>72</v>
      </c>
      <c r="E371" t="s">
        <v>74</v>
      </c>
      <c r="F371" t="s">
        <v>12</v>
      </c>
      <c r="G371">
        <v>10000</v>
      </c>
      <c r="H371">
        <v>251103.79951921606</v>
      </c>
      <c r="I371">
        <v>11080.931196019623</v>
      </c>
      <c r="J371">
        <v>211046.16958006809</v>
      </c>
      <c r="K371">
        <v>291240.37119111518</v>
      </c>
      <c r="L371">
        <v>225426.35704826628</v>
      </c>
      <c r="M371">
        <v>232769.18913297873</v>
      </c>
      <c r="N371">
        <v>236861.2152755713</v>
      </c>
      <c r="O371">
        <v>251145.77372847684</v>
      </c>
      <c r="P371">
        <v>265271.7981961398</v>
      </c>
      <c r="Q371">
        <v>269317.19781851501</v>
      </c>
      <c r="R371">
        <v>276446.03427406063</v>
      </c>
      <c r="S371">
        <v>284907.13095887925</v>
      </c>
      <c r="T371">
        <v>291096.1244177348</v>
      </c>
      <c r="U371">
        <v>40778.872696759259</v>
      </c>
      <c r="V371">
        <v>40778.872708333336</v>
      </c>
      <c r="W371">
        <v>1.1574076779652387E-5</v>
      </c>
      <c r="X371">
        <v>9999.9976623808834</v>
      </c>
    </row>
    <row r="372" spans="2:24" hidden="1" x14ac:dyDescent="0.25">
      <c r="B372">
        <v>369</v>
      </c>
      <c r="C372" t="s">
        <v>32</v>
      </c>
      <c r="D372" t="s">
        <v>72</v>
      </c>
      <c r="E372" t="s">
        <v>74</v>
      </c>
      <c r="F372" t="s">
        <v>13</v>
      </c>
      <c r="G372">
        <v>10000</v>
      </c>
      <c r="H372">
        <v>251192.41656826812</v>
      </c>
      <c r="I372">
        <v>11177.437916129931</v>
      </c>
      <c r="J372">
        <v>209168.22226139941</v>
      </c>
      <c r="K372">
        <v>291979.71427135763</v>
      </c>
      <c r="L372">
        <v>225348.93249705757</v>
      </c>
      <c r="M372">
        <v>232848.10743028179</v>
      </c>
      <c r="N372">
        <v>236873.77711074168</v>
      </c>
      <c r="O372">
        <v>251174.6673298885</v>
      </c>
      <c r="P372">
        <v>265449.07337530423</v>
      </c>
      <c r="Q372">
        <v>269619.05609570094</v>
      </c>
      <c r="R372">
        <v>277420.95936553698</v>
      </c>
      <c r="S372">
        <v>285982.88073344075</v>
      </c>
      <c r="T372">
        <v>291394.88100931677</v>
      </c>
      <c r="U372">
        <v>40778.872754629629</v>
      </c>
      <c r="V372">
        <v>40778.872766203705</v>
      </c>
      <c r="W372">
        <v>1.1574076779652387E-5</v>
      </c>
      <c r="X372">
        <v>9999.9976623808834</v>
      </c>
    </row>
    <row r="373" spans="2:24" hidden="1" x14ac:dyDescent="0.25">
      <c r="B373">
        <v>370</v>
      </c>
      <c r="C373" t="s">
        <v>32</v>
      </c>
      <c r="D373" t="s">
        <v>72</v>
      </c>
      <c r="E373" t="s">
        <v>74</v>
      </c>
      <c r="F373" t="s">
        <v>14</v>
      </c>
      <c r="G373">
        <v>10000</v>
      </c>
      <c r="H373">
        <v>251051.03628002061</v>
      </c>
      <c r="I373">
        <v>11165.824496156971</v>
      </c>
      <c r="J373">
        <v>203671.560450071</v>
      </c>
      <c r="K373">
        <v>295001.53933005215</v>
      </c>
      <c r="L373">
        <v>225167.11848514638</v>
      </c>
      <c r="M373">
        <v>232642.87784441104</v>
      </c>
      <c r="N373">
        <v>236797.66574268628</v>
      </c>
      <c r="O373">
        <v>250973.02268833018</v>
      </c>
      <c r="P373">
        <v>265326.66231106827</v>
      </c>
      <c r="Q373">
        <v>269369.15329113335</v>
      </c>
      <c r="R373">
        <v>277233.26662649692</v>
      </c>
      <c r="S373">
        <v>285827.50462077092</v>
      </c>
      <c r="T373">
        <v>291904.0510253415</v>
      </c>
      <c r="U373">
        <v>40778.872812499998</v>
      </c>
      <c r="V373">
        <v>40778.872812499998</v>
      </c>
      <c r="W373">
        <v>5.0000000000000004E-6</v>
      </c>
      <c r="X373">
        <v>23148.148148148146</v>
      </c>
    </row>
    <row r="374" spans="2:24" hidden="1" x14ac:dyDescent="0.25">
      <c r="B374">
        <v>371</v>
      </c>
      <c r="C374" t="s">
        <v>32</v>
      </c>
      <c r="D374" t="s">
        <v>72</v>
      </c>
      <c r="E374" t="s">
        <v>74</v>
      </c>
      <c r="F374" t="s">
        <v>15</v>
      </c>
      <c r="G374">
        <v>10000</v>
      </c>
      <c r="H374">
        <v>251065.54288023763</v>
      </c>
      <c r="I374">
        <v>11224.425368127781</v>
      </c>
      <c r="J374">
        <v>205758.63479990655</v>
      </c>
      <c r="K374">
        <v>297103.10052300949</v>
      </c>
      <c r="L374">
        <v>224909.89956542471</v>
      </c>
      <c r="M374">
        <v>232490.15218191291</v>
      </c>
      <c r="N374">
        <v>236592.6867793375</v>
      </c>
      <c r="O374">
        <v>251110.69693143677</v>
      </c>
      <c r="P374">
        <v>265422.52287518722</v>
      </c>
      <c r="Q374">
        <v>269414.43916998006</v>
      </c>
      <c r="R374">
        <v>276878.20823598764</v>
      </c>
      <c r="S374">
        <v>284595.34874895797</v>
      </c>
      <c r="T374">
        <v>290111.90300848673</v>
      </c>
      <c r="U374">
        <v>40778.872858796298</v>
      </c>
      <c r="V374">
        <v>40778.872870370367</v>
      </c>
      <c r="W374">
        <v>1.1574069503694773E-5</v>
      </c>
      <c r="X374">
        <v>10000.003948809275</v>
      </c>
    </row>
    <row r="375" spans="2:24" hidden="1" x14ac:dyDescent="0.25">
      <c r="B375">
        <v>372</v>
      </c>
      <c r="C375" t="s">
        <v>32</v>
      </c>
      <c r="D375" t="s">
        <v>72</v>
      </c>
      <c r="E375" t="s">
        <v>74</v>
      </c>
      <c r="F375" t="s">
        <v>16</v>
      </c>
      <c r="G375">
        <v>10000</v>
      </c>
      <c r="H375">
        <v>251179.03495122166</v>
      </c>
      <c r="I375">
        <v>11198.685773026289</v>
      </c>
      <c r="J375">
        <v>204656.38145915553</v>
      </c>
      <c r="K375">
        <v>292688.69000253204</v>
      </c>
      <c r="L375">
        <v>225215.27017353149</v>
      </c>
      <c r="M375">
        <v>232818.98212529946</v>
      </c>
      <c r="N375">
        <v>236822.95245867112</v>
      </c>
      <c r="O375">
        <v>251159.37379139956</v>
      </c>
      <c r="P375">
        <v>265525.71032401378</v>
      </c>
      <c r="Q375">
        <v>269715.24136917019</v>
      </c>
      <c r="R375">
        <v>277082.8522047461</v>
      </c>
      <c r="S375">
        <v>285369.97283617663</v>
      </c>
      <c r="T375">
        <v>290502.60290876386</v>
      </c>
      <c r="U375">
        <v>40778.872916666667</v>
      </c>
      <c r="V375">
        <v>40778.872916666667</v>
      </c>
      <c r="W375">
        <v>5.0000000000000004E-6</v>
      </c>
      <c r="X375">
        <v>23148.148148148146</v>
      </c>
    </row>
    <row r="376" spans="2:24" hidden="1" x14ac:dyDescent="0.25">
      <c r="B376">
        <v>373</v>
      </c>
      <c r="C376" t="s">
        <v>32</v>
      </c>
      <c r="D376" t="s">
        <v>72</v>
      </c>
      <c r="E376" t="s">
        <v>74</v>
      </c>
      <c r="F376" t="s">
        <v>17</v>
      </c>
      <c r="G376">
        <v>10000</v>
      </c>
      <c r="H376">
        <v>250992.1847247172</v>
      </c>
      <c r="I376">
        <v>11148.535772947494</v>
      </c>
      <c r="J376">
        <v>205818.66758849</v>
      </c>
      <c r="K376">
        <v>297544.53747736337</v>
      </c>
      <c r="L376">
        <v>225210.11349847942</v>
      </c>
      <c r="M376">
        <v>232671.31317518745</v>
      </c>
      <c r="N376">
        <v>236822.06546144749</v>
      </c>
      <c r="O376">
        <v>251064.69466128765</v>
      </c>
      <c r="P376">
        <v>265200.03219024459</v>
      </c>
      <c r="Q376">
        <v>269433.34431767621</v>
      </c>
      <c r="R376">
        <v>277088.08432726783</v>
      </c>
      <c r="S376">
        <v>284902.05186703277</v>
      </c>
      <c r="T376">
        <v>291685.19647214579</v>
      </c>
      <c r="U376">
        <v>40778.87296296296</v>
      </c>
      <c r="V376">
        <v>40778.872974537036</v>
      </c>
      <c r="W376">
        <v>1.1574076779652387E-5</v>
      </c>
      <c r="X376">
        <v>9999.9976623808834</v>
      </c>
    </row>
    <row r="377" spans="2:24" hidden="1" x14ac:dyDescent="0.25">
      <c r="B377">
        <v>374</v>
      </c>
      <c r="C377" t="s">
        <v>32</v>
      </c>
      <c r="D377" t="s">
        <v>72</v>
      </c>
      <c r="E377" t="s">
        <v>74</v>
      </c>
      <c r="F377" t="s">
        <v>18</v>
      </c>
      <c r="G377">
        <v>10000</v>
      </c>
      <c r="H377">
        <v>251143.17958898863</v>
      </c>
      <c r="I377">
        <v>11132.452491357881</v>
      </c>
      <c r="J377">
        <v>208886.29037063417</v>
      </c>
      <c r="K377">
        <v>292995.10997513792</v>
      </c>
      <c r="L377">
        <v>225161.2149946701</v>
      </c>
      <c r="M377">
        <v>232894.40909446418</v>
      </c>
      <c r="N377">
        <v>236859.32782026075</v>
      </c>
      <c r="O377">
        <v>251150.46914689842</v>
      </c>
      <c r="P377">
        <v>265334.25114357873</v>
      </c>
      <c r="Q377">
        <v>269288.29032305517</v>
      </c>
      <c r="R377">
        <v>277213.28484411346</v>
      </c>
      <c r="S377">
        <v>285809.4561338225</v>
      </c>
      <c r="T377">
        <v>292761.50890128955</v>
      </c>
      <c r="U377">
        <v>40778.873020833336</v>
      </c>
      <c r="V377">
        <v>40778.873020833336</v>
      </c>
      <c r="W377">
        <v>5.0000000000000004E-6</v>
      </c>
      <c r="X377">
        <v>23148.148148148146</v>
      </c>
    </row>
    <row r="378" spans="2:24" hidden="1" x14ac:dyDescent="0.25">
      <c r="B378">
        <v>375</v>
      </c>
      <c r="C378" t="s">
        <v>32</v>
      </c>
      <c r="D378" t="s">
        <v>72</v>
      </c>
      <c r="E378" t="s">
        <v>74</v>
      </c>
      <c r="F378" t="s">
        <v>19</v>
      </c>
      <c r="G378">
        <v>10000</v>
      </c>
      <c r="H378">
        <v>251026.34445202089</v>
      </c>
      <c r="I378">
        <v>11082.597875145544</v>
      </c>
      <c r="J378">
        <v>208695.59378660814</v>
      </c>
      <c r="K378">
        <v>294477.76689163485</v>
      </c>
      <c r="L378">
        <v>225258.22429466099</v>
      </c>
      <c r="M378">
        <v>232915.91040670552</v>
      </c>
      <c r="N378">
        <v>236766.69031952182</v>
      </c>
      <c r="O378">
        <v>251071.7362260322</v>
      </c>
      <c r="P378">
        <v>265051.43978379952</v>
      </c>
      <c r="Q378">
        <v>269171.54157062515</v>
      </c>
      <c r="R378">
        <v>277070.4731187477</v>
      </c>
      <c r="S378">
        <v>285997.23698777502</v>
      </c>
      <c r="T378">
        <v>290781.82524978754</v>
      </c>
      <c r="U378">
        <v>40778.873067129629</v>
      </c>
      <c r="V378">
        <v>40778.873078703706</v>
      </c>
      <c r="W378">
        <v>1.1574076779652387E-5</v>
      </c>
      <c r="X378">
        <v>9999.9976623808834</v>
      </c>
    </row>
    <row r="379" spans="2:24" hidden="1" x14ac:dyDescent="0.25">
      <c r="B379">
        <v>376</v>
      </c>
      <c r="C379" t="s">
        <v>32</v>
      </c>
      <c r="D379" t="s">
        <v>72</v>
      </c>
      <c r="E379" t="s">
        <v>74</v>
      </c>
      <c r="F379" t="s">
        <v>20</v>
      </c>
      <c r="G379">
        <v>10000</v>
      </c>
      <c r="H379">
        <v>250928.39824654392</v>
      </c>
      <c r="I379">
        <v>11117.225525977146</v>
      </c>
      <c r="J379">
        <v>211173.57011176305</v>
      </c>
      <c r="K379">
        <v>295911.55109240254</v>
      </c>
      <c r="L379">
        <v>224697.80030342107</v>
      </c>
      <c r="M379">
        <v>232818.74126321365</v>
      </c>
      <c r="N379">
        <v>236695.27478133712</v>
      </c>
      <c r="O379">
        <v>250960.18384912633</v>
      </c>
      <c r="P379">
        <v>265222.27796670445</v>
      </c>
      <c r="Q379">
        <v>269240.09885549679</v>
      </c>
      <c r="R379">
        <v>276832.44080000313</v>
      </c>
      <c r="S379">
        <v>284417.70375527011</v>
      </c>
      <c r="T379">
        <v>292475.10555347992</v>
      </c>
      <c r="U379">
        <v>40778.873124999998</v>
      </c>
      <c r="V379">
        <v>40778.873124999998</v>
      </c>
      <c r="W379">
        <v>5.0000000000000004E-6</v>
      </c>
      <c r="X379">
        <v>23148.148148148146</v>
      </c>
    </row>
    <row r="380" spans="2:24" hidden="1" x14ac:dyDescent="0.25">
      <c r="B380">
        <v>377</v>
      </c>
      <c r="C380" t="s">
        <v>32</v>
      </c>
      <c r="D380" t="s">
        <v>72</v>
      </c>
      <c r="E380" t="s">
        <v>74</v>
      </c>
      <c r="F380" t="s">
        <v>21</v>
      </c>
      <c r="G380">
        <v>10000</v>
      </c>
      <c r="H380">
        <v>251101.75382967287</v>
      </c>
      <c r="I380">
        <v>11200.601713381959</v>
      </c>
      <c r="J380">
        <v>210050.04048944212</v>
      </c>
      <c r="K380">
        <v>293377.84519843629</v>
      </c>
      <c r="L380">
        <v>225154.17441139626</v>
      </c>
      <c r="M380">
        <v>232789.32032379406</v>
      </c>
      <c r="N380">
        <v>236792.37239028694</v>
      </c>
      <c r="O380">
        <v>251055.4746265049</v>
      </c>
      <c r="P380">
        <v>265433.34953078331</v>
      </c>
      <c r="Q380">
        <v>269687.75681755057</v>
      </c>
      <c r="R380">
        <v>277057.6838110782</v>
      </c>
      <c r="S380">
        <v>285127.04301394126</v>
      </c>
      <c r="T380">
        <v>292197.95437827922</v>
      </c>
      <c r="U380">
        <v>40778.873171296298</v>
      </c>
      <c r="V380">
        <v>40778.873182870368</v>
      </c>
      <c r="W380">
        <v>1.1574069503694773E-5</v>
      </c>
      <c r="X380">
        <v>10000.003948809275</v>
      </c>
    </row>
    <row r="381" spans="2:24" hidden="1" x14ac:dyDescent="0.25">
      <c r="B381">
        <v>378</v>
      </c>
      <c r="C381" t="s">
        <v>32</v>
      </c>
      <c r="D381" t="s">
        <v>72</v>
      </c>
      <c r="E381" t="s">
        <v>74</v>
      </c>
      <c r="F381" t="s">
        <v>22</v>
      </c>
      <c r="G381">
        <v>10000</v>
      </c>
      <c r="H381">
        <v>251237.8947587412</v>
      </c>
      <c r="I381">
        <v>11148.260239588151</v>
      </c>
      <c r="J381">
        <v>205608.47388114067</v>
      </c>
      <c r="K381">
        <v>294165.9030082454</v>
      </c>
      <c r="L381">
        <v>225475.64085186785</v>
      </c>
      <c r="M381">
        <v>232826.77990529893</v>
      </c>
      <c r="N381">
        <v>236888.1365539956</v>
      </c>
      <c r="O381">
        <v>251277.82176370491</v>
      </c>
      <c r="P381">
        <v>265494.32883306313</v>
      </c>
      <c r="Q381">
        <v>269367.45933830156</v>
      </c>
      <c r="R381">
        <v>277112.13891051954</v>
      </c>
      <c r="S381">
        <v>286125.52352039941</v>
      </c>
      <c r="T381">
        <v>290188.28895760147</v>
      </c>
      <c r="U381">
        <v>40778.873229166667</v>
      </c>
      <c r="V381">
        <v>40778.873240740744</v>
      </c>
      <c r="W381">
        <v>1.1574076779652387E-5</v>
      </c>
      <c r="X381">
        <v>9999.9976623808834</v>
      </c>
    </row>
    <row r="382" spans="2:24" hidden="1" x14ac:dyDescent="0.25">
      <c r="B382">
        <v>379</v>
      </c>
      <c r="C382" t="s">
        <v>32</v>
      </c>
      <c r="D382" t="s">
        <v>72</v>
      </c>
      <c r="E382" t="s">
        <v>74</v>
      </c>
      <c r="F382" t="s">
        <v>23</v>
      </c>
      <c r="G382">
        <v>10000</v>
      </c>
      <c r="H382">
        <v>251016.66557930931</v>
      </c>
      <c r="I382">
        <v>11211.014602381878</v>
      </c>
      <c r="J382">
        <v>210542.35578046922</v>
      </c>
      <c r="K382">
        <v>292272.17982651514</v>
      </c>
      <c r="L382">
        <v>224492.13782692069</v>
      </c>
      <c r="M382">
        <v>232808.24128558792</v>
      </c>
      <c r="N382">
        <v>236684.68596827079</v>
      </c>
      <c r="O382">
        <v>250970.89497040008</v>
      </c>
      <c r="P382">
        <v>265359.90468843636</v>
      </c>
      <c r="Q382">
        <v>269539.135934463</v>
      </c>
      <c r="R382">
        <v>277198.97864298621</v>
      </c>
      <c r="S382">
        <v>286100.36084871046</v>
      </c>
      <c r="T382">
        <v>290721.17357886344</v>
      </c>
      <c r="U382">
        <v>40778.873287037037</v>
      </c>
      <c r="V382">
        <v>40778.873287037037</v>
      </c>
      <c r="W382">
        <v>5.0000000000000004E-6</v>
      </c>
      <c r="X382">
        <v>23148.148148148146</v>
      </c>
    </row>
    <row r="383" spans="2:24" hidden="1" x14ac:dyDescent="0.25">
      <c r="B383">
        <v>380</v>
      </c>
      <c r="C383" t="s">
        <v>32</v>
      </c>
      <c r="D383" t="s">
        <v>72</v>
      </c>
      <c r="E383" t="s">
        <v>74</v>
      </c>
      <c r="F383" t="s">
        <v>24</v>
      </c>
      <c r="G383">
        <v>10000</v>
      </c>
      <c r="H383">
        <v>251093.47219631949</v>
      </c>
      <c r="I383">
        <v>11068.411182425487</v>
      </c>
      <c r="J383">
        <v>205785.60445673403</v>
      </c>
      <c r="K383">
        <v>294769.48956260725</v>
      </c>
      <c r="L383">
        <v>225592.96040719797</v>
      </c>
      <c r="M383">
        <v>232869.79574314234</v>
      </c>
      <c r="N383">
        <v>236938.19172899087</v>
      </c>
      <c r="O383">
        <v>251051.5569188419</v>
      </c>
      <c r="P383">
        <v>265445.82455165766</v>
      </c>
      <c r="Q383">
        <v>269361.57766450342</v>
      </c>
      <c r="R383">
        <v>276809.07002876524</v>
      </c>
      <c r="S383">
        <v>285098.77284278447</v>
      </c>
      <c r="T383">
        <v>293075.25524145248</v>
      </c>
      <c r="U383">
        <v>40778.873333333337</v>
      </c>
      <c r="V383">
        <v>40778.873344907406</v>
      </c>
      <c r="W383">
        <v>1.1574069503694773E-5</v>
      </c>
      <c r="X383">
        <v>10000.003948809275</v>
      </c>
    </row>
    <row r="384" spans="2:24" hidden="1" x14ac:dyDescent="0.25">
      <c r="B384">
        <v>381</v>
      </c>
      <c r="C384" t="s">
        <v>32</v>
      </c>
      <c r="D384" t="s">
        <v>72</v>
      </c>
      <c r="E384" t="s">
        <v>74</v>
      </c>
      <c r="F384" t="s">
        <v>5</v>
      </c>
      <c r="G384">
        <v>50000</v>
      </c>
      <c r="H384">
        <v>251099.08822615928</v>
      </c>
      <c r="I384">
        <v>11150.249218132614</v>
      </c>
      <c r="J384">
        <v>206202.5972496857</v>
      </c>
      <c r="K384">
        <v>299846.03467616695</v>
      </c>
      <c r="L384">
        <v>225165.17334445252</v>
      </c>
      <c r="M384">
        <v>232719.47022138876</v>
      </c>
      <c r="N384">
        <v>236780.4850768559</v>
      </c>
      <c r="O384">
        <v>251114.42938041227</v>
      </c>
      <c r="P384">
        <v>265411.18355009996</v>
      </c>
      <c r="Q384">
        <v>269386.06204439118</v>
      </c>
      <c r="R384">
        <v>277049.26591970457</v>
      </c>
      <c r="S384">
        <v>285485.62882027053</v>
      </c>
      <c r="T384">
        <v>292495.39458783757</v>
      </c>
      <c r="U384">
        <v>40778.872349537036</v>
      </c>
      <c r="V384">
        <v>40778.872361111113</v>
      </c>
      <c r="W384">
        <v>1.1574076779652387E-5</v>
      </c>
      <c r="X384">
        <v>49999.988311904424</v>
      </c>
    </row>
    <row r="385" spans="2:24" hidden="1" x14ac:dyDescent="0.25">
      <c r="B385">
        <v>382</v>
      </c>
      <c r="C385" t="s">
        <v>32</v>
      </c>
      <c r="D385" t="s">
        <v>72</v>
      </c>
      <c r="E385" t="s">
        <v>74</v>
      </c>
      <c r="F385" t="s">
        <v>6</v>
      </c>
      <c r="G385">
        <v>50000</v>
      </c>
      <c r="H385">
        <v>251073.33005903874</v>
      </c>
      <c r="I385">
        <v>11211.657794476987</v>
      </c>
      <c r="J385">
        <v>195953.06815948605</v>
      </c>
      <c r="K385">
        <v>296627.30254365579</v>
      </c>
      <c r="L385">
        <v>225076.14783259624</v>
      </c>
      <c r="M385">
        <v>232641.68143533447</v>
      </c>
      <c r="N385">
        <v>236709.15965181703</v>
      </c>
      <c r="O385">
        <v>251067.3704533648</v>
      </c>
      <c r="P385">
        <v>265436.86590353108</v>
      </c>
      <c r="Q385">
        <v>269571.52989250515</v>
      </c>
      <c r="R385">
        <v>277220.71598977101</v>
      </c>
      <c r="S385">
        <v>285490.07789536263</v>
      </c>
      <c r="T385">
        <v>291980.84337282047</v>
      </c>
      <c r="U385">
        <v>40778.872407407405</v>
      </c>
      <c r="V385">
        <v>40778.872418981482</v>
      </c>
      <c r="W385">
        <v>1.1574076779652387E-5</v>
      </c>
      <c r="X385">
        <v>49999.988311904424</v>
      </c>
    </row>
    <row r="386" spans="2:24" hidden="1" x14ac:dyDescent="0.25">
      <c r="B386">
        <v>383</v>
      </c>
      <c r="C386" t="s">
        <v>32</v>
      </c>
      <c r="D386" t="s">
        <v>72</v>
      </c>
      <c r="E386" t="s">
        <v>74</v>
      </c>
      <c r="F386" t="s">
        <v>7</v>
      </c>
      <c r="G386">
        <v>50000</v>
      </c>
      <c r="H386">
        <v>251039.18644350741</v>
      </c>
      <c r="I386">
        <v>11187.261794699793</v>
      </c>
      <c r="J386">
        <v>205608.47979327792</v>
      </c>
      <c r="K386">
        <v>300299.62925477372</v>
      </c>
      <c r="L386">
        <v>224967.34036256504</v>
      </c>
      <c r="M386">
        <v>232555.81803002377</v>
      </c>
      <c r="N386">
        <v>236681.39027162935</v>
      </c>
      <c r="O386">
        <v>251076.2270721395</v>
      </c>
      <c r="P386">
        <v>265365.9510112342</v>
      </c>
      <c r="Q386">
        <v>269359.04379702889</v>
      </c>
      <c r="R386">
        <v>276981.75835440733</v>
      </c>
      <c r="S386">
        <v>285529.14777595503</v>
      </c>
      <c r="T386">
        <v>292214.3883178191</v>
      </c>
      <c r="U386">
        <v>40778.872453703705</v>
      </c>
      <c r="V386">
        <v>40778.872465277775</v>
      </c>
      <c r="W386">
        <v>1.1574069503694773E-5</v>
      </c>
      <c r="X386">
        <v>50000.019744046382</v>
      </c>
    </row>
    <row r="387" spans="2:24" hidden="1" x14ac:dyDescent="0.25">
      <c r="B387">
        <v>384</v>
      </c>
      <c r="C387" t="s">
        <v>32</v>
      </c>
      <c r="D387" t="s">
        <v>72</v>
      </c>
      <c r="E387" t="s">
        <v>74</v>
      </c>
      <c r="F387" t="s">
        <v>8</v>
      </c>
      <c r="G387">
        <v>50000</v>
      </c>
      <c r="H387">
        <v>251061.14613714119</v>
      </c>
      <c r="I387">
        <v>11135.779312629822</v>
      </c>
      <c r="J387">
        <v>200965.17370482051</v>
      </c>
      <c r="K387">
        <v>295652.96841064922</v>
      </c>
      <c r="L387">
        <v>224959.81907426743</v>
      </c>
      <c r="M387">
        <v>232692.18321410601</v>
      </c>
      <c r="N387">
        <v>236771.53662411129</v>
      </c>
      <c r="O387">
        <v>251064.4200662215</v>
      </c>
      <c r="P387">
        <v>265307.0701902734</v>
      </c>
      <c r="Q387">
        <v>269315.59416967118</v>
      </c>
      <c r="R387">
        <v>276888.34312917531</v>
      </c>
      <c r="S387">
        <v>285322.23633793811</v>
      </c>
      <c r="T387">
        <v>291730.42267987569</v>
      </c>
      <c r="U387">
        <v>40778.872511574074</v>
      </c>
      <c r="V387">
        <v>40778.872523148151</v>
      </c>
      <c r="W387">
        <v>1.1574076779652387E-5</v>
      </c>
      <c r="X387">
        <v>49999.988311904424</v>
      </c>
    </row>
    <row r="388" spans="2:24" hidden="1" x14ac:dyDescent="0.25">
      <c r="B388">
        <v>385</v>
      </c>
      <c r="C388" t="s">
        <v>32</v>
      </c>
      <c r="D388" t="s">
        <v>72</v>
      </c>
      <c r="E388" t="s">
        <v>74</v>
      </c>
      <c r="F388" t="s">
        <v>9</v>
      </c>
      <c r="G388">
        <v>50000</v>
      </c>
      <c r="H388">
        <v>251096.10462826942</v>
      </c>
      <c r="I388">
        <v>11185.86043804443</v>
      </c>
      <c r="J388">
        <v>200669.70124134989</v>
      </c>
      <c r="K388">
        <v>297330.52054194605</v>
      </c>
      <c r="L388">
        <v>225122.45953427537</v>
      </c>
      <c r="M388">
        <v>232770.34274537998</v>
      </c>
      <c r="N388">
        <v>236812.25582148752</v>
      </c>
      <c r="O388">
        <v>251072.43241643009</v>
      </c>
      <c r="P388">
        <v>265412.28823165735</v>
      </c>
      <c r="Q388">
        <v>269522.25851915835</v>
      </c>
      <c r="R388">
        <v>277314.66190960078</v>
      </c>
      <c r="S388">
        <v>285547.68132965273</v>
      </c>
      <c r="T388">
        <v>292225.54954937607</v>
      </c>
      <c r="U388">
        <v>40778.872557870367</v>
      </c>
      <c r="V388">
        <v>40778.872569444444</v>
      </c>
      <c r="W388">
        <v>1.1574076779652387E-5</v>
      </c>
      <c r="X388">
        <v>49999.988311904424</v>
      </c>
    </row>
    <row r="389" spans="2:24" hidden="1" x14ac:dyDescent="0.25">
      <c r="B389">
        <v>386</v>
      </c>
      <c r="C389" t="s">
        <v>32</v>
      </c>
      <c r="D389" t="s">
        <v>72</v>
      </c>
      <c r="E389" t="s">
        <v>74</v>
      </c>
      <c r="F389" t="s">
        <v>10</v>
      </c>
      <c r="G389">
        <v>50000</v>
      </c>
      <c r="H389">
        <v>251041.78569880879</v>
      </c>
      <c r="I389">
        <v>11143.622607158355</v>
      </c>
      <c r="J389">
        <v>202673.76115025877</v>
      </c>
      <c r="K389">
        <v>298442.12383749994</v>
      </c>
      <c r="L389">
        <v>225090.68144270204</v>
      </c>
      <c r="M389">
        <v>232774.74656538464</v>
      </c>
      <c r="N389">
        <v>236796.11419878303</v>
      </c>
      <c r="O389">
        <v>251029.94615398598</v>
      </c>
      <c r="P389">
        <v>265358.09205966152</v>
      </c>
      <c r="Q389">
        <v>269328.95006410603</v>
      </c>
      <c r="R389">
        <v>276929.4103170567</v>
      </c>
      <c r="S389">
        <v>285446.62384597212</v>
      </c>
      <c r="T389">
        <v>292598.50179482234</v>
      </c>
      <c r="U389">
        <v>40778.872615740744</v>
      </c>
      <c r="V389">
        <v>40778.872615740744</v>
      </c>
      <c r="W389">
        <v>5.0000000000000004E-6</v>
      </c>
      <c r="X389">
        <v>115740.74074074073</v>
      </c>
    </row>
    <row r="390" spans="2:24" hidden="1" x14ac:dyDescent="0.25">
      <c r="B390">
        <v>387</v>
      </c>
      <c r="C390" t="s">
        <v>32</v>
      </c>
      <c r="D390" t="s">
        <v>72</v>
      </c>
      <c r="E390" t="s">
        <v>74</v>
      </c>
      <c r="F390" t="s">
        <v>11</v>
      </c>
      <c r="G390">
        <v>50000</v>
      </c>
      <c r="H390">
        <v>251023.90965213676</v>
      </c>
      <c r="I390">
        <v>11183.653836746405</v>
      </c>
      <c r="J390">
        <v>201346.55805372325</v>
      </c>
      <c r="K390">
        <v>298051.67930205195</v>
      </c>
      <c r="L390">
        <v>224966.91725924826</v>
      </c>
      <c r="M390">
        <v>232623.04118841028</v>
      </c>
      <c r="N390">
        <v>236761.97126735971</v>
      </c>
      <c r="O390">
        <v>250988.81695230253</v>
      </c>
      <c r="P390">
        <v>265423.50850557676</v>
      </c>
      <c r="Q390">
        <v>269376.05934241635</v>
      </c>
      <c r="R390">
        <v>277065.17703103565</v>
      </c>
      <c r="S390">
        <v>285321.14116180601</v>
      </c>
      <c r="T390">
        <v>292391.54436715279</v>
      </c>
      <c r="U390">
        <v>40778.872662037036</v>
      </c>
      <c r="V390">
        <v>40778.872673611113</v>
      </c>
      <c r="W390">
        <v>1.1574076779652387E-5</v>
      </c>
      <c r="X390">
        <v>49999.988311904424</v>
      </c>
    </row>
    <row r="391" spans="2:24" hidden="1" x14ac:dyDescent="0.25">
      <c r="B391">
        <v>388</v>
      </c>
      <c r="C391" t="s">
        <v>32</v>
      </c>
      <c r="D391" t="s">
        <v>72</v>
      </c>
      <c r="E391" t="s">
        <v>74</v>
      </c>
      <c r="F391" t="s">
        <v>12</v>
      </c>
      <c r="G391">
        <v>50000</v>
      </c>
      <c r="H391">
        <v>251038.82795593902</v>
      </c>
      <c r="I391">
        <v>11166.744457241562</v>
      </c>
      <c r="J391">
        <v>203401.21332588716</v>
      </c>
      <c r="K391">
        <v>301035.30383761082</v>
      </c>
      <c r="L391">
        <v>225099.29621757718</v>
      </c>
      <c r="M391">
        <v>232670.02390175985</v>
      </c>
      <c r="N391">
        <v>236699.43700955217</v>
      </c>
      <c r="O391">
        <v>251051.40929669281</v>
      </c>
      <c r="P391">
        <v>265343.75304253394</v>
      </c>
      <c r="Q391">
        <v>269338.06675935211</v>
      </c>
      <c r="R391">
        <v>276767.53831680521</v>
      </c>
      <c r="S391">
        <v>285335.92179283046</v>
      </c>
      <c r="T391">
        <v>292599.98343429464</v>
      </c>
      <c r="U391">
        <v>40778.872708333336</v>
      </c>
      <c r="V391">
        <v>40778.872719907406</v>
      </c>
      <c r="W391">
        <v>1.1574069503694773E-5</v>
      </c>
      <c r="X391">
        <v>50000.019744046382</v>
      </c>
    </row>
    <row r="392" spans="2:24" hidden="1" x14ac:dyDescent="0.25">
      <c r="B392">
        <v>389</v>
      </c>
      <c r="C392" t="s">
        <v>32</v>
      </c>
      <c r="D392" t="s">
        <v>72</v>
      </c>
      <c r="E392" t="s">
        <v>74</v>
      </c>
      <c r="F392" t="s">
        <v>13</v>
      </c>
      <c r="G392">
        <v>50000</v>
      </c>
      <c r="H392">
        <v>251078.23879625832</v>
      </c>
      <c r="I392">
        <v>11165.84408168305</v>
      </c>
      <c r="J392">
        <v>205444.92705467844</v>
      </c>
      <c r="K392">
        <v>299324.26722323988</v>
      </c>
      <c r="L392">
        <v>225055.55743102237</v>
      </c>
      <c r="M392">
        <v>232824.8031311394</v>
      </c>
      <c r="N392">
        <v>236805.67798780013</v>
      </c>
      <c r="O392">
        <v>251084.15174831555</v>
      </c>
      <c r="P392">
        <v>265381.40112220391</v>
      </c>
      <c r="Q392">
        <v>269475.67601675697</v>
      </c>
      <c r="R392">
        <v>277166.42219725309</v>
      </c>
      <c r="S392">
        <v>285858.45974136924</v>
      </c>
      <c r="T392">
        <v>293626.95250953821</v>
      </c>
      <c r="U392">
        <v>40778.872766203705</v>
      </c>
      <c r="V392">
        <v>40778.872777777775</v>
      </c>
      <c r="W392">
        <v>1.1574069503694773E-5</v>
      </c>
      <c r="X392">
        <v>50000.019744046382</v>
      </c>
    </row>
    <row r="393" spans="2:24" hidden="1" x14ac:dyDescent="0.25">
      <c r="B393">
        <v>390</v>
      </c>
      <c r="C393" t="s">
        <v>32</v>
      </c>
      <c r="D393" t="s">
        <v>72</v>
      </c>
      <c r="E393" t="s">
        <v>74</v>
      </c>
      <c r="F393" t="s">
        <v>14</v>
      </c>
      <c r="G393">
        <v>50000</v>
      </c>
      <c r="H393">
        <v>251041.10240316327</v>
      </c>
      <c r="I393">
        <v>11184.651711175842</v>
      </c>
      <c r="J393">
        <v>203636.69044336473</v>
      </c>
      <c r="K393">
        <v>298260.04500758607</v>
      </c>
      <c r="L393">
        <v>224964.12945379125</v>
      </c>
      <c r="M393">
        <v>232528.15117753323</v>
      </c>
      <c r="N393">
        <v>236736.6991397774</v>
      </c>
      <c r="O393">
        <v>251096.92603107006</v>
      </c>
      <c r="P393">
        <v>265340.82915117743</v>
      </c>
      <c r="Q393">
        <v>269424.56462422322</v>
      </c>
      <c r="R393">
        <v>276945.97590722033</v>
      </c>
      <c r="S393">
        <v>285471.89759205573</v>
      </c>
      <c r="T393">
        <v>291644.51432917814</v>
      </c>
      <c r="U393">
        <v>40778.872824074075</v>
      </c>
      <c r="V393">
        <v>40778.872835648152</v>
      </c>
      <c r="W393">
        <v>1.1574076779652387E-5</v>
      </c>
      <c r="X393">
        <v>49999.988311904424</v>
      </c>
    </row>
    <row r="394" spans="2:24" hidden="1" x14ac:dyDescent="0.25">
      <c r="B394">
        <v>391</v>
      </c>
      <c r="C394" t="s">
        <v>32</v>
      </c>
      <c r="D394" t="s">
        <v>72</v>
      </c>
      <c r="E394" t="s">
        <v>74</v>
      </c>
      <c r="F394" t="s">
        <v>15</v>
      </c>
      <c r="G394">
        <v>50000</v>
      </c>
      <c r="H394">
        <v>251066.4712832302</v>
      </c>
      <c r="I394">
        <v>11148.230550170187</v>
      </c>
      <c r="J394">
        <v>201217.83541729324</v>
      </c>
      <c r="K394">
        <v>300172.32895188569</v>
      </c>
      <c r="L394">
        <v>225113.17068064792</v>
      </c>
      <c r="M394">
        <v>232802.96208440009</v>
      </c>
      <c r="N394">
        <v>236817.66950066149</v>
      </c>
      <c r="O394">
        <v>251041.04303576838</v>
      </c>
      <c r="P394">
        <v>265350.84295914479</v>
      </c>
      <c r="Q394">
        <v>269386.82438874955</v>
      </c>
      <c r="R394">
        <v>277132.42908042297</v>
      </c>
      <c r="S394">
        <v>285863.89374992094</v>
      </c>
      <c r="T394">
        <v>293059.46870392835</v>
      </c>
      <c r="U394">
        <v>40778.872870370367</v>
      </c>
      <c r="V394">
        <v>40778.872881944444</v>
      </c>
      <c r="W394">
        <v>1.1574076779652387E-5</v>
      </c>
      <c r="X394">
        <v>49999.988311904424</v>
      </c>
    </row>
    <row r="395" spans="2:24" hidden="1" x14ac:dyDescent="0.25">
      <c r="B395">
        <v>392</v>
      </c>
      <c r="C395" t="s">
        <v>32</v>
      </c>
      <c r="D395" t="s">
        <v>72</v>
      </c>
      <c r="E395" t="s">
        <v>74</v>
      </c>
      <c r="F395" t="s">
        <v>16</v>
      </c>
      <c r="G395">
        <v>50000</v>
      </c>
      <c r="H395">
        <v>251044.26560354381</v>
      </c>
      <c r="I395">
        <v>11184.855446795662</v>
      </c>
      <c r="J395">
        <v>205473.77480187107</v>
      </c>
      <c r="K395">
        <v>297729.98919829261</v>
      </c>
      <c r="L395">
        <v>224906.67242259448</v>
      </c>
      <c r="M395">
        <v>232653.79126819447</v>
      </c>
      <c r="N395">
        <v>236725.31657945359</v>
      </c>
      <c r="O395">
        <v>251050.77781081919</v>
      </c>
      <c r="P395">
        <v>265337.98362755642</v>
      </c>
      <c r="Q395">
        <v>269410.33106971643</v>
      </c>
      <c r="R395">
        <v>277041.12806630379</v>
      </c>
      <c r="S395">
        <v>285985.89617660339</v>
      </c>
      <c r="T395">
        <v>291638.67473669158</v>
      </c>
      <c r="U395">
        <v>40778.872928240744</v>
      </c>
      <c r="V395">
        <v>40778.872939814813</v>
      </c>
      <c r="W395">
        <v>1.1574069503694773E-5</v>
      </c>
      <c r="X395">
        <v>50000.019744046382</v>
      </c>
    </row>
    <row r="396" spans="2:24" hidden="1" x14ac:dyDescent="0.25">
      <c r="B396">
        <v>393</v>
      </c>
      <c r="C396" t="s">
        <v>32</v>
      </c>
      <c r="D396" t="s">
        <v>72</v>
      </c>
      <c r="E396" t="s">
        <v>74</v>
      </c>
      <c r="F396" t="s">
        <v>17</v>
      </c>
      <c r="G396">
        <v>50000</v>
      </c>
      <c r="H396">
        <v>251044.62440447099</v>
      </c>
      <c r="I396">
        <v>11153.872721267766</v>
      </c>
      <c r="J396">
        <v>202926.2711793129</v>
      </c>
      <c r="K396">
        <v>297828.49229751684</v>
      </c>
      <c r="L396">
        <v>225169.49941677175</v>
      </c>
      <c r="M396">
        <v>232670.7835976913</v>
      </c>
      <c r="N396">
        <v>236777.48679313998</v>
      </c>
      <c r="O396">
        <v>251013.92046711151</v>
      </c>
      <c r="P396">
        <v>265389.44818941783</v>
      </c>
      <c r="Q396">
        <v>269352.67183514842</v>
      </c>
      <c r="R396">
        <v>276907.20681684575</v>
      </c>
      <c r="S396">
        <v>285656.22370421275</v>
      </c>
      <c r="T396">
        <v>291202.34412894968</v>
      </c>
      <c r="U396">
        <v>40778.872974537036</v>
      </c>
      <c r="V396">
        <v>40778.872986111113</v>
      </c>
      <c r="W396">
        <v>1.1574076779652387E-5</v>
      </c>
      <c r="X396">
        <v>49999.988311904424</v>
      </c>
    </row>
    <row r="397" spans="2:24" hidden="1" x14ac:dyDescent="0.25">
      <c r="B397">
        <v>394</v>
      </c>
      <c r="C397" t="s">
        <v>32</v>
      </c>
      <c r="D397" t="s">
        <v>72</v>
      </c>
      <c r="E397" t="s">
        <v>74</v>
      </c>
      <c r="F397" t="s">
        <v>18</v>
      </c>
      <c r="G397">
        <v>50000</v>
      </c>
      <c r="H397">
        <v>251084.35978460906</v>
      </c>
      <c r="I397">
        <v>11165.785843777663</v>
      </c>
      <c r="J397">
        <v>203049.56216617886</v>
      </c>
      <c r="K397">
        <v>297682.25344752113</v>
      </c>
      <c r="L397">
        <v>225086.5746774943</v>
      </c>
      <c r="M397">
        <v>232699.99497722826</v>
      </c>
      <c r="N397">
        <v>236761.97774696644</v>
      </c>
      <c r="O397">
        <v>251087.07412624487</v>
      </c>
      <c r="P397">
        <v>265388.41753214749</v>
      </c>
      <c r="Q397">
        <v>269450.16231035633</v>
      </c>
      <c r="R397">
        <v>277075.03544109291</v>
      </c>
      <c r="S397">
        <v>285659.56739290699</v>
      </c>
      <c r="T397">
        <v>292568.84419681452</v>
      </c>
      <c r="U397">
        <v>40778.873032407406</v>
      </c>
      <c r="V397">
        <v>40778.873043981483</v>
      </c>
      <c r="W397">
        <v>1.1574076779652387E-5</v>
      </c>
      <c r="X397">
        <v>49999.988311904424</v>
      </c>
    </row>
    <row r="398" spans="2:24" hidden="1" x14ac:dyDescent="0.25">
      <c r="B398">
        <v>395</v>
      </c>
      <c r="C398" t="s">
        <v>32</v>
      </c>
      <c r="D398" t="s">
        <v>72</v>
      </c>
      <c r="E398" t="s">
        <v>74</v>
      </c>
      <c r="F398" t="s">
        <v>19</v>
      </c>
      <c r="G398">
        <v>50000</v>
      </c>
      <c r="H398">
        <v>251093.81472467675</v>
      </c>
      <c r="I398">
        <v>11153.102744588427</v>
      </c>
      <c r="J398">
        <v>202482.56640325539</v>
      </c>
      <c r="K398">
        <v>298372.1482620092</v>
      </c>
      <c r="L398">
        <v>225112.18821993313</v>
      </c>
      <c r="M398">
        <v>232683.40801472389</v>
      </c>
      <c r="N398">
        <v>236780.57781191223</v>
      </c>
      <c r="O398">
        <v>251106.23799006687</v>
      </c>
      <c r="P398">
        <v>265392.75360403437</v>
      </c>
      <c r="Q398">
        <v>269472.87781080295</v>
      </c>
      <c r="R398">
        <v>276835.90895531041</v>
      </c>
      <c r="S398">
        <v>285084.50758046028</v>
      </c>
      <c r="T398">
        <v>292448.79930733237</v>
      </c>
      <c r="U398">
        <v>40778.873078703706</v>
      </c>
      <c r="V398">
        <v>40778.873090277775</v>
      </c>
      <c r="W398">
        <v>1.1574069503694773E-5</v>
      </c>
      <c r="X398">
        <v>50000.019744046382</v>
      </c>
    </row>
    <row r="399" spans="2:24" hidden="1" x14ac:dyDescent="0.25">
      <c r="B399">
        <v>396</v>
      </c>
      <c r="C399" t="s">
        <v>32</v>
      </c>
      <c r="D399" t="s">
        <v>72</v>
      </c>
      <c r="E399" t="s">
        <v>74</v>
      </c>
      <c r="F399" t="s">
        <v>20</v>
      </c>
      <c r="G399">
        <v>50000</v>
      </c>
      <c r="H399">
        <v>251028.68513509177</v>
      </c>
      <c r="I399">
        <v>11134.178970090808</v>
      </c>
      <c r="J399">
        <v>205032.59206554116</v>
      </c>
      <c r="K399">
        <v>300036.82022287603</v>
      </c>
      <c r="L399">
        <v>225264.21915413628</v>
      </c>
      <c r="M399">
        <v>232761.46905066402</v>
      </c>
      <c r="N399">
        <v>236727.96214904703</v>
      </c>
      <c r="O399">
        <v>251028.25066682533</v>
      </c>
      <c r="P399">
        <v>265323.6180501816</v>
      </c>
      <c r="Q399">
        <v>269381.75238318893</v>
      </c>
      <c r="R399">
        <v>276953.07477689587</v>
      </c>
      <c r="S399">
        <v>285396.2171280628</v>
      </c>
      <c r="T399">
        <v>292431.75275582937</v>
      </c>
      <c r="U399">
        <v>40778.873136574075</v>
      </c>
      <c r="V399">
        <v>40778.873148148145</v>
      </c>
      <c r="W399">
        <v>1.1574069503694773E-5</v>
      </c>
      <c r="X399">
        <v>50000.019744046382</v>
      </c>
    </row>
    <row r="400" spans="2:24" hidden="1" x14ac:dyDescent="0.25">
      <c r="B400">
        <v>397</v>
      </c>
      <c r="C400" t="s">
        <v>32</v>
      </c>
      <c r="D400" t="s">
        <v>72</v>
      </c>
      <c r="E400" t="s">
        <v>74</v>
      </c>
      <c r="F400" t="s">
        <v>21</v>
      </c>
      <c r="G400">
        <v>50000</v>
      </c>
      <c r="H400">
        <v>251117.64662010715</v>
      </c>
      <c r="I400">
        <v>11175.144659702</v>
      </c>
      <c r="J400">
        <v>200110.68557652869</v>
      </c>
      <c r="K400">
        <v>297301.57878397533</v>
      </c>
      <c r="L400">
        <v>225138.85240877094</v>
      </c>
      <c r="M400">
        <v>232757.90993614003</v>
      </c>
      <c r="N400">
        <v>236864.3118456761</v>
      </c>
      <c r="O400">
        <v>251149.33757753138</v>
      </c>
      <c r="P400">
        <v>265472.07466411166</v>
      </c>
      <c r="Q400">
        <v>269556.10446969495</v>
      </c>
      <c r="R400">
        <v>276924.25868438702</v>
      </c>
      <c r="S400">
        <v>285668.71531969466</v>
      </c>
      <c r="T400">
        <v>293586.04689992894</v>
      </c>
      <c r="U400">
        <v>40778.873182870368</v>
      </c>
      <c r="V400">
        <v>40778.873194444444</v>
      </c>
      <c r="W400">
        <v>1.1574076779652387E-5</v>
      </c>
      <c r="X400">
        <v>49999.988311904424</v>
      </c>
    </row>
    <row r="401" spans="2:24" hidden="1" x14ac:dyDescent="0.25">
      <c r="B401">
        <v>398</v>
      </c>
      <c r="C401" t="s">
        <v>32</v>
      </c>
      <c r="D401" t="s">
        <v>72</v>
      </c>
      <c r="E401" t="s">
        <v>74</v>
      </c>
      <c r="F401" t="s">
        <v>22</v>
      </c>
      <c r="G401">
        <v>50000</v>
      </c>
      <c r="H401">
        <v>251092.63807308118</v>
      </c>
      <c r="I401">
        <v>11153.452498736908</v>
      </c>
      <c r="J401">
        <v>204888.49252157065</v>
      </c>
      <c r="K401">
        <v>298519.7560755093</v>
      </c>
      <c r="L401">
        <v>224969.69774765111</v>
      </c>
      <c r="M401">
        <v>232767.16757782854</v>
      </c>
      <c r="N401">
        <v>236852.03291672</v>
      </c>
      <c r="O401">
        <v>251102.8971142706</v>
      </c>
      <c r="P401">
        <v>265361.59393569402</v>
      </c>
      <c r="Q401">
        <v>269407.1329150456</v>
      </c>
      <c r="R401">
        <v>276979.15185488091</v>
      </c>
      <c r="S401">
        <v>285726.41830241313</v>
      </c>
      <c r="T401">
        <v>292314.7793109059</v>
      </c>
      <c r="U401">
        <v>40778.873240740744</v>
      </c>
      <c r="V401">
        <v>40778.873252314814</v>
      </c>
      <c r="W401">
        <v>1.1574069503694773E-5</v>
      </c>
      <c r="X401">
        <v>50000.019744046382</v>
      </c>
    </row>
    <row r="402" spans="2:24" hidden="1" x14ac:dyDescent="0.25">
      <c r="B402">
        <v>399</v>
      </c>
      <c r="C402" t="s">
        <v>32</v>
      </c>
      <c r="D402" t="s">
        <v>72</v>
      </c>
      <c r="E402" t="s">
        <v>74</v>
      </c>
      <c r="F402" t="s">
        <v>23</v>
      </c>
      <c r="G402">
        <v>50000</v>
      </c>
      <c r="H402">
        <v>251063.53169366607</v>
      </c>
      <c r="I402">
        <v>11156.210527854921</v>
      </c>
      <c r="J402">
        <v>204031.82457332767</v>
      </c>
      <c r="K402">
        <v>295299.76890515204</v>
      </c>
      <c r="L402">
        <v>225120.55778501509</v>
      </c>
      <c r="M402">
        <v>232701.11961679815</v>
      </c>
      <c r="N402">
        <v>236698.29981629833</v>
      </c>
      <c r="O402">
        <v>251085.36689145971</v>
      </c>
      <c r="P402">
        <v>265351.62730073597</v>
      </c>
      <c r="Q402">
        <v>269422.35530766891</v>
      </c>
      <c r="R402">
        <v>277085.5267632695</v>
      </c>
      <c r="S402">
        <v>285443.20735902019</v>
      </c>
      <c r="T402">
        <v>292366.12036542746</v>
      </c>
      <c r="U402">
        <v>40778.873298611114</v>
      </c>
      <c r="V402">
        <v>40778.873310185183</v>
      </c>
      <c r="W402">
        <v>1.1574069503694773E-5</v>
      </c>
      <c r="X402">
        <v>50000.019744046382</v>
      </c>
    </row>
    <row r="403" spans="2:24" hidden="1" x14ac:dyDescent="0.25">
      <c r="B403">
        <v>400</v>
      </c>
      <c r="C403" t="s">
        <v>32</v>
      </c>
      <c r="D403" t="s">
        <v>72</v>
      </c>
      <c r="E403" t="s">
        <v>74</v>
      </c>
      <c r="F403" t="s">
        <v>24</v>
      </c>
      <c r="G403">
        <v>50000</v>
      </c>
      <c r="H403">
        <v>251077.13422200101</v>
      </c>
      <c r="I403">
        <v>11141.301485470085</v>
      </c>
      <c r="J403">
        <v>206293.75315712159</v>
      </c>
      <c r="K403">
        <v>297534.10987939354</v>
      </c>
      <c r="L403">
        <v>225234.28173080814</v>
      </c>
      <c r="M403">
        <v>232733.04888100465</v>
      </c>
      <c r="N403">
        <v>236769.39699962054</v>
      </c>
      <c r="O403">
        <v>251106.94097134902</v>
      </c>
      <c r="P403">
        <v>265328.88926639635</v>
      </c>
      <c r="Q403">
        <v>269412.183857002</v>
      </c>
      <c r="R403">
        <v>277022.67971374752</v>
      </c>
      <c r="S403">
        <v>285468.55035545176</v>
      </c>
      <c r="T403">
        <v>291827.19071722787</v>
      </c>
      <c r="U403">
        <v>40778.873344907406</v>
      </c>
      <c r="V403">
        <v>40778.873356481483</v>
      </c>
      <c r="W403">
        <v>1.1574076779652387E-5</v>
      </c>
      <c r="X403">
        <v>49999.988311904424</v>
      </c>
    </row>
    <row r="404" spans="2:24" hidden="1" x14ac:dyDescent="0.25">
      <c r="B404">
        <v>401</v>
      </c>
      <c r="C404" t="s">
        <v>32</v>
      </c>
      <c r="D404" t="s">
        <v>72</v>
      </c>
      <c r="E404" t="s">
        <v>74</v>
      </c>
      <c r="F404" t="s">
        <v>5</v>
      </c>
      <c r="G404">
        <v>100000</v>
      </c>
      <c r="H404">
        <v>251091.76126565773</v>
      </c>
      <c r="I404">
        <v>11186.234962197288</v>
      </c>
      <c r="J404">
        <v>199237.4352764893</v>
      </c>
      <c r="K404">
        <v>302848.33663126815</v>
      </c>
      <c r="L404">
        <v>225194.29263189281</v>
      </c>
      <c r="M404">
        <v>232686.43967796295</v>
      </c>
      <c r="N404">
        <v>236740.41304834999</v>
      </c>
      <c r="O404">
        <v>251075.81570727855</v>
      </c>
      <c r="P404">
        <v>265450.46447206783</v>
      </c>
      <c r="Q404">
        <v>269455.31796294439</v>
      </c>
      <c r="R404">
        <v>277191.7563088559</v>
      </c>
      <c r="S404">
        <v>285764.26246525388</v>
      </c>
      <c r="T404">
        <v>292293.3110064253</v>
      </c>
      <c r="U404">
        <v>40778.872372685182</v>
      </c>
      <c r="V404">
        <v>40778.872384259259</v>
      </c>
      <c r="W404">
        <v>1.1574076779652387E-5</v>
      </c>
      <c r="X404">
        <v>99999.976623808849</v>
      </c>
    </row>
    <row r="405" spans="2:24" hidden="1" x14ac:dyDescent="0.25">
      <c r="B405">
        <v>402</v>
      </c>
      <c r="C405" t="s">
        <v>32</v>
      </c>
      <c r="D405" t="s">
        <v>72</v>
      </c>
      <c r="E405" t="s">
        <v>74</v>
      </c>
      <c r="F405" t="s">
        <v>6</v>
      </c>
      <c r="G405">
        <v>100000</v>
      </c>
      <c r="H405">
        <v>251062.18651647927</v>
      </c>
      <c r="I405">
        <v>11176.08169944904</v>
      </c>
      <c r="J405">
        <v>198664.82023404879</v>
      </c>
      <c r="K405">
        <v>301606.45430019608</v>
      </c>
      <c r="L405">
        <v>225150.39733440996</v>
      </c>
      <c r="M405">
        <v>232713.55069652913</v>
      </c>
      <c r="N405">
        <v>236777.38698835517</v>
      </c>
      <c r="O405">
        <v>251049.40569498221</v>
      </c>
      <c r="P405">
        <v>265411.2953411456</v>
      </c>
      <c r="Q405">
        <v>269462.34425522003</v>
      </c>
      <c r="R405">
        <v>277077.80833247112</v>
      </c>
      <c r="S405">
        <v>285604.9799265085</v>
      </c>
      <c r="T405">
        <v>292434.63768484764</v>
      </c>
      <c r="U405">
        <v>40778.872418981482</v>
      </c>
      <c r="V405">
        <v>40778.872442129628</v>
      </c>
      <c r="W405">
        <v>2.314814628334716E-5</v>
      </c>
      <c r="X405">
        <v>50000.004027970463</v>
      </c>
    </row>
    <row r="406" spans="2:24" hidden="1" x14ac:dyDescent="0.25">
      <c r="B406">
        <v>403</v>
      </c>
      <c r="C406" t="s">
        <v>32</v>
      </c>
      <c r="D406" t="s">
        <v>72</v>
      </c>
      <c r="E406" t="s">
        <v>74</v>
      </c>
      <c r="F406" t="s">
        <v>7</v>
      </c>
      <c r="G406">
        <v>100000</v>
      </c>
      <c r="H406">
        <v>251063.16866894191</v>
      </c>
      <c r="I406">
        <v>11179.154832632121</v>
      </c>
      <c r="J406">
        <v>205271.65970069129</v>
      </c>
      <c r="K406">
        <v>298669.97044644458</v>
      </c>
      <c r="L406">
        <v>225117.80860230848</v>
      </c>
      <c r="M406">
        <v>232714.19441926165</v>
      </c>
      <c r="N406">
        <v>236713.19345097605</v>
      </c>
      <c r="O406">
        <v>251051.02618035066</v>
      </c>
      <c r="P406">
        <v>265407.14259777492</v>
      </c>
      <c r="Q406">
        <v>269445.53366027074</v>
      </c>
      <c r="R406">
        <v>277028.09083899698</v>
      </c>
      <c r="S406">
        <v>285354.76985741296</v>
      </c>
      <c r="T406">
        <v>292082.02497482987</v>
      </c>
      <c r="U406">
        <v>40778.872476851851</v>
      </c>
      <c r="V406">
        <v>40778.872488425928</v>
      </c>
      <c r="W406">
        <v>1.1574076779652387E-5</v>
      </c>
      <c r="X406">
        <v>99999.976623808849</v>
      </c>
    </row>
    <row r="407" spans="2:24" hidden="1" x14ac:dyDescent="0.25">
      <c r="B407">
        <v>404</v>
      </c>
      <c r="C407" t="s">
        <v>32</v>
      </c>
      <c r="D407" t="s">
        <v>72</v>
      </c>
      <c r="E407" t="s">
        <v>74</v>
      </c>
      <c r="F407" t="s">
        <v>8</v>
      </c>
      <c r="G407">
        <v>100000</v>
      </c>
      <c r="H407">
        <v>251094.24633842919</v>
      </c>
      <c r="I407">
        <v>11162.921227013316</v>
      </c>
      <c r="J407">
        <v>200531.11683249319</v>
      </c>
      <c r="K407">
        <v>297085.95568000333</v>
      </c>
      <c r="L407">
        <v>225079.30883248436</v>
      </c>
      <c r="M407">
        <v>232687.51497018433</v>
      </c>
      <c r="N407">
        <v>236797.66156359322</v>
      </c>
      <c r="O407">
        <v>251100.28201830524</v>
      </c>
      <c r="P407">
        <v>265407.52204479318</v>
      </c>
      <c r="Q407">
        <v>269467.5636769433</v>
      </c>
      <c r="R407">
        <v>277048.19198903668</v>
      </c>
      <c r="S407">
        <v>285334.62040109979</v>
      </c>
      <c r="T407">
        <v>291883.8047249571</v>
      </c>
      <c r="U407">
        <v>40778.872523148151</v>
      </c>
      <c r="V407">
        <v>40778.872534722221</v>
      </c>
      <c r="W407">
        <v>1.1574069503694773E-5</v>
      </c>
      <c r="X407">
        <v>100000.03948809276</v>
      </c>
    </row>
    <row r="408" spans="2:24" hidden="1" x14ac:dyDescent="0.25">
      <c r="B408">
        <v>405</v>
      </c>
      <c r="C408" t="s">
        <v>32</v>
      </c>
      <c r="D408" t="s">
        <v>72</v>
      </c>
      <c r="E408" t="s">
        <v>74</v>
      </c>
      <c r="F408" t="s">
        <v>9</v>
      </c>
      <c r="G408">
        <v>100000</v>
      </c>
      <c r="H408">
        <v>251056.98673722454</v>
      </c>
      <c r="I408">
        <v>11161.832491308014</v>
      </c>
      <c r="J408">
        <v>202239.22624088978</v>
      </c>
      <c r="K408">
        <v>302219.81391269405</v>
      </c>
      <c r="L408">
        <v>224994.54687352688</v>
      </c>
      <c r="M408">
        <v>232683.98958029307</v>
      </c>
      <c r="N408">
        <v>236743.97361876813</v>
      </c>
      <c r="O408">
        <v>251069.5323552996</v>
      </c>
      <c r="P408">
        <v>265359.22328893846</v>
      </c>
      <c r="Q408">
        <v>269380.31758116483</v>
      </c>
      <c r="R408">
        <v>276973.25244506844</v>
      </c>
      <c r="S408">
        <v>285425.45520622266</v>
      </c>
      <c r="T408">
        <v>292414.78476578422</v>
      </c>
      <c r="U408">
        <v>40778.872569444444</v>
      </c>
      <c r="V408">
        <v>40778.87259259259</v>
      </c>
      <c r="W408">
        <v>2.314814628334716E-5</v>
      </c>
      <c r="X408">
        <v>50000.004027970463</v>
      </c>
    </row>
    <row r="409" spans="2:24" hidden="1" x14ac:dyDescent="0.25">
      <c r="B409">
        <v>406</v>
      </c>
      <c r="C409" t="s">
        <v>32</v>
      </c>
      <c r="D409" t="s">
        <v>72</v>
      </c>
      <c r="E409" t="s">
        <v>74</v>
      </c>
      <c r="F409" t="s">
        <v>10</v>
      </c>
      <c r="G409">
        <v>100000</v>
      </c>
      <c r="H409">
        <v>251064.94891166603</v>
      </c>
      <c r="I409">
        <v>11176.041478148867</v>
      </c>
      <c r="J409">
        <v>201792.74058597788</v>
      </c>
      <c r="K409">
        <v>301818.93691444793</v>
      </c>
      <c r="L409">
        <v>225006.88219971565</v>
      </c>
      <c r="M409">
        <v>232671.9603492734</v>
      </c>
      <c r="N409">
        <v>236751.73076992965</v>
      </c>
      <c r="O409">
        <v>251071.26394762192</v>
      </c>
      <c r="P409">
        <v>265353.89571767539</v>
      </c>
      <c r="Q409">
        <v>269426.32958130346</v>
      </c>
      <c r="R409">
        <v>277049.40782850917</v>
      </c>
      <c r="S409">
        <v>285562.2800550962</v>
      </c>
      <c r="T409">
        <v>292566.09475377848</v>
      </c>
      <c r="U409">
        <v>40778.872627314813</v>
      </c>
      <c r="V409">
        <v>40778.87263888889</v>
      </c>
      <c r="W409">
        <v>1.1574076779652387E-5</v>
      </c>
      <c r="X409">
        <v>99999.976623808849</v>
      </c>
    </row>
    <row r="410" spans="2:24" hidden="1" x14ac:dyDescent="0.25">
      <c r="B410">
        <v>407</v>
      </c>
      <c r="C410" t="s">
        <v>32</v>
      </c>
      <c r="D410" t="s">
        <v>72</v>
      </c>
      <c r="E410" t="s">
        <v>74</v>
      </c>
      <c r="F410" t="s">
        <v>11</v>
      </c>
      <c r="G410">
        <v>100000</v>
      </c>
      <c r="H410">
        <v>251059.56534373824</v>
      </c>
      <c r="I410">
        <v>11160.366390010622</v>
      </c>
      <c r="J410">
        <v>198385.94214546456</v>
      </c>
      <c r="K410">
        <v>297071.02815241547</v>
      </c>
      <c r="L410">
        <v>225100.82930974761</v>
      </c>
      <c r="M410">
        <v>232703.37508270808</v>
      </c>
      <c r="N410">
        <v>236739.62272159493</v>
      </c>
      <c r="O410">
        <v>251038.53779192173</v>
      </c>
      <c r="P410">
        <v>265367.82072305074</v>
      </c>
      <c r="Q410">
        <v>269442.27230984264</v>
      </c>
      <c r="R410">
        <v>277021.75642834639</v>
      </c>
      <c r="S410">
        <v>285457.07839255378</v>
      </c>
      <c r="T410">
        <v>292638.41191315668</v>
      </c>
      <c r="U410">
        <v>40778.872673611113</v>
      </c>
      <c r="V410">
        <v>40778.872696759259</v>
      </c>
      <c r="W410">
        <v>2.314814628334716E-5</v>
      </c>
      <c r="X410">
        <v>50000.004027970463</v>
      </c>
    </row>
    <row r="411" spans="2:24" hidden="1" x14ac:dyDescent="0.25">
      <c r="B411">
        <v>408</v>
      </c>
      <c r="C411" t="s">
        <v>32</v>
      </c>
      <c r="D411" t="s">
        <v>72</v>
      </c>
      <c r="E411" t="s">
        <v>74</v>
      </c>
      <c r="F411" t="s">
        <v>12</v>
      </c>
      <c r="G411">
        <v>100000</v>
      </c>
      <c r="H411">
        <v>251031.28442877735</v>
      </c>
      <c r="I411">
        <v>11173.414862416757</v>
      </c>
      <c r="J411">
        <v>204557.2412705094</v>
      </c>
      <c r="K411">
        <v>300464.93201596825</v>
      </c>
      <c r="L411">
        <v>224918.74180412339</v>
      </c>
      <c r="M411">
        <v>232660.47479683923</v>
      </c>
      <c r="N411">
        <v>236740.58190099176</v>
      </c>
      <c r="O411">
        <v>251018.51344101824</v>
      </c>
      <c r="P411">
        <v>265337.46603808366</v>
      </c>
      <c r="Q411">
        <v>269424.77243439795</v>
      </c>
      <c r="R411">
        <v>277003.46942094062</v>
      </c>
      <c r="S411">
        <v>285407.22687092569</v>
      </c>
      <c r="T411">
        <v>292152.37849500531</v>
      </c>
      <c r="U411">
        <v>40778.872731481482</v>
      </c>
      <c r="V411">
        <v>40778.872743055559</v>
      </c>
      <c r="W411">
        <v>1.1574076779652387E-5</v>
      </c>
      <c r="X411">
        <v>99999.976623808849</v>
      </c>
    </row>
    <row r="412" spans="2:24" hidden="1" x14ac:dyDescent="0.25">
      <c r="B412">
        <v>409</v>
      </c>
      <c r="C412" t="s">
        <v>32</v>
      </c>
      <c r="D412" t="s">
        <v>72</v>
      </c>
      <c r="E412" t="s">
        <v>74</v>
      </c>
      <c r="F412" t="s">
        <v>13</v>
      </c>
      <c r="G412">
        <v>100000</v>
      </c>
      <c r="H412">
        <v>251084.8509470885</v>
      </c>
      <c r="I412">
        <v>11197.684226615835</v>
      </c>
      <c r="J412">
        <v>201451.78433164716</v>
      </c>
      <c r="K412">
        <v>301480.34172111575</v>
      </c>
      <c r="L412">
        <v>225115.89569188855</v>
      </c>
      <c r="M412">
        <v>232713.38531325632</v>
      </c>
      <c r="N412">
        <v>236743.34120478254</v>
      </c>
      <c r="O412">
        <v>251072.4706670595</v>
      </c>
      <c r="P412">
        <v>265433.94742518768</v>
      </c>
      <c r="Q412">
        <v>269501.37895691517</v>
      </c>
      <c r="R412">
        <v>277227.74666342756</v>
      </c>
      <c r="S412">
        <v>285891.28998493118</v>
      </c>
      <c r="T412">
        <v>293279.73905472975</v>
      </c>
      <c r="U412">
        <v>40778.872777777775</v>
      </c>
      <c r="V412">
        <v>40778.872800925928</v>
      </c>
      <c r="W412">
        <v>2.3148153559304774E-5</v>
      </c>
      <c r="X412">
        <v>49999.988311904424</v>
      </c>
    </row>
    <row r="413" spans="2:24" hidden="1" x14ac:dyDescent="0.25">
      <c r="B413">
        <v>410</v>
      </c>
      <c r="C413" t="s">
        <v>32</v>
      </c>
      <c r="D413" t="s">
        <v>72</v>
      </c>
      <c r="E413" t="s">
        <v>74</v>
      </c>
      <c r="F413" t="s">
        <v>14</v>
      </c>
      <c r="G413">
        <v>100000</v>
      </c>
      <c r="H413">
        <v>251087.19209211945</v>
      </c>
      <c r="I413">
        <v>11165.299672527024</v>
      </c>
      <c r="J413">
        <v>203022.45515498106</v>
      </c>
      <c r="K413">
        <v>299666.93221145752</v>
      </c>
      <c r="L413">
        <v>225183.57752832756</v>
      </c>
      <c r="M413">
        <v>232700.83569965014</v>
      </c>
      <c r="N413">
        <v>236779.99528114346</v>
      </c>
      <c r="O413">
        <v>251084.28937414865</v>
      </c>
      <c r="P413">
        <v>265385.30472169037</v>
      </c>
      <c r="Q413">
        <v>269485.53662173107</v>
      </c>
      <c r="R413">
        <v>277085.58868438529</v>
      </c>
      <c r="S413">
        <v>285318.38146428333</v>
      </c>
      <c r="T413">
        <v>291460.21212554415</v>
      </c>
      <c r="U413">
        <v>40778.872835648152</v>
      </c>
      <c r="V413">
        <v>40778.872847222221</v>
      </c>
      <c r="W413">
        <v>1.1574069503694773E-5</v>
      </c>
      <c r="X413">
        <v>100000.03948809276</v>
      </c>
    </row>
    <row r="414" spans="2:24" hidden="1" x14ac:dyDescent="0.25">
      <c r="B414">
        <v>411</v>
      </c>
      <c r="C414" t="s">
        <v>32</v>
      </c>
      <c r="D414" t="s">
        <v>72</v>
      </c>
      <c r="E414" t="s">
        <v>74</v>
      </c>
      <c r="F414" t="s">
        <v>15</v>
      </c>
      <c r="G414">
        <v>100000</v>
      </c>
      <c r="H414">
        <v>251048.19692084371</v>
      </c>
      <c r="I414">
        <v>11139.274787285849</v>
      </c>
      <c r="J414">
        <v>202310.01774654014</v>
      </c>
      <c r="K414">
        <v>299105.64144562231</v>
      </c>
      <c r="L414">
        <v>225139.19648682571</v>
      </c>
      <c r="M414">
        <v>232709.88984803398</v>
      </c>
      <c r="N414">
        <v>236779.87247491485</v>
      </c>
      <c r="O414">
        <v>251037.585456612</v>
      </c>
      <c r="P414">
        <v>265321.6164296327</v>
      </c>
      <c r="Q414">
        <v>269442.08088119072</v>
      </c>
      <c r="R414">
        <v>277104.74855848105</v>
      </c>
      <c r="S414">
        <v>285394.18436086056</v>
      </c>
      <c r="T414">
        <v>292717.47514797235</v>
      </c>
      <c r="U414">
        <v>40778.872881944444</v>
      </c>
      <c r="V414">
        <v>40778.87290509259</v>
      </c>
      <c r="W414">
        <v>2.314814628334716E-5</v>
      </c>
      <c r="X414">
        <v>50000.004027970463</v>
      </c>
    </row>
    <row r="415" spans="2:24" hidden="1" x14ac:dyDescent="0.25">
      <c r="B415">
        <v>412</v>
      </c>
      <c r="C415" t="s">
        <v>32</v>
      </c>
      <c r="D415" t="s">
        <v>72</v>
      </c>
      <c r="E415" t="s">
        <v>74</v>
      </c>
      <c r="F415" t="s">
        <v>16</v>
      </c>
      <c r="G415">
        <v>100000</v>
      </c>
      <c r="H415">
        <v>251083.307281933</v>
      </c>
      <c r="I415">
        <v>11168.642658922663</v>
      </c>
      <c r="J415">
        <v>203620.13975065164</v>
      </c>
      <c r="K415">
        <v>298618.69422348228</v>
      </c>
      <c r="L415">
        <v>225120.04383547045</v>
      </c>
      <c r="M415">
        <v>232685.43369505749</v>
      </c>
      <c r="N415">
        <v>236762.23453690475</v>
      </c>
      <c r="O415">
        <v>251095.49901216564</v>
      </c>
      <c r="P415">
        <v>265430.39438090741</v>
      </c>
      <c r="Q415">
        <v>269449.21121055685</v>
      </c>
      <c r="R415">
        <v>277005.62204813748</v>
      </c>
      <c r="S415">
        <v>285494.75859992194</v>
      </c>
      <c r="T415">
        <v>292655.35487603938</v>
      </c>
      <c r="U415">
        <v>40778.872939814813</v>
      </c>
      <c r="V415">
        <v>40778.87295138889</v>
      </c>
      <c r="W415">
        <v>1.1574076779652387E-5</v>
      </c>
      <c r="X415">
        <v>99999.976623808849</v>
      </c>
    </row>
    <row r="416" spans="2:24" hidden="1" x14ac:dyDescent="0.25">
      <c r="B416">
        <v>413</v>
      </c>
      <c r="C416" t="s">
        <v>32</v>
      </c>
      <c r="D416" t="s">
        <v>72</v>
      </c>
      <c r="E416" t="s">
        <v>74</v>
      </c>
      <c r="F416" t="s">
        <v>17</v>
      </c>
      <c r="G416">
        <v>100000</v>
      </c>
      <c r="H416">
        <v>251080.00418375729</v>
      </c>
      <c r="I416">
        <v>11176.577602751033</v>
      </c>
      <c r="J416">
        <v>196950.78652646026</v>
      </c>
      <c r="K416">
        <v>302091.64724335511</v>
      </c>
      <c r="L416">
        <v>225081.83642840141</v>
      </c>
      <c r="M416">
        <v>232723.30525033042</v>
      </c>
      <c r="N416">
        <v>236742.66022713063</v>
      </c>
      <c r="O416">
        <v>251084.21224226162</v>
      </c>
      <c r="P416">
        <v>265404.50467345689</v>
      </c>
      <c r="Q416">
        <v>269427.22261510399</v>
      </c>
      <c r="R416">
        <v>277153.54658064287</v>
      </c>
      <c r="S416">
        <v>285123.8313190937</v>
      </c>
      <c r="T416">
        <v>291740.71601243329</v>
      </c>
      <c r="U416">
        <v>40778.872997685183</v>
      </c>
      <c r="V416">
        <v>40778.87300925926</v>
      </c>
      <c r="W416">
        <v>1.1574076779652387E-5</v>
      </c>
      <c r="X416">
        <v>99999.976623808849</v>
      </c>
    </row>
    <row r="417" spans="2:24" hidden="1" x14ac:dyDescent="0.25">
      <c r="B417">
        <v>414</v>
      </c>
      <c r="C417" t="s">
        <v>32</v>
      </c>
      <c r="D417" t="s">
        <v>72</v>
      </c>
      <c r="E417" t="s">
        <v>74</v>
      </c>
      <c r="F417" t="s">
        <v>18</v>
      </c>
      <c r="G417">
        <v>100000</v>
      </c>
      <c r="H417">
        <v>251043.91728764802</v>
      </c>
      <c r="I417">
        <v>11185.278543520824</v>
      </c>
      <c r="J417">
        <v>201992.7732463828</v>
      </c>
      <c r="K417">
        <v>301133.39048382291</v>
      </c>
      <c r="L417">
        <v>224993.31856647963</v>
      </c>
      <c r="M417">
        <v>232666.55525007055</v>
      </c>
      <c r="N417">
        <v>236701.69397187579</v>
      </c>
      <c r="O417">
        <v>251042.23180160485</v>
      </c>
      <c r="P417">
        <v>265370.76797912852</v>
      </c>
      <c r="Q417">
        <v>269452.53071081033</v>
      </c>
      <c r="R417">
        <v>276958.71394285921</v>
      </c>
      <c r="S417">
        <v>285661.74359854852</v>
      </c>
      <c r="T417">
        <v>291520.82224043622</v>
      </c>
      <c r="U417">
        <v>40778.873043981483</v>
      </c>
      <c r="V417">
        <v>40778.873067129629</v>
      </c>
      <c r="W417">
        <v>2.314814628334716E-5</v>
      </c>
      <c r="X417">
        <v>50000.004027970463</v>
      </c>
    </row>
    <row r="418" spans="2:24" hidden="1" x14ac:dyDescent="0.25">
      <c r="B418">
        <v>415</v>
      </c>
      <c r="C418" t="s">
        <v>32</v>
      </c>
      <c r="D418" t="s">
        <v>72</v>
      </c>
      <c r="E418" t="s">
        <v>74</v>
      </c>
      <c r="F418" t="s">
        <v>19</v>
      </c>
      <c r="G418">
        <v>100000</v>
      </c>
      <c r="H418">
        <v>251016.23624096683</v>
      </c>
      <c r="I418">
        <v>11153.10933806331</v>
      </c>
      <c r="J418">
        <v>200819.13176562969</v>
      </c>
      <c r="K418">
        <v>300709.23892444384</v>
      </c>
      <c r="L418">
        <v>224979.76706984488</v>
      </c>
      <c r="M418">
        <v>232664.4493938607</v>
      </c>
      <c r="N418">
        <v>236750.7177048116</v>
      </c>
      <c r="O418">
        <v>251023.82353382237</v>
      </c>
      <c r="P418">
        <v>265298.34712400305</v>
      </c>
      <c r="Q418">
        <v>269328.56458405638</v>
      </c>
      <c r="R418">
        <v>277076.51585362235</v>
      </c>
      <c r="S418">
        <v>285457.49971080036</v>
      </c>
      <c r="T418">
        <v>292127.02195703762</v>
      </c>
      <c r="U418">
        <v>40778.873101851852</v>
      </c>
      <c r="V418">
        <v>40778.873113425929</v>
      </c>
      <c r="W418">
        <v>1.1574076779652387E-5</v>
      </c>
      <c r="X418">
        <v>99999.976623808849</v>
      </c>
    </row>
    <row r="419" spans="2:24" hidden="1" x14ac:dyDescent="0.25">
      <c r="B419">
        <v>416</v>
      </c>
      <c r="C419" t="s">
        <v>32</v>
      </c>
      <c r="D419" t="s">
        <v>72</v>
      </c>
      <c r="E419" t="s">
        <v>74</v>
      </c>
      <c r="F419" t="s">
        <v>20</v>
      </c>
      <c r="G419">
        <v>100000</v>
      </c>
      <c r="H419">
        <v>251073.2135380611</v>
      </c>
      <c r="I419">
        <v>11123.183966671288</v>
      </c>
      <c r="J419">
        <v>202477.15821733497</v>
      </c>
      <c r="K419">
        <v>299323.79459165497</v>
      </c>
      <c r="L419">
        <v>225195.54897012524</v>
      </c>
      <c r="M419">
        <v>232736.88546622355</v>
      </c>
      <c r="N419">
        <v>236831.46658574801</v>
      </c>
      <c r="O419">
        <v>251056.8841134446</v>
      </c>
      <c r="P419">
        <v>265358.70595887408</v>
      </c>
      <c r="Q419">
        <v>269379.56896126462</v>
      </c>
      <c r="R419">
        <v>276939.73245576868</v>
      </c>
      <c r="S419">
        <v>285435.83197804569</v>
      </c>
      <c r="T419">
        <v>291844.53597310511</v>
      </c>
      <c r="U419">
        <v>40778.873148148145</v>
      </c>
      <c r="V419">
        <v>40778.873171296298</v>
      </c>
      <c r="W419">
        <v>2.3148153559304774E-5</v>
      </c>
      <c r="X419">
        <v>49999.988311904424</v>
      </c>
    </row>
    <row r="420" spans="2:24" hidden="1" x14ac:dyDescent="0.25">
      <c r="B420">
        <v>417</v>
      </c>
      <c r="C420" t="s">
        <v>32</v>
      </c>
      <c r="D420" t="s">
        <v>72</v>
      </c>
      <c r="E420" t="s">
        <v>74</v>
      </c>
      <c r="F420" t="s">
        <v>21</v>
      </c>
      <c r="G420">
        <v>100000</v>
      </c>
      <c r="H420">
        <v>251100.73548138471</v>
      </c>
      <c r="I420">
        <v>11159.364278634333</v>
      </c>
      <c r="J420">
        <v>204464.27369346109</v>
      </c>
      <c r="K420">
        <v>297840.41084651451</v>
      </c>
      <c r="L420">
        <v>225102.85618151689</v>
      </c>
      <c r="M420">
        <v>232748.91714029072</v>
      </c>
      <c r="N420">
        <v>236814.98185428677</v>
      </c>
      <c r="O420">
        <v>251105.40479035274</v>
      </c>
      <c r="P420">
        <v>265393.67753121024</v>
      </c>
      <c r="Q420">
        <v>269457.97053747601</v>
      </c>
      <c r="R420">
        <v>277071.93750798167</v>
      </c>
      <c r="S420">
        <v>285372.42426195421</v>
      </c>
      <c r="T420">
        <v>292287.83081219601</v>
      </c>
      <c r="U420">
        <v>40778.873206018521</v>
      </c>
      <c r="V420">
        <v>40778.873217592591</v>
      </c>
      <c r="W420">
        <v>1.1574069503694773E-5</v>
      </c>
      <c r="X420">
        <v>100000.03948809276</v>
      </c>
    </row>
    <row r="421" spans="2:24" hidden="1" x14ac:dyDescent="0.25">
      <c r="B421">
        <v>418</v>
      </c>
      <c r="C421" t="s">
        <v>32</v>
      </c>
      <c r="D421" t="s">
        <v>72</v>
      </c>
      <c r="E421" t="s">
        <v>74</v>
      </c>
      <c r="F421" t="s">
        <v>22</v>
      </c>
      <c r="G421">
        <v>100000</v>
      </c>
      <c r="H421">
        <v>251079.85379428411</v>
      </c>
      <c r="I421">
        <v>11190.375683053047</v>
      </c>
      <c r="J421">
        <v>203389.67680909604</v>
      </c>
      <c r="K421">
        <v>297690.98578980478</v>
      </c>
      <c r="L421">
        <v>225060.67216978045</v>
      </c>
      <c r="M421">
        <v>232671.80930677103</v>
      </c>
      <c r="N421">
        <v>236713.5663151335</v>
      </c>
      <c r="O421">
        <v>251084.43012867414</v>
      </c>
      <c r="P421">
        <v>265424.33590335556</v>
      </c>
      <c r="Q421">
        <v>269452.64073069493</v>
      </c>
      <c r="R421">
        <v>277198.5160014226</v>
      </c>
      <c r="S421">
        <v>285641.92426605755</v>
      </c>
      <c r="T421">
        <v>293471.03692078392</v>
      </c>
      <c r="U421">
        <v>40778.873252314814</v>
      </c>
      <c r="V421">
        <v>40778.87327546296</v>
      </c>
      <c r="W421">
        <v>2.314814628334716E-5</v>
      </c>
      <c r="X421">
        <v>50000.004027970463</v>
      </c>
    </row>
    <row r="422" spans="2:24" hidden="1" x14ac:dyDescent="0.25">
      <c r="B422">
        <v>419</v>
      </c>
      <c r="C422" t="s">
        <v>32</v>
      </c>
      <c r="D422" t="s">
        <v>72</v>
      </c>
      <c r="E422" t="s">
        <v>74</v>
      </c>
      <c r="F422" t="s">
        <v>23</v>
      </c>
      <c r="G422">
        <v>100000</v>
      </c>
      <c r="H422">
        <v>251020.53158444585</v>
      </c>
      <c r="I422">
        <v>11162.319507847356</v>
      </c>
      <c r="J422">
        <v>203587.27530300335</v>
      </c>
      <c r="K422">
        <v>298544.92078946222</v>
      </c>
      <c r="L422">
        <v>225136.71028448144</v>
      </c>
      <c r="M422">
        <v>232671.0419911253</v>
      </c>
      <c r="N422">
        <v>236726.94587706748</v>
      </c>
      <c r="O422">
        <v>251009.89095556372</v>
      </c>
      <c r="P422">
        <v>265331.96288045828</v>
      </c>
      <c r="Q422">
        <v>269357.83824545261</v>
      </c>
      <c r="R422">
        <v>276899.49609983701</v>
      </c>
      <c r="S422">
        <v>285319.10958356125</v>
      </c>
      <c r="T422">
        <v>292291.78402308549</v>
      </c>
      <c r="U422">
        <v>40778.873310185183</v>
      </c>
      <c r="V422">
        <v>40778.873333333337</v>
      </c>
      <c r="W422">
        <v>2.3148153559304774E-5</v>
      </c>
      <c r="X422">
        <v>49999.988311904424</v>
      </c>
    </row>
    <row r="423" spans="2:24" hidden="1" x14ac:dyDescent="0.25">
      <c r="B423">
        <v>420</v>
      </c>
      <c r="C423" t="s">
        <v>32</v>
      </c>
      <c r="D423" t="s">
        <v>72</v>
      </c>
      <c r="E423" t="s">
        <v>74</v>
      </c>
      <c r="F423" t="s">
        <v>24</v>
      </c>
      <c r="G423">
        <v>100000</v>
      </c>
      <c r="H423">
        <v>251056.97766036331</v>
      </c>
      <c r="I423">
        <v>11177.484123133581</v>
      </c>
      <c r="J423">
        <v>203107.3898285816</v>
      </c>
      <c r="K423">
        <v>302499.1352305935</v>
      </c>
      <c r="L423">
        <v>225093.68175684055</v>
      </c>
      <c r="M423">
        <v>232708.09185110798</v>
      </c>
      <c r="N423">
        <v>236764.23089135115</v>
      </c>
      <c r="O423">
        <v>251051.63337849552</v>
      </c>
      <c r="P423">
        <v>265405.91971923213</v>
      </c>
      <c r="Q423">
        <v>269478.74631145911</v>
      </c>
      <c r="R423">
        <v>277027.65698087955</v>
      </c>
      <c r="S423">
        <v>285502.6537663819</v>
      </c>
      <c r="T423">
        <v>291993.94922389428</v>
      </c>
      <c r="U423">
        <v>40778.873368055552</v>
      </c>
      <c r="V423">
        <v>40778.873379629629</v>
      </c>
      <c r="W423">
        <v>1.1574076779652387E-5</v>
      </c>
      <c r="X423">
        <v>99999.976623808849</v>
      </c>
    </row>
    <row r="424" spans="2:24" hidden="1" x14ac:dyDescent="0.25">
      <c r="B424">
        <v>421</v>
      </c>
      <c r="C424" t="s">
        <v>32</v>
      </c>
      <c r="D424" t="s">
        <v>72</v>
      </c>
      <c r="E424" t="s">
        <v>73</v>
      </c>
      <c r="F424" t="s">
        <v>5</v>
      </c>
      <c r="G424">
        <v>10000</v>
      </c>
      <c r="H424">
        <v>251144.59107388134</v>
      </c>
      <c r="I424">
        <v>7570.6398878470773</v>
      </c>
      <c r="J424">
        <v>221922.80153143973</v>
      </c>
      <c r="K424">
        <v>281328.97190267878</v>
      </c>
      <c r="L424">
        <v>233682.73569627188</v>
      </c>
      <c r="M424">
        <v>238869.33651825046</v>
      </c>
      <c r="N424">
        <v>241503.64940964748</v>
      </c>
      <c r="O424">
        <v>251094.10805460866</v>
      </c>
      <c r="P424">
        <v>260789.73214617069</v>
      </c>
      <c r="Q424">
        <v>263597.03599499888</v>
      </c>
      <c r="R424">
        <v>268772.72359296674</v>
      </c>
      <c r="S424">
        <v>274369.47600687138</v>
      </c>
      <c r="T424">
        <v>280162.8766290269</v>
      </c>
      <c r="U424">
        <v>40778.877060185187</v>
      </c>
      <c r="V424">
        <v>40778.877060185187</v>
      </c>
      <c r="W424">
        <v>5.0000000000000004E-6</v>
      </c>
      <c r="X424">
        <v>23148.148148148146</v>
      </c>
    </row>
    <row r="425" spans="2:24" hidden="1" x14ac:dyDescent="0.25">
      <c r="B425">
        <v>422</v>
      </c>
      <c r="C425" t="s">
        <v>32</v>
      </c>
      <c r="D425" t="s">
        <v>72</v>
      </c>
      <c r="E425" t="s">
        <v>73</v>
      </c>
      <c r="F425" t="s">
        <v>6</v>
      </c>
      <c r="G425">
        <v>10000</v>
      </c>
      <c r="H425">
        <v>251125.48217163328</v>
      </c>
      <c r="I425">
        <v>7505.9957750873955</v>
      </c>
      <c r="J425">
        <v>222275.91070438578</v>
      </c>
      <c r="K425">
        <v>279268.78945952334</v>
      </c>
      <c r="L425">
        <v>233543.69213800575</v>
      </c>
      <c r="M425">
        <v>238858.83733903032</v>
      </c>
      <c r="N425">
        <v>241695.74052284483</v>
      </c>
      <c r="O425">
        <v>251083.46067949344</v>
      </c>
      <c r="P425">
        <v>260669.31910257452</v>
      </c>
      <c r="Q425">
        <v>263544.62509970763</v>
      </c>
      <c r="R425">
        <v>268728.28495418502</v>
      </c>
      <c r="S425">
        <v>275042.36554648326</v>
      </c>
      <c r="T425">
        <v>278574.25758643501</v>
      </c>
      <c r="U425">
        <v>40778.87709490741</v>
      </c>
      <c r="V425">
        <v>40778.877106481479</v>
      </c>
      <c r="W425">
        <v>1.1574069503694773E-5</v>
      </c>
      <c r="X425">
        <v>10000.003948809275</v>
      </c>
    </row>
    <row r="426" spans="2:24" hidden="1" x14ac:dyDescent="0.25">
      <c r="B426">
        <v>423</v>
      </c>
      <c r="C426" t="s">
        <v>32</v>
      </c>
      <c r="D426" t="s">
        <v>72</v>
      </c>
      <c r="E426" t="s">
        <v>73</v>
      </c>
      <c r="F426" t="s">
        <v>7</v>
      </c>
      <c r="G426">
        <v>10000</v>
      </c>
      <c r="H426">
        <v>251015.77851001496</v>
      </c>
      <c r="I426">
        <v>7503.8451970683163</v>
      </c>
      <c r="J426">
        <v>219904.44388071194</v>
      </c>
      <c r="K426">
        <v>277490.39895974076</v>
      </c>
      <c r="L426">
        <v>233604.67165404279</v>
      </c>
      <c r="M426">
        <v>238641.41061613135</v>
      </c>
      <c r="N426">
        <v>241407.15947406963</v>
      </c>
      <c r="O426">
        <v>250976.10621166526</v>
      </c>
      <c r="P426">
        <v>260606.84508989801</v>
      </c>
      <c r="Q426">
        <v>263392.56675936922</v>
      </c>
      <c r="R426">
        <v>268546.26971713029</v>
      </c>
      <c r="S426">
        <v>273141.10034483869</v>
      </c>
      <c r="T426">
        <v>275655.72381319216</v>
      </c>
      <c r="U426">
        <v>40778.877141203702</v>
      </c>
      <c r="V426">
        <v>40778.877141203702</v>
      </c>
      <c r="W426">
        <v>5.0000000000000004E-6</v>
      </c>
      <c r="X426">
        <v>23148.148148148146</v>
      </c>
    </row>
    <row r="427" spans="2:24" hidden="1" x14ac:dyDescent="0.25">
      <c r="B427">
        <v>424</v>
      </c>
      <c r="C427" t="s">
        <v>32</v>
      </c>
      <c r="D427" t="s">
        <v>72</v>
      </c>
      <c r="E427" t="s">
        <v>73</v>
      </c>
      <c r="F427" t="s">
        <v>8</v>
      </c>
      <c r="G427">
        <v>10000</v>
      </c>
      <c r="H427">
        <v>251085.9056852283</v>
      </c>
      <c r="I427">
        <v>7423.9693223574568</v>
      </c>
      <c r="J427">
        <v>222630.03035459196</v>
      </c>
      <c r="K427">
        <v>279136.02624116099</v>
      </c>
      <c r="L427">
        <v>233441.42408536415</v>
      </c>
      <c r="M427">
        <v>238995.31215812371</v>
      </c>
      <c r="N427">
        <v>241615.57995823957</v>
      </c>
      <c r="O427">
        <v>251075.88052093249</v>
      </c>
      <c r="P427">
        <v>260566.60072061495</v>
      </c>
      <c r="Q427">
        <v>263270.37006207451</v>
      </c>
      <c r="R427">
        <v>268437.95379286696</v>
      </c>
      <c r="S427">
        <v>274135.17265663634</v>
      </c>
      <c r="T427">
        <v>278750.95136926614</v>
      </c>
      <c r="U427">
        <v>40778.877175925925</v>
      </c>
      <c r="V427">
        <v>40778.877187500002</v>
      </c>
      <c r="W427">
        <v>1.1574076779652387E-5</v>
      </c>
      <c r="X427">
        <v>9999.9976623808834</v>
      </c>
    </row>
    <row r="428" spans="2:24" hidden="1" x14ac:dyDescent="0.25">
      <c r="B428">
        <v>425</v>
      </c>
      <c r="C428" t="s">
        <v>32</v>
      </c>
      <c r="D428" t="s">
        <v>72</v>
      </c>
      <c r="E428" t="s">
        <v>73</v>
      </c>
      <c r="F428" t="s">
        <v>9</v>
      </c>
      <c r="G428">
        <v>10000</v>
      </c>
      <c r="H428">
        <v>251008.02137638742</v>
      </c>
      <c r="I428">
        <v>7407.6671836583055</v>
      </c>
      <c r="J428">
        <v>224206.30411573945</v>
      </c>
      <c r="K428">
        <v>278151.40576908132</v>
      </c>
      <c r="L428">
        <v>233719.01395327115</v>
      </c>
      <c r="M428">
        <v>238921.46729088866</v>
      </c>
      <c r="N428">
        <v>241544.76044058098</v>
      </c>
      <c r="O428">
        <v>250950.11624029669</v>
      </c>
      <c r="P428">
        <v>260565.46901799514</v>
      </c>
      <c r="Q428">
        <v>263270.13317501359</v>
      </c>
      <c r="R428">
        <v>268217.16509360517</v>
      </c>
      <c r="S428">
        <v>273659.930453006</v>
      </c>
      <c r="T428">
        <v>277528.43867244443</v>
      </c>
      <c r="U428">
        <v>40778.877210648148</v>
      </c>
      <c r="V428">
        <v>40778.877222222225</v>
      </c>
      <c r="W428">
        <v>1.1574076779652387E-5</v>
      </c>
      <c r="X428">
        <v>9999.9976623808834</v>
      </c>
    </row>
    <row r="429" spans="2:24" hidden="1" x14ac:dyDescent="0.25">
      <c r="B429">
        <v>426</v>
      </c>
      <c r="C429" t="s">
        <v>32</v>
      </c>
      <c r="D429" t="s">
        <v>72</v>
      </c>
      <c r="E429" t="s">
        <v>73</v>
      </c>
      <c r="F429" t="s">
        <v>10</v>
      </c>
      <c r="G429">
        <v>10000</v>
      </c>
      <c r="H429">
        <v>251107.17447352939</v>
      </c>
      <c r="I429">
        <v>7579.7012909579944</v>
      </c>
      <c r="J429">
        <v>223141.99522368066</v>
      </c>
      <c r="K429">
        <v>278029.42446485214</v>
      </c>
      <c r="L429">
        <v>233728.34862847195</v>
      </c>
      <c r="M429">
        <v>238565.89494220752</v>
      </c>
      <c r="N429">
        <v>241308.73146879376</v>
      </c>
      <c r="O429">
        <v>251141.77925952181</v>
      </c>
      <c r="P429">
        <v>260850.38050782375</v>
      </c>
      <c r="Q429">
        <v>263594.79960430338</v>
      </c>
      <c r="R429">
        <v>268677.94567960018</v>
      </c>
      <c r="S429">
        <v>274124.44532620424</v>
      </c>
      <c r="T429">
        <v>277779.27626960981</v>
      </c>
      <c r="U429">
        <v>40778.877256944441</v>
      </c>
      <c r="V429">
        <v>40778.877256944441</v>
      </c>
      <c r="W429">
        <v>5.0000000000000004E-6</v>
      </c>
      <c r="X429">
        <v>23148.148148148146</v>
      </c>
    </row>
    <row r="430" spans="2:24" hidden="1" x14ac:dyDescent="0.25">
      <c r="B430">
        <v>427</v>
      </c>
      <c r="C430" t="s">
        <v>32</v>
      </c>
      <c r="D430" t="s">
        <v>72</v>
      </c>
      <c r="E430" t="s">
        <v>73</v>
      </c>
      <c r="F430" t="s">
        <v>11</v>
      </c>
      <c r="G430">
        <v>10000</v>
      </c>
      <c r="H430">
        <v>250964.7879408022</v>
      </c>
      <c r="I430">
        <v>7412.3581065096068</v>
      </c>
      <c r="J430">
        <v>221004.06240175123</v>
      </c>
      <c r="K430">
        <v>278438.61713095172</v>
      </c>
      <c r="L430">
        <v>234188.86268712295</v>
      </c>
      <c r="M430">
        <v>238846.12076521752</v>
      </c>
      <c r="N430">
        <v>241440.52863649896</v>
      </c>
      <c r="O430">
        <v>250985.31066343997</v>
      </c>
      <c r="P430">
        <v>260636.1121086679</v>
      </c>
      <c r="Q430">
        <v>263061.47853447951</v>
      </c>
      <c r="R430">
        <v>268251.27009388467</v>
      </c>
      <c r="S430">
        <v>273294.04625567026</v>
      </c>
      <c r="T430">
        <v>278122.06865066208</v>
      </c>
      <c r="U430">
        <v>40778.877291666664</v>
      </c>
      <c r="V430">
        <v>40778.877303240741</v>
      </c>
      <c r="W430">
        <v>1.1574076779652387E-5</v>
      </c>
      <c r="X430">
        <v>9999.9976623808834</v>
      </c>
    </row>
    <row r="431" spans="2:24" hidden="1" x14ac:dyDescent="0.25">
      <c r="B431">
        <v>428</v>
      </c>
      <c r="C431" t="s">
        <v>32</v>
      </c>
      <c r="D431" t="s">
        <v>72</v>
      </c>
      <c r="E431" t="s">
        <v>73</v>
      </c>
      <c r="F431" t="s">
        <v>12</v>
      </c>
      <c r="G431">
        <v>10000</v>
      </c>
      <c r="H431">
        <v>250924.76580179506</v>
      </c>
      <c r="I431">
        <v>7542.8431890225329</v>
      </c>
      <c r="J431">
        <v>223687.7589615132</v>
      </c>
      <c r="K431">
        <v>280582.90107190411</v>
      </c>
      <c r="L431">
        <v>233847.66332541342</v>
      </c>
      <c r="M431">
        <v>238580.0214556657</v>
      </c>
      <c r="N431">
        <v>241185.19549863064</v>
      </c>
      <c r="O431">
        <v>250889.7476412502</v>
      </c>
      <c r="P431">
        <v>260760.1248270206</v>
      </c>
      <c r="Q431">
        <v>263512.09234544396</v>
      </c>
      <c r="R431">
        <v>268182.0429572608</v>
      </c>
      <c r="S431">
        <v>273757.73990603542</v>
      </c>
      <c r="T431">
        <v>279764.58982523589</v>
      </c>
      <c r="U431">
        <v>40778.877337962964</v>
      </c>
      <c r="V431">
        <v>40778.877337962964</v>
      </c>
      <c r="W431">
        <v>5.0000000000000004E-6</v>
      </c>
      <c r="X431">
        <v>23148.148148148146</v>
      </c>
    </row>
    <row r="432" spans="2:24" hidden="1" x14ac:dyDescent="0.25">
      <c r="B432">
        <v>429</v>
      </c>
      <c r="C432" t="s">
        <v>32</v>
      </c>
      <c r="D432" t="s">
        <v>72</v>
      </c>
      <c r="E432" t="s">
        <v>73</v>
      </c>
      <c r="F432" t="s">
        <v>13</v>
      </c>
      <c r="G432">
        <v>10000</v>
      </c>
      <c r="H432">
        <v>250972.06684078713</v>
      </c>
      <c r="I432">
        <v>7521.9282840942778</v>
      </c>
      <c r="J432">
        <v>223275.26356997539</v>
      </c>
      <c r="K432">
        <v>283357.33597302623</v>
      </c>
      <c r="L432">
        <v>233089.38356194788</v>
      </c>
      <c r="M432">
        <v>238705.09289540775</v>
      </c>
      <c r="N432">
        <v>241454.10692607396</v>
      </c>
      <c r="O432">
        <v>250974.38839996292</v>
      </c>
      <c r="P432">
        <v>260506.90550454159</v>
      </c>
      <c r="Q432">
        <v>263358.31863452797</v>
      </c>
      <c r="R432">
        <v>268723.3029846985</v>
      </c>
      <c r="S432">
        <v>274639.35194787278</v>
      </c>
      <c r="T432">
        <v>276928.65667797916</v>
      </c>
      <c r="U432">
        <v>40778.877372685187</v>
      </c>
      <c r="V432">
        <v>40778.877384259256</v>
      </c>
      <c r="W432">
        <v>1.1574069503694773E-5</v>
      </c>
      <c r="X432">
        <v>10000.003948809275</v>
      </c>
    </row>
    <row r="433" spans="2:24" hidden="1" x14ac:dyDescent="0.25">
      <c r="B433">
        <v>430</v>
      </c>
      <c r="C433" t="s">
        <v>32</v>
      </c>
      <c r="D433" t="s">
        <v>72</v>
      </c>
      <c r="E433" t="s">
        <v>73</v>
      </c>
      <c r="F433" t="s">
        <v>14</v>
      </c>
      <c r="G433">
        <v>10000</v>
      </c>
      <c r="H433">
        <v>250954.65604972735</v>
      </c>
      <c r="I433">
        <v>7461.0297682045893</v>
      </c>
      <c r="J433">
        <v>222552.32057260058</v>
      </c>
      <c r="K433">
        <v>280211.57339962292</v>
      </c>
      <c r="L433">
        <v>234062.89356412244</v>
      </c>
      <c r="M433">
        <v>238680.11295098526</v>
      </c>
      <c r="N433">
        <v>241368.90700383374</v>
      </c>
      <c r="O433">
        <v>250910.6685913236</v>
      </c>
      <c r="P433">
        <v>260549.69344098211</v>
      </c>
      <c r="Q433">
        <v>263172.33723026415</v>
      </c>
      <c r="R433">
        <v>268846.4621596043</v>
      </c>
      <c r="S433">
        <v>273280.83291439118</v>
      </c>
      <c r="T433">
        <v>278367.72503097681</v>
      </c>
      <c r="U433">
        <v>40778.877418981479</v>
      </c>
      <c r="V433">
        <v>40778.877418981479</v>
      </c>
      <c r="W433">
        <v>5.0000000000000004E-6</v>
      </c>
      <c r="X433">
        <v>23148.148148148146</v>
      </c>
    </row>
    <row r="434" spans="2:24" hidden="1" x14ac:dyDescent="0.25">
      <c r="B434">
        <v>431</v>
      </c>
      <c r="C434" t="s">
        <v>32</v>
      </c>
      <c r="D434" t="s">
        <v>72</v>
      </c>
      <c r="E434" t="s">
        <v>73</v>
      </c>
      <c r="F434" t="s">
        <v>15</v>
      </c>
      <c r="G434">
        <v>10000</v>
      </c>
      <c r="H434">
        <v>251005.3743109529</v>
      </c>
      <c r="I434">
        <v>7471.7003673091076</v>
      </c>
      <c r="J434">
        <v>221975.87412005747</v>
      </c>
      <c r="K434">
        <v>279503.68841696857</v>
      </c>
      <c r="L434">
        <v>233632.64512461406</v>
      </c>
      <c r="M434">
        <v>238869.73166895763</v>
      </c>
      <c r="N434">
        <v>241507.90375305043</v>
      </c>
      <c r="O434">
        <v>250969.64632376653</v>
      </c>
      <c r="P434">
        <v>260636.94775562233</v>
      </c>
      <c r="Q434">
        <v>263213.26672572154</v>
      </c>
      <c r="R434">
        <v>268156.77948789048</v>
      </c>
      <c r="S434">
        <v>274439.71949704504</v>
      </c>
      <c r="T434">
        <v>278859.72002173547</v>
      </c>
      <c r="U434">
        <v>40778.877453703702</v>
      </c>
      <c r="V434">
        <v>40778.877465277779</v>
      </c>
      <c r="W434">
        <v>1.1574076779652387E-5</v>
      </c>
      <c r="X434">
        <v>9999.9976623808834</v>
      </c>
    </row>
    <row r="435" spans="2:24" hidden="1" x14ac:dyDescent="0.25">
      <c r="B435">
        <v>432</v>
      </c>
      <c r="C435" t="s">
        <v>32</v>
      </c>
      <c r="D435" t="s">
        <v>72</v>
      </c>
      <c r="E435" t="s">
        <v>73</v>
      </c>
      <c r="F435" t="s">
        <v>16</v>
      </c>
      <c r="G435">
        <v>10000</v>
      </c>
      <c r="H435">
        <v>251049.64387842175</v>
      </c>
      <c r="I435">
        <v>7454.718866770264</v>
      </c>
      <c r="J435">
        <v>221485.37067449925</v>
      </c>
      <c r="K435">
        <v>279017.28146868618</v>
      </c>
      <c r="L435">
        <v>234090.06614159208</v>
      </c>
      <c r="M435">
        <v>238868.48002272617</v>
      </c>
      <c r="N435">
        <v>241495.37899992344</v>
      </c>
      <c r="O435">
        <v>251050.78888164286</v>
      </c>
      <c r="P435">
        <v>260534.47936156756</v>
      </c>
      <c r="Q435">
        <v>263268.24114748352</v>
      </c>
      <c r="R435">
        <v>268358.28370701132</v>
      </c>
      <c r="S435">
        <v>273337.41230918968</v>
      </c>
      <c r="T435">
        <v>275604.02216982428</v>
      </c>
      <c r="U435">
        <v>40778.877500000002</v>
      </c>
      <c r="V435">
        <v>40778.877500000002</v>
      </c>
      <c r="W435">
        <v>5.0000000000000004E-6</v>
      </c>
      <c r="X435">
        <v>23148.148148148146</v>
      </c>
    </row>
    <row r="436" spans="2:24" hidden="1" x14ac:dyDescent="0.25">
      <c r="B436">
        <v>433</v>
      </c>
      <c r="C436" t="s">
        <v>32</v>
      </c>
      <c r="D436" t="s">
        <v>72</v>
      </c>
      <c r="E436" t="s">
        <v>73</v>
      </c>
      <c r="F436" t="s">
        <v>17</v>
      </c>
      <c r="G436">
        <v>10000</v>
      </c>
      <c r="H436">
        <v>251066.31988904648</v>
      </c>
      <c r="I436">
        <v>7467.1516830012179</v>
      </c>
      <c r="J436">
        <v>223772.20702805393</v>
      </c>
      <c r="K436">
        <v>278254.23167431564</v>
      </c>
      <c r="L436">
        <v>233713.1176958124</v>
      </c>
      <c r="M436">
        <v>238890.3811189534</v>
      </c>
      <c r="N436">
        <v>241542.63483666349</v>
      </c>
      <c r="O436">
        <v>251081.04717027774</v>
      </c>
      <c r="P436">
        <v>260647.73122849574</v>
      </c>
      <c r="Q436">
        <v>263432.39458655391</v>
      </c>
      <c r="R436">
        <v>268338.83864053449</v>
      </c>
      <c r="S436">
        <v>274356.57562577468</v>
      </c>
      <c r="T436">
        <v>277875.02531142673</v>
      </c>
      <c r="U436">
        <v>40778.877534722225</v>
      </c>
      <c r="V436">
        <v>40778.877534722225</v>
      </c>
      <c r="W436">
        <v>5.0000000000000004E-6</v>
      </c>
      <c r="X436">
        <v>23148.148148148146</v>
      </c>
    </row>
    <row r="437" spans="2:24" hidden="1" x14ac:dyDescent="0.25">
      <c r="B437">
        <v>434</v>
      </c>
      <c r="C437" t="s">
        <v>32</v>
      </c>
      <c r="D437" t="s">
        <v>72</v>
      </c>
      <c r="E437" t="s">
        <v>73</v>
      </c>
      <c r="F437" t="s">
        <v>18</v>
      </c>
      <c r="G437">
        <v>10000</v>
      </c>
      <c r="H437">
        <v>251062.5606872818</v>
      </c>
      <c r="I437">
        <v>7474.3694677482017</v>
      </c>
      <c r="J437">
        <v>222111.52196739486</v>
      </c>
      <c r="K437">
        <v>279200.49190473085</v>
      </c>
      <c r="L437">
        <v>233444.8474886225</v>
      </c>
      <c r="M437">
        <v>238766.19175051156</v>
      </c>
      <c r="N437">
        <v>241499.52124407716</v>
      </c>
      <c r="O437">
        <v>250994.88436917716</v>
      </c>
      <c r="P437">
        <v>260777.31925557883</v>
      </c>
      <c r="Q437">
        <v>263513.7925104911</v>
      </c>
      <c r="R437">
        <v>268459.42654160352</v>
      </c>
      <c r="S437">
        <v>272535.82458886952</v>
      </c>
      <c r="T437">
        <v>278954.60532615724</v>
      </c>
      <c r="U437">
        <v>40778.877569444441</v>
      </c>
      <c r="V437">
        <v>40778.877581018518</v>
      </c>
      <c r="W437">
        <v>1.1574076779652387E-5</v>
      </c>
      <c r="X437">
        <v>9999.9976623808834</v>
      </c>
    </row>
    <row r="438" spans="2:24" hidden="1" x14ac:dyDescent="0.25">
      <c r="B438">
        <v>435</v>
      </c>
      <c r="C438" t="s">
        <v>32</v>
      </c>
      <c r="D438" t="s">
        <v>72</v>
      </c>
      <c r="E438" t="s">
        <v>73</v>
      </c>
      <c r="F438" t="s">
        <v>19</v>
      </c>
      <c r="G438">
        <v>10000</v>
      </c>
      <c r="H438">
        <v>251046.27186551696</v>
      </c>
      <c r="I438">
        <v>7381.071514285487</v>
      </c>
      <c r="J438">
        <v>221091.2207026954</v>
      </c>
      <c r="K438">
        <v>277088.94084391929</v>
      </c>
      <c r="L438">
        <v>234473.24832375231</v>
      </c>
      <c r="M438">
        <v>238978.89309440798</v>
      </c>
      <c r="N438">
        <v>241551.46292820061</v>
      </c>
      <c r="O438">
        <v>250975.51937577612</v>
      </c>
      <c r="P438">
        <v>260596.44411250917</v>
      </c>
      <c r="Q438">
        <v>263321.30867448391</v>
      </c>
      <c r="R438">
        <v>268364.29332254059</v>
      </c>
      <c r="S438">
        <v>273323.48045931337</v>
      </c>
      <c r="T438">
        <v>274688.0750623967</v>
      </c>
      <c r="U438">
        <v>40778.877615740741</v>
      </c>
      <c r="V438">
        <v>40778.877615740741</v>
      </c>
      <c r="W438">
        <v>5.0000000000000004E-6</v>
      </c>
      <c r="X438">
        <v>23148.148148148146</v>
      </c>
    </row>
    <row r="439" spans="2:24" hidden="1" x14ac:dyDescent="0.25">
      <c r="B439">
        <v>436</v>
      </c>
      <c r="C439" t="s">
        <v>32</v>
      </c>
      <c r="D439" t="s">
        <v>72</v>
      </c>
      <c r="E439" t="s">
        <v>73</v>
      </c>
      <c r="F439" t="s">
        <v>20</v>
      </c>
      <c r="G439">
        <v>10000</v>
      </c>
      <c r="H439">
        <v>251126.22750765987</v>
      </c>
      <c r="I439">
        <v>7427.6766390225648</v>
      </c>
      <c r="J439">
        <v>221585.76741075926</v>
      </c>
      <c r="K439">
        <v>278432.5347994811</v>
      </c>
      <c r="L439">
        <v>234006.8862368617</v>
      </c>
      <c r="M439">
        <v>238838.86440018483</v>
      </c>
      <c r="N439">
        <v>241568.35245702346</v>
      </c>
      <c r="O439">
        <v>251087.05447865828</v>
      </c>
      <c r="P439">
        <v>260714.2348239425</v>
      </c>
      <c r="Q439">
        <v>263167.65864908171</v>
      </c>
      <c r="R439">
        <v>268083.39958366624</v>
      </c>
      <c r="S439">
        <v>275450.64127626515</v>
      </c>
      <c r="T439">
        <v>278328.10071804811</v>
      </c>
      <c r="U439">
        <v>40778.877650462964</v>
      </c>
      <c r="V439">
        <v>40778.877662037034</v>
      </c>
      <c r="W439">
        <v>1.1574069503694773E-5</v>
      </c>
      <c r="X439">
        <v>10000.003948809275</v>
      </c>
    </row>
    <row r="440" spans="2:24" hidden="1" x14ac:dyDescent="0.25">
      <c r="B440">
        <v>437</v>
      </c>
      <c r="C440" t="s">
        <v>32</v>
      </c>
      <c r="D440" t="s">
        <v>72</v>
      </c>
      <c r="E440" t="s">
        <v>73</v>
      </c>
      <c r="F440" t="s">
        <v>21</v>
      </c>
      <c r="G440">
        <v>10000</v>
      </c>
      <c r="H440">
        <v>251062.34477086557</v>
      </c>
      <c r="I440">
        <v>7457.104553799637</v>
      </c>
      <c r="J440">
        <v>223857.59971532691</v>
      </c>
      <c r="K440">
        <v>278460.01998099691</v>
      </c>
      <c r="L440">
        <v>233421.28189480078</v>
      </c>
      <c r="M440">
        <v>238669.78845501368</v>
      </c>
      <c r="N440">
        <v>241453.40739499894</v>
      </c>
      <c r="O440">
        <v>251132.24098536768</v>
      </c>
      <c r="P440">
        <v>260541.96005122585</v>
      </c>
      <c r="Q440">
        <v>263345.61407175125</v>
      </c>
      <c r="R440">
        <v>268388.47451627877</v>
      </c>
      <c r="S440">
        <v>274165.82742125838</v>
      </c>
      <c r="T440">
        <v>278165.65113783593</v>
      </c>
      <c r="U440">
        <v>40778.877696759257</v>
      </c>
      <c r="V440">
        <v>40778.877696759257</v>
      </c>
      <c r="W440">
        <v>5.0000000000000004E-6</v>
      </c>
      <c r="X440">
        <v>23148.148148148146</v>
      </c>
    </row>
    <row r="441" spans="2:24" hidden="1" x14ac:dyDescent="0.25">
      <c r="B441">
        <v>438</v>
      </c>
      <c r="C441" t="s">
        <v>32</v>
      </c>
      <c r="D441" t="s">
        <v>72</v>
      </c>
      <c r="E441" t="s">
        <v>73</v>
      </c>
      <c r="F441" t="s">
        <v>22</v>
      </c>
      <c r="G441">
        <v>10000</v>
      </c>
      <c r="H441">
        <v>250912.63518552657</v>
      </c>
      <c r="I441">
        <v>7511.1240665710284</v>
      </c>
      <c r="J441">
        <v>219725.46248862645</v>
      </c>
      <c r="K441">
        <v>276496.95938784129</v>
      </c>
      <c r="L441">
        <v>233326.24306568611</v>
      </c>
      <c r="M441">
        <v>238503.98912202148</v>
      </c>
      <c r="N441">
        <v>241330.47790778521</v>
      </c>
      <c r="O441">
        <v>250997.65454704087</v>
      </c>
      <c r="P441">
        <v>260544.71205771453</v>
      </c>
      <c r="Q441">
        <v>263226.43324614293</v>
      </c>
      <c r="R441">
        <v>268573.91928161145</v>
      </c>
      <c r="S441">
        <v>273678.29366203031</v>
      </c>
      <c r="T441">
        <v>276343.8810179049</v>
      </c>
      <c r="U441">
        <v>40778.87773148148</v>
      </c>
      <c r="V441">
        <v>40778.877743055556</v>
      </c>
      <c r="W441">
        <v>1.1574076779652387E-5</v>
      </c>
      <c r="X441">
        <v>9999.9976623808834</v>
      </c>
    </row>
    <row r="442" spans="2:24" hidden="1" x14ac:dyDescent="0.25">
      <c r="B442">
        <v>439</v>
      </c>
      <c r="C442" t="s">
        <v>32</v>
      </c>
      <c r="D442" t="s">
        <v>72</v>
      </c>
      <c r="E442" t="s">
        <v>73</v>
      </c>
      <c r="F442" t="s">
        <v>23</v>
      </c>
      <c r="G442">
        <v>10000</v>
      </c>
      <c r="H442">
        <v>251075.76895139241</v>
      </c>
      <c r="I442">
        <v>7528.5700486383557</v>
      </c>
      <c r="J442">
        <v>221056.19122701883</v>
      </c>
      <c r="K442">
        <v>280685.34388129576</v>
      </c>
      <c r="L442">
        <v>233685.93482575807</v>
      </c>
      <c r="M442">
        <v>238801.26888427816</v>
      </c>
      <c r="N442">
        <v>241472.15893714895</v>
      </c>
      <c r="O442">
        <v>251078.8910134199</v>
      </c>
      <c r="P442">
        <v>260720.896781132</v>
      </c>
      <c r="Q442">
        <v>263511.46972343547</v>
      </c>
      <c r="R442">
        <v>268510.16790902009</v>
      </c>
      <c r="S442">
        <v>275022.98687837593</v>
      </c>
      <c r="T442">
        <v>277440.59182407131</v>
      </c>
      <c r="U442">
        <v>40778.87777777778</v>
      </c>
      <c r="V442">
        <v>40778.87777777778</v>
      </c>
      <c r="W442">
        <v>5.0000000000000004E-6</v>
      </c>
      <c r="X442">
        <v>23148.148148148146</v>
      </c>
    </row>
    <row r="443" spans="2:24" hidden="1" x14ac:dyDescent="0.25">
      <c r="B443">
        <v>440</v>
      </c>
      <c r="C443" t="s">
        <v>32</v>
      </c>
      <c r="D443" t="s">
        <v>72</v>
      </c>
      <c r="E443" t="s">
        <v>73</v>
      </c>
      <c r="F443" t="s">
        <v>24</v>
      </c>
      <c r="G443">
        <v>10000</v>
      </c>
      <c r="H443">
        <v>251042.43844186096</v>
      </c>
      <c r="I443">
        <v>7442.9632208740377</v>
      </c>
      <c r="J443">
        <v>220196.75106754899</v>
      </c>
      <c r="K443">
        <v>284279.15107164549</v>
      </c>
      <c r="L443">
        <v>233616.59079497497</v>
      </c>
      <c r="M443">
        <v>238699.59353872962</v>
      </c>
      <c r="N443">
        <v>241431.50777792209</v>
      </c>
      <c r="O443">
        <v>251101.04537356389</v>
      </c>
      <c r="P443">
        <v>260618.35413909634</v>
      </c>
      <c r="Q443">
        <v>263107.34869863832</v>
      </c>
      <c r="R443">
        <v>268065.55565792561</v>
      </c>
      <c r="S443">
        <v>273830.97727747873</v>
      </c>
      <c r="T443">
        <v>277028.4790740122</v>
      </c>
      <c r="U443">
        <v>40778.877812500003</v>
      </c>
      <c r="V443">
        <v>40778.877824074072</v>
      </c>
      <c r="W443">
        <v>1.1574069503694773E-5</v>
      </c>
      <c r="X443">
        <v>10000.003948809275</v>
      </c>
    </row>
    <row r="444" spans="2:24" hidden="1" x14ac:dyDescent="0.25">
      <c r="B444">
        <v>441</v>
      </c>
      <c r="C444" t="s">
        <v>32</v>
      </c>
      <c r="D444" t="s">
        <v>72</v>
      </c>
      <c r="E444" t="s">
        <v>73</v>
      </c>
      <c r="F444" t="s">
        <v>5</v>
      </c>
      <c r="G444">
        <v>50000</v>
      </c>
      <c r="H444">
        <v>251116.48150883231</v>
      </c>
      <c r="I444">
        <v>7494.8851496990665</v>
      </c>
      <c r="J444">
        <v>220036.7751034649</v>
      </c>
      <c r="K444">
        <v>283993.0741167466</v>
      </c>
      <c r="L444">
        <v>233792.18925922</v>
      </c>
      <c r="M444">
        <v>238781.02851251623</v>
      </c>
      <c r="N444">
        <v>241454.93001119944</v>
      </c>
      <c r="O444">
        <v>251135.51863141338</v>
      </c>
      <c r="P444">
        <v>260692.25845904648</v>
      </c>
      <c r="Q444">
        <v>263367.7755170741</v>
      </c>
      <c r="R444">
        <v>268366.33147590095</v>
      </c>
      <c r="S444">
        <v>274547.89498136344</v>
      </c>
      <c r="T444">
        <v>279588.65882213612</v>
      </c>
      <c r="U444">
        <v>40778.877071759256</v>
      </c>
      <c r="V444">
        <v>40778.877071759256</v>
      </c>
      <c r="W444">
        <v>5.0000000000000004E-6</v>
      </c>
      <c r="X444">
        <v>115740.74074074073</v>
      </c>
    </row>
    <row r="445" spans="2:24" hidden="1" x14ac:dyDescent="0.25">
      <c r="B445">
        <v>442</v>
      </c>
      <c r="C445" t="s">
        <v>32</v>
      </c>
      <c r="D445" t="s">
        <v>72</v>
      </c>
      <c r="E445" t="s">
        <v>73</v>
      </c>
      <c r="F445" t="s">
        <v>6</v>
      </c>
      <c r="G445">
        <v>50000</v>
      </c>
      <c r="H445">
        <v>251115.99130604297</v>
      </c>
      <c r="I445">
        <v>7451.905288651421</v>
      </c>
      <c r="J445">
        <v>219361.29126072713</v>
      </c>
      <c r="K445">
        <v>282591.20167450211</v>
      </c>
      <c r="L445">
        <v>233632.79786826175</v>
      </c>
      <c r="M445">
        <v>238923.38705312897</v>
      </c>
      <c r="N445">
        <v>241585.69169277581</v>
      </c>
      <c r="O445">
        <v>251093.15698121267</v>
      </c>
      <c r="P445">
        <v>260657.54599483349</v>
      </c>
      <c r="Q445">
        <v>263421.84601641994</v>
      </c>
      <c r="R445">
        <v>268517.73056288535</v>
      </c>
      <c r="S445">
        <v>273922.6149733045</v>
      </c>
      <c r="T445">
        <v>278159.39106260584</v>
      </c>
      <c r="U445">
        <v>40778.877106481479</v>
      </c>
      <c r="V445">
        <v>40778.877118055556</v>
      </c>
      <c r="W445">
        <v>1.1574076779652387E-5</v>
      </c>
      <c r="X445">
        <v>49999.988311904424</v>
      </c>
    </row>
    <row r="446" spans="2:24" hidden="1" x14ac:dyDescent="0.25">
      <c r="B446">
        <v>443</v>
      </c>
      <c r="C446" t="s">
        <v>32</v>
      </c>
      <c r="D446" t="s">
        <v>72</v>
      </c>
      <c r="E446" t="s">
        <v>73</v>
      </c>
      <c r="F446" t="s">
        <v>7</v>
      </c>
      <c r="G446">
        <v>50000</v>
      </c>
      <c r="H446">
        <v>251079.33455912545</v>
      </c>
      <c r="I446">
        <v>7492.0258023954057</v>
      </c>
      <c r="J446">
        <v>217680.10281993257</v>
      </c>
      <c r="K446">
        <v>281381.09031698992</v>
      </c>
      <c r="L446">
        <v>233611.38816640587</v>
      </c>
      <c r="M446">
        <v>238736.42785023825</v>
      </c>
      <c r="N446">
        <v>241448.80333313561</v>
      </c>
      <c r="O446">
        <v>251063.74909830984</v>
      </c>
      <c r="P446">
        <v>260646.88591302582</v>
      </c>
      <c r="Q446">
        <v>263400.36338210187</v>
      </c>
      <c r="R446">
        <v>268564.05036413635</v>
      </c>
      <c r="S446">
        <v>274284.49917315069</v>
      </c>
      <c r="T446">
        <v>277217.18376331514</v>
      </c>
      <c r="U446">
        <v>40778.877141203702</v>
      </c>
      <c r="V446">
        <v>40778.877152777779</v>
      </c>
      <c r="W446">
        <v>1.1574076779652387E-5</v>
      </c>
      <c r="X446">
        <v>49999.988311904424</v>
      </c>
    </row>
    <row r="447" spans="2:24" hidden="1" x14ac:dyDescent="0.25">
      <c r="B447">
        <v>444</v>
      </c>
      <c r="C447" t="s">
        <v>32</v>
      </c>
      <c r="D447" t="s">
        <v>72</v>
      </c>
      <c r="E447" t="s">
        <v>73</v>
      </c>
      <c r="F447" t="s">
        <v>8</v>
      </c>
      <c r="G447">
        <v>50000</v>
      </c>
      <c r="H447">
        <v>251089.24060972425</v>
      </c>
      <c r="I447">
        <v>7501.4126648785241</v>
      </c>
      <c r="J447">
        <v>219706.35770965728</v>
      </c>
      <c r="K447">
        <v>279480.09056268045</v>
      </c>
      <c r="L447">
        <v>233660.29778960824</v>
      </c>
      <c r="M447">
        <v>238851.90686531889</v>
      </c>
      <c r="N447">
        <v>241484.15231921111</v>
      </c>
      <c r="O447">
        <v>251084.35802438605</v>
      </c>
      <c r="P447">
        <v>260767.51799380692</v>
      </c>
      <c r="Q447">
        <v>263427.89829259383</v>
      </c>
      <c r="R447">
        <v>268587.54377960117</v>
      </c>
      <c r="S447">
        <v>274015.20838327176</v>
      </c>
      <c r="T447">
        <v>276766.24482436129</v>
      </c>
      <c r="U447">
        <v>40778.877187500002</v>
      </c>
      <c r="V447">
        <v>40778.877199074072</v>
      </c>
      <c r="W447">
        <v>1.1574069503694773E-5</v>
      </c>
      <c r="X447">
        <v>50000.019744046382</v>
      </c>
    </row>
    <row r="448" spans="2:24" hidden="1" x14ac:dyDescent="0.25">
      <c r="B448">
        <v>445</v>
      </c>
      <c r="C448" t="s">
        <v>32</v>
      </c>
      <c r="D448" t="s">
        <v>72</v>
      </c>
      <c r="E448" t="s">
        <v>73</v>
      </c>
      <c r="F448" t="s">
        <v>9</v>
      </c>
      <c r="G448">
        <v>50000</v>
      </c>
      <c r="H448">
        <v>251066.42144336135</v>
      </c>
      <c r="I448">
        <v>7491.1370850729227</v>
      </c>
      <c r="J448">
        <v>220448.84338493823</v>
      </c>
      <c r="K448">
        <v>283577.04241542792</v>
      </c>
      <c r="L448">
        <v>233655.85253130036</v>
      </c>
      <c r="M448">
        <v>238697.49398827762</v>
      </c>
      <c r="N448">
        <v>241423.60305249112</v>
      </c>
      <c r="O448">
        <v>251070.62793258755</v>
      </c>
      <c r="P448">
        <v>260709.72637292408</v>
      </c>
      <c r="Q448">
        <v>263435.40971501125</v>
      </c>
      <c r="R448">
        <v>268378.71447398176</v>
      </c>
      <c r="S448">
        <v>274281.51160595339</v>
      </c>
      <c r="T448">
        <v>277875.00621605071</v>
      </c>
      <c r="U448">
        <v>40778.877222222225</v>
      </c>
      <c r="V448">
        <v>40778.877233796295</v>
      </c>
      <c r="W448">
        <v>1.1574069503694773E-5</v>
      </c>
      <c r="X448">
        <v>50000.019744046382</v>
      </c>
    </row>
    <row r="449" spans="2:24" hidden="1" x14ac:dyDescent="0.25">
      <c r="B449">
        <v>446</v>
      </c>
      <c r="C449" t="s">
        <v>32</v>
      </c>
      <c r="D449" t="s">
        <v>72</v>
      </c>
      <c r="E449" t="s">
        <v>73</v>
      </c>
      <c r="F449" t="s">
        <v>10</v>
      </c>
      <c r="G449">
        <v>50000</v>
      </c>
      <c r="H449">
        <v>251034.97335018075</v>
      </c>
      <c r="I449">
        <v>7518.107284857766</v>
      </c>
      <c r="J449">
        <v>216309.18444944007</v>
      </c>
      <c r="K449">
        <v>284954.42351316655</v>
      </c>
      <c r="L449">
        <v>233350.71011818954</v>
      </c>
      <c r="M449">
        <v>238681.73456485532</v>
      </c>
      <c r="N449">
        <v>241377.53468643042</v>
      </c>
      <c r="O449">
        <v>251063.89918559353</v>
      </c>
      <c r="P449">
        <v>260653.86268169753</v>
      </c>
      <c r="Q449">
        <v>263398.50833257311</v>
      </c>
      <c r="R449">
        <v>268421.17513219285</v>
      </c>
      <c r="S449">
        <v>274162.93164791359</v>
      </c>
      <c r="T449">
        <v>280038.88267984142</v>
      </c>
      <c r="U449">
        <v>40778.877268518518</v>
      </c>
      <c r="V449">
        <v>40778.877268518518</v>
      </c>
      <c r="W449">
        <v>5.0000000000000004E-6</v>
      </c>
      <c r="X449">
        <v>115740.74074074073</v>
      </c>
    </row>
    <row r="450" spans="2:24" hidden="1" x14ac:dyDescent="0.25">
      <c r="B450">
        <v>447</v>
      </c>
      <c r="C450" t="s">
        <v>32</v>
      </c>
      <c r="D450" t="s">
        <v>72</v>
      </c>
      <c r="E450" t="s">
        <v>73</v>
      </c>
      <c r="F450" t="s">
        <v>11</v>
      </c>
      <c r="G450">
        <v>50000</v>
      </c>
      <c r="H450">
        <v>251070.13202082677</v>
      </c>
      <c r="I450">
        <v>7457.287410204498</v>
      </c>
      <c r="J450">
        <v>219882.97023115048</v>
      </c>
      <c r="K450">
        <v>280314.39493867173</v>
      </c>
      <c r="L450">
        <v>233660.51340420454</v>
      </c>
      <c r="M450">
        <v>238868.0417068862</v>
      </c>
      <c r="N450">
        <v>241504.20550098128</v>
      </c>
      <c r="O450">
        <v>251047.39635819854</v>
      </c>
      <c r="P450">
        <v>260643.49901009959</v>
      </c>
      <c r="Q450">
        <v>263366.96450547915</v>
      </c>
      <c r="R450">
        <v>268529.60351395095</v>
      </c>
      <c r="S450">
        <v>274629.01129240182</v>
      </c>
      <c r="T450">
        <v>278410.05216906365</v>
      </c>
      <c r="U450">
        <v>40778.877303240741</v>
      </c>
      <c r="V450">
        <v>40778.877314814818</v>
      </c>
      <c r="W450">
        <v>1.1574076779652387E-5</v>
      </c>
      <c r="X450">
        <v>49999.988311904424</v>
      </c>
    </row>
    <row r="451" spans="2:24" hidden="1" x14ac:dyDescent="0.25">
      <c r="B451">
        <v>448</v>
      </c>
      <c r="C451" t="s">
        <v>32</v>
      </c>
      <c r="D451" t="s">
        <v>72</v>
      </c>
      <c r="E451" t="s">
        <v>73</v>
      </c>
      <c r="F451" t="s">
        <v>12</v>
      </c>
      <c r="G451">
        <v>50000</v>
      </c>
      <c r="H451">
        <v>251078.45094303359</v>
      </c>
      <c r="I451">
        <v>7486.3781492574244</v>
      </c>
      <c r="J451">
        <v>216642.89932678899</v>
      </c>
      <c r="K451">
        <v>284116.20280630764</v>
      </c>
      <c r="L451">
        <v>233525.35948856513</v>
      </c>
      <c r="M451">
        <v>238691.81057878942</v>
      </c>
      <c r="N451">
        <v>241476.97262700083</v>
      </c>
      <c r="O451">
        <v>251148.68986809201</v>
      </c>
      <c r="P451">
        <v>260690.00914339552</v>
      </c>
      <c r="Q451">
        <v>263352.7979837078</v>
      </c>
      <c r="R451">
        <v>268325.35035262536</v>
      </c>
      <c r="S451">
        <v>274272.45283805305</v>
      </c>
      <c r="T451">
        <v>279604.92590715591</v>
      </c>
      <c r="U451">
        <v>40778.877349537041</v>
      </c>
      <c r="V451">
        <v>40778.877349537041</v>
      </c>
      <c r="W451">
        <v>5.0000000000000004E-6</v>
      </c>
      <c r="X451">
        <v>115740.74074074073</v>
      </c>
    </row>
    <row r="452" spans="2:24" hidden="1" x14ac:dyDescent="0.25">
      <c r="B452">
        <v>449</v>
      </c>
      <c r="C452" t="s">
        <v>32</v>
      </c>
      <c r="D452" t="s">
        <v>72</v>
      </c>
      <c r="E452" t="s">
        <v>73</v>
      </c>
      <c r="F452" t="s">
        <v>13</v>
      </c>
      <c r="G452">
        <v>50000</v>
      </c>
      <c r="H452">
        <v>251052.75129445916</v>
      </c>
      <c r="I452">
        <v>7508.5719093671041</v>
      </c>
      <c r="J452">
        <v>220215.4644326267</v>
      </c>
      <c r="K452">
        <v>281283.69189928239</v>
      </c>
      <c r="L452">
        <v>233595.21226610191</v>
      </c>
      <c r="M452">
        <v>238693.18885494629</v>
      </c>
      <c r="N452">
        <v>241362.80647688496</v>
      </c>
      <c r="O452">
        <v>251079.6903905216</v>
      </c>
      <c r="P452">
        <v>260704.43113460729</v>
      </c>
      <c r="Q452">
        <v>263383.59355210257</v>
      </c>
      <c r="R452">
        <v>268262.00280039973</v>
      </c>
      <c r="S452">
        <v>273953.4384638542</v>
      </c>
      <c r="T452">
        <v>279474.27689989808</v>
      </c>
      <c r="U452">
        <v>40778.877384259256</v>
      </c>
      <c r="V452">
        <v>40778.877395833333</v>
      </c>
      <c r="W452">
        <v>1.1574076779652387E-5</v>
      </c>
      <c r="X452">
        <v>49999.988311904424</v>
      </c>
    </row>
    <row r="453" spans="2:24" hidden="1" x14ac:dyDescent="0.25">
      <c r="B453">
        <v>450</v>
      </c>
      <c r="C453" t="s">
        <v>32</v>
      </c>
      <c r="D453" t="s">
        <v>72</v>
      </c>
      <c r="E453" t="s">
        <v>73</v>
      </c>
      <c r="F453" t="s">
        <v>14</v>
      </c>
      <c r="G453">
        <v>50000</v>
      </c>
      <c r="H453">
        <v>251067.89186239266</v>
      </c>
      <c r="I453">
        <v>7546.8399024992614</v>
      </c>
      <c r="J453">
        <v>214342.30926902979</v>
      </c>
      <c r="K453">
        <v>283141.20466889156</v>
      </c>
      <c r="L453">
        <v>233704.97407997487</v>
      </c>
      <c r="M453">
        <v>238621.79081117432</v>
      </c>
      <c r="N453">
        <v>241407.79417362082</v>
      </c>
      <c r="O453">
        <v>251083.16658353779</v>
      </c>
      <c r="P453">
        <v>260697.7439157991</v>
      </c>
      <c r="Q453">
        <v>263493.18723247905</v>
      </c>
      <c r="R453">
        <v>268590.44125025324</v>
      </c>
      <c r="S453">
        <v>274531.51020416897</v>
      </c>
      <c r="T453">
        <v>278479.19582799374</v>
      </c>
      <c r="U453">
        <v>40778.877430555556</v>
      </c>
      <c r="V453">
        <v>40778.877430555556</v>
      </c>
      <c r="W453">
        <v>5.0000000000000004E-6</v>
      </c>
      <c r="X453">
        <v>115740.74074074073</v>
      </c>
    </row>
    <row r="454" spans="2:24" hidden="1" x14ac:dyDescent="0.25">
      <c r="B454">
        <v>451</v>
      </c>
      <c r="C454" t="s">
        <v>32</v>
      </c>
      <c r="D454" t="s">
        <v>72</v>
      </c>
      <c r="E454" t="s">
        <v>73</v>
      </c>
      <c r="F454" t="s">
        <v>15</v>
      </c>
      <c r="G454">
        <v>50000</v>
      </c>
      <c r="H454">
        <v>251138.00471204583</v>
      </c>
      <c r="I454">
        <v>7469.2852612680144</v>
      </c>
      <c r="J454">
        <v>220463.90526485603</v>
      </c>
      <c r="K454">
        <v>283139.06577185419</v>
      </c>
      <c r="L454">
        <v>233866.64005159854</v>
      </c>
      <c r="M454">
        <v>238846.26883082406</v>
      </c>
      <c r="N454">
        <v>241599.49271411682</v>
      </c>
      <c r="O454">
        <v>251119.95274488942</v>
      </c>
      <c r="P454">
        <v>260753.7165797434</v>
      </c>
      <c r="Q454">
        <v>263444.97732385795</v>
      </c>
      <c r="R454">
        <v>268617.22688574006</v>
      </c>
      <c r="S454">
        <v>273829.29897143447</v>
      </c>
      <c r="T454">
        <v>277650.24199702783</v>
      </c>
      <c r="U454">
        <v>40778.877465277779</v>
      </c>
      <c r="V454">
        <v>40778.877476851849</v>
      </c>
      <c r="W454">
        <v>1.1574069503694773E-5</v>
      </c>
      <c r="X454">
        <v>50000.019744046382</v>
      </c>
    </row>
    <row r="455" spans="2:24" hidden="1" x14ac:dyDescent="0.25">
      <c r="B455">
        <v>452</v>
      </c>
      <c r="C455" t="s">
        <v>32</v>
      </c>
      <c r="D455" t="s">
        <v>72</v>
      </c>
      <c r="E455" t="s">
        <v>73</v>
      </c>
      <c r="F455" t="s">
        <v>16</v>
      </c>
      <c r="G455">
        <v>50000</v>
      </c>
      <c r="H455">
        <v>251035.00419891544</v>
      </c>
      <c r="I455">
        <v>7485.8343464564032</v>
      </c>
      <c r="J455">
        <v>215451.04775239163</v>
      </c>
      <c r="K455">
        <v>280969.31738202128</v>
      </c>
      <c r="L455">
        <v>233541.63596891455</v>
      </c>
      <c r="M455">
        <v>238719.27950275212</v>
      </c>
      <c r="N455">
        <v>241414.71794922932</v>
      </c>
      <c r="O455">
        <v>251046.75578341569</v>
      </c>
      <c r="P455">
        <v>260609.42064971081</v>
      </c>
      <c r="Q455">
        <v>263358.45643979067</v>
      </c>
      <c r="R455">
        <v>268467.43959898798</v>
      </c>
      <c r="S455">
        <v>274273.35174477589</v>
      </c>
      <c r="T455">
        <v>278640.77230045217</v>
      </c>
      <c r="U455">
        <v>40778.877500000002</v>
      </c>
      <c r="V455">
        <v>40778.877511574072</v>
      </c>
      <c r="W455">
        <v>1.1574069503694773E-5</v>
      </c>
      <c r="X455">
        <v>50000.019744046382</v>
      </c>
    </row>
    <row r="456" spans="2:24" hidden="1" x14ac:dyDescent="0.25">
      <c r="B456">
        <v>453</v>
      </c>
      <c r="C456" t="s">
        <v>32</v>
      </c>
      <c r="D456" t="s">
        <v>72</v>
      </c>
      <c r="E456" t="s">
        <v>73</v>
      </c>
      <c r="F456" t="s">
        <v>17</v>
      </c>
      <c r="G456">
        <v>50000</v>
      </c>
      <c r="H456">
        <v>251091.80224196639</v>
      </c>
      <c r="I456">
        <v>7456.7294122309295</v>
      </c>
      <c r="J456">
        <v>216108.96922935167</v>
      </c>
      <c r="K456">
        <v>286965.02075670293</v>
      </c>
      <c r="L456">
        <v>233698.35180098534</v>
      </c>
      <c r="M456">
        <v>238868.24044490402</v>
      </c>
      <c r="N456">
        <v>241544.14812984754</v>
      </c>
      <c r="O456">
        <v>251096.78410122683</v>
      </c>
      <c r="P456">
        <v>260594.30062293544</v>
      </c>
      <c r="Q456">
        <v>263390.57851758919</v>
      </c>
      <c r="R456">
        <v>268497.46136300289</v>
      </c>
      <c r="S456">
        <v>274172.49326006736</v>
      </c>
      <c r="T456">
        <v>279555.58743513399</v>
      </c>
      <c r="U456">
        <v>40778.877546296295</v>
      </c>
      <c r="V456">
        <v>40778.877546296295</v>
      </c>
      <c r="W456">
        <v>5.0000000000000004E-6</v>
      </c>
      <c r="X456">
        <v>115740.74074074073</v>
      </c>
    </row>
    <row r="457" spans="2:24" hidden="1" x14ac:dyDescent="0.25">
      <c r="B457">
        <v>454</v>
      </c>
      <c r="C457" t="s">
        <v>32</v>
      </c>
      <c r="D457" t="s">
        <v>72</v>
      </c>
      <c r="E457" t="s">
        <v>73</v>
      </c>
      <c r="F457" t="s">
        <v>18</v>
      </c>
      <c r="G457">
        <v>50000</v>
      </c>
      <c r="H457">
        <v>251051.5187589718</v>
      </c>
      <c r="I457">
        <v>7503.9708989739675</v>
      </c>
      <c r="J457">
        <v>220066.53375002136</v>
      </c>
      <c r="K457">
        <v>282144.40635193622</v>
      </c>
      <c r="L457">
        <v>233680.10638260687</v>
      </c>
      <c r="M457">
        <v>238751.65994378831</v>
      </c>
      <c r="N457">
        <v>241374.12005252863</v>
      </c>
      <c r="O457">
        <v>251004.28814337499</v>
      </c>
      <c r="P457">
        <v>260711.9871252407</v>
      </c>
      <c r="Q457">
        <v>263357.19758826203</v>
      </c>
      <c r="R457">
        <v>268712.71809550293</v>
      </c>
      <c r="S457">
        <v>274488.5242190517</v>
      </c>
      <c r="T457">
        <v>277956.29664859775</v>
      </c>
      <c r="U457">
        <v>40778.877581018518</v>
      </c>
      <c r="V457">
        <v>40778.877592592595</v>
      </c>
      <c r="W457">
        <v>1.1574076779652387E-5</v>
      </c>
      <c r="X457">
        <v>49999.988311904424</v>
      </c>
    </row>
    <row r="458" spans="2:24" hidden="1" x14ac:dyDescent="0.25">
      <c r="B458">
        <v>455</v>
      </c>
      <c r="C458" t="s">
        <v>32</v>
      </c>
      <c r="D458" t="s">
        <v>72</v>
      </c>
      <c r="E458" t="s">
        <v>73</v>
      </c>
      <c r="F458" t="s">
        <v>19</v>
      </c>
      <c r="G458">
        <v>50000</v>
      </c>
      <c r="H458">
        <v>251072.28806915352</v>
      </c>
      <c r="I458">
        <v>7483.2163213897747</v>
      </c>
      <c r="J458">
        <v>215903.39772041023</v>
      </c>
      <c r="K458">
        <v>284467.82304851251</v>
      </c>
      <c r="L458">
        <v>233887.43106308681</v>
      </c>
      <c r="M458">
        <v>238791.73515447113</v>
      </c>
      <c r="N458">
        <v>241477.96223215148</v>
      </c>
      <c r="O458">
        <v>251045.72129100777</v>
      </c>
      <c r="P458">
        <v>260697.25398264849</v>
      </c>
      <c r="Q458">
        <v>263434.28482813522</v>
      </c>
      <c r="R458">
        <v>268429.61585012125</v>
      </c>
      <c r="S458">
        <v>274253.74954811367</v>
      </c>
      <c r="T458">
        <v>279424.68520505732</v>
      </c>
      <c r="U458">
        <v>40778.877627314818</v>
      </c>
      <c r="V458">
        <v>40778.877627314818</v>
      </c>
      <c r="W458">
        <v>5.0000000000000004E-6</v>
      </c>
      <c r="X458">
        <v>115740.74074074073</v>
      </c>
    </row>
    <row r="459" spans="2:24" hidden="1" x14ac:dyDescent="0.25">
      <c r="B459">
        <v>456</v>
      </c>
      <c r="C459" t="s">
        <v>32</v>
      </c>
      <c r="D459" t="s">
        <v>72</v>
      </c>
      <c r="E459" t="s">
        <v>73</v>
      </c>
      <c r="F459" t="s">
        <v>20</v>
      </c>
      <c r="G459">
        <v>50000</v>
      </c>
      <c r="H459">
        <v>251127.80893863426</v>
      </c>
      <c r="I459">
        <v>7522.5901943429217</v>
      </c>
      <c r="J459">
        <v>218891.21496378069</v>
      </c>
      <c r="K459">
        <v>284461.48450562375</v>
      </c>
      <c r="L459">
        <v>233629.19202791952</v>
      </c>
      <c r="M459">
        <v>238597.08983007428</v>
      </c>
      <c r="N459">
        <v>241470.68507187249</v>
      </c>
      <c r="O459">
        <v>251226.57249386865</v>
      </c>
      <c r="P459">
        <v>260721.3116354534</v>
      </c>
      <c r="Q459">
        <v>263340.71974533366</v>
      </c>
      <c r="R459">
        <v>268595.57779730251</v>
      </c>
      <c r="S459">
        <v>274015.66230814497</v>
      </c>
      <c r="T459">
        <v>278568.81923405052</v>
      </c>
      <c r="U459">
        <v>40778.877662037034</v>
      </c>
      <c r="V459">
        <v>40778.87767361111</v>
      </c>
      <c r="W459">
        <v>1.1574076779652387E-5</v>
      </c>
      <c r="X459">
        <v>49999.988311904424</v>
      </c>
    </row>
    <row r="460" spans="2:24" hidden="1" x14ac:dyDescent="0.25">
      <c r="B460">
        <v>457</v>
      </c>
      <c r="C460" t="s">
        <v>32</v>
      </c>
      <c r="D460" t="s">
        <v>72</v>
      </c>
      <c r="E460" t="s">
        <v>73</v>
      </c>
      <c r="F460" t="s">
        <v>21</v>
      </c>
      <c r="G460">
        <v>50000</v>
      </c>
      <c r="H460">
        <v>251059.99657633129</v>
      </c>
      <c r="I460">
        <v>7539.6863817621124</v>
      </c>
      <c r="J460">
        <v>220710.82660910112</v>
      </c>
      <c r="K460">
        <v>283786.6283296477</v>
      </c>
      <c r="L460">
        <v>233697.17308478657</v>
      </c>
      <c r="M460">
        <v>238607.02623624174</v>
      </c>
      <c r="N460">
        <v>241373.23390914645</v>
      </c>
      <c r="O460">
        <v>251042.48381771066</v>
      </c>
      <c r="P460">
        <v>260750.42744131049</v>
      </c>
      <c r="Q460">
        <v>263468.27087434917</v>
      </c>
      <c r="R460">
        <v>268382.45398106414</v>
      </c>
      <c r="S460">
        <v>274195.16490610759</v>
      </c>
      <c r="T460">
        <v>279817.43608398025</v>
      </c>
      <c r="U460">
        <v>40778.877708333333</v>
      </c>
      <c r="V460">
        <v>40778.877708333333</v>
      </c>
      <c r="W460">
        <v>5.0000000000000004E-6</v>
      </c>
      <c r="X460">
        <v>115740.74074074073</v>
      </c>
    </row>
    <row r="461" spans="2:24" hidden="1" x14ac:dyDescent="0.25">
      <c r="B461">
        <v>458</v>
      </c>
      <c r="C461" t="s">
        <v>32</v>
      </c>
      <c r="D461" t="s">
        <v>72</v>
      </c>
      <c r="E461" t="s">
        <v>73</v>
      </c>
      <c r="F461" t="s">
        <v>22</v>
      </c>
      <c r="G461">
        <v>50000</v>
      </c>
      <c r="H461">
        <v>251073.13103386899</v>
      </c>
      <c r="I461">
        <v>7485.4031795626297</v>
      </c>
      <c r="J461">
        <v>209980.28956334846</v>
      </c>
      <c r="K461">
        <v>285179.18250044383</v>
      </c>
      <c r="L461">
        <v>233643.63196959035</v>
      </c>
      <c r="M461">
        <v>238773.42661551916</v>
      </c>
      <c r="N461">
        <v>241481.43334694355</v>
      </c>
      <c r="O461">
        <v>251083.74980292277</v>
      </c>
      <c r="P461">
        <v>260640.5058954088</v>
      </c>
      <c r="Q461">
        <v>263446.31548068119</v>
      </c>
      <c r="R461">
        <v>268520.07175356417</v>
      </c>
      <c r="S461">
        <v>273839.73707894207</v>
      </c>
      <c r="T461">
        <v>278769.26058158296</v>
      </c>
      <c r="U461">
        <v>40778.877743055556</v>
      </c>
      <c r="V461">
        <v>40778.877754629626</v>
      </c>
      <c r="W461">
        <v>1.1574069503694773E-5</v>
      </c>
      <c r="X461">
        <v>50000.019744046382</v>
      </c>
    </row>
    <row r="462" spans="2:24" hidden="1" x14ac:dyDescent="0.25">
      <c r="B462">
        <v>459</v>
      </c>
      <c r="C462" t="s">
        <v>32</v>
      </c>
      <c r="D462" t="s">
        <v>72</v>
      </c>
      <c r="E462" t="s">
        <v>73</v>
      </c>
      <c r="F462" t="s">
        <v>23</v>
      </c>
      <c r="G462">
        <v>50000</v>
      </c>
      <c r="H462">
        <v>251067.70322341702</v>
      </c>
      <c r="I462">
        <v>7526.9971207915833</v>
      </c>
      <c r="J462">
        <v>220739.15880522982</v>
      </c>
      <c r="K462">
        <v>283031.38616940327</v>
      </c>
      <c r="L462">
        <v>233604.16928123153</v>
      </c>
      <c r="M462">
        <v>238691.55451067101</v>
      </c>
      <c r="N462">
        <v>241477.72694825041</v>
      </c>
      <c r="O462">
        <v>251026.18730234401</v>
      </c>
      <c r="P462">
        <v>260704.80125580679</v>
      </c>
      <c r="Q462">
        <v>263421.74181057827</v>
      </c>
      <c r="R462">
        <v>268517.03767408954</v>
      </c>
      <c r="S462">
        <v>274129.96348858456</v>
      </c>
      <c r="T462">
        <v>280115.17897759407</v>
      </c>
      <c r="U462">
        <v>40778.877789351849</v>
      </c>
      <c r="V462">
        <v>40778.877800925926</v>
      </c>
      <c r="W462">
        <v>1.1574076779652387E-5</v>
      </c>
      <c r="X462">
        <v>49999.988311904424</v>
      </c>
    </row>
    <row r="463" spans="2:24" hidden="1" x14ac:dyDescent="0.25">
      <c r="B463">
        <v>460</v>
      </c>
      <c r="C463" t="s">
        <v>32</v>
      </c>
      <c r="D463" t="s">
        <v>72</v>
      </c>
      <c r="E463" t="s">
        <v>73</v>
      </c>
      <c r="F463" t="s">
        <v>24</v>
      </c>
      <c r="G463">
        <v>50000</v>
      </c>
      <c r="H463">
        <v>251017.96291372267</v>
      </c>
      <c r="I463">
        <v>7538.5014892816944</v>
      </c>
      <c r="J463">
        <v>221734.13637945513</v>
      </c>
      <c r="K463">
        <v>281734.57078006747</v>
      </c>
      <c r="L463">
        <v>233333.81844809183</v>
      </c>
      <c r="M463">
        <v>238705.20953754467</v>
      </c>
      <c r="N463">
        <v>241351.60049472141</v>
      </c>
      <c r="O463">
        <v>251041.05460403638</v>
      </c>
      <c r="P463">
        <v>260634.78806822849</v>
      </c>
      <c r="Q463">
        <v>263430.42919286102</v>
      </c>
      <c r="R463">
        <v>268665.87837071845</v>
      </c>
      <c r="S463">
        <v>274381.0582420046</v>
      </c>
      <c r="T463">
        <v>278406.60059933935</v>
      </c>
      <c r="U463">
        <v>40778.877824074072</v>
      </c>
      <c r="V463">
        <v>40778.877835648149</v>
      </c>
      <c r="W463">
        <v>1.1574076779652387E-5</v>
      </c>
      <c r="X463">
        <v>49999.988311904424</v>
      </c>
    </row>
    <row r="464" spans="2:24" hidden="1" x14ac:dyDescent="0.25">
      <c r="B464">
        <v>461</v>
      </c>
      <c r="C464" t="s">
        <v>32</v>
      </c>
      <c r="D464" t="s">
        <v>72</v>
      </c>
      <c r="E464" t="s">
        <v>73</v>
      </c>
      <c r="F464" t="s">
        <v>5</v>
      </c>
      <c r="G464">
        <v>100000</v>
      </c>
      <c r="H464">
        <v>251061.83113816151</v>
      </c>
      <c r="I464">
        <v>7505.5103237670091</v>
      </c>
      <c r="J464">
        <v>220950.86177204479</v>
      </c>
      <c r="K464">
        <v>281584.53899213555</v>
      </c>
      <c r="L464">
        <v>233549.10943759049</v>
      </c>
      <c r="M464">
        <v>238770.12589241521</v>
      </c>
      <c r="N464">
        <v>241466.80006539013</v>
      </c>
      <c r="O464">
        <v>251046.04376678233</v>
      </c>
      <c r="P464">
        <v>260678.90509444385</v>
      </c>
      <c r="Q464">
        <v>263411.45501008595</v>
      </c>
      <c r="R464">
        <v>268592.08398315514</v>
      </c>
      <c r="S464">
        <v>274246.95119927055</v>
      </c>
      <c r="T464">
        <v>278961.94217840466</v>
      </c>
      <c r="U464">
        <v>40778.877083333333</v>
      </c>
      <c r="V464">
        <v>40778.877083333333</v>
      </c>
      <c r="W464">
        <v>5.0000000000000004E-6</v>
      </c>
      <c r="X464">
        <v>231481.48148148146</v>
      </c>
    </row>
    <row r="465" spans="2:24" hidden="1" x14ac:dyDescent="0.25">
      <c r="B465">
        <v>462</v>
      </c>
      <c r="C465" t="s">
        <v>32</v>
      </c>
      <c r="D465" t="s">
        <v>72</v>
      </c>
      <c r="E465" t="s">
        <v>73</v>
      </c>
      <c r="F465" t="s">
        <v>6</v>
      </c>
      <c r="G465">
        <v>100000</v>
      </c>
      <c r="H465">
        <v>251060.79488441165</v>
      </c>
      <c r="I465">
        <v>7506.0618894566251</v>
      </c>
      <c r="J465">
        <v>220376.38882789836</v>
      </c>
      <c r="K465">
        <v>281638.52636334766</v>
      </c>
      <c r="L465">
        <v>233578.3082804927</v>
      </c>
      <c r="M465">
        <v>238690.23565919296</v>
      </c>
      <c r="N465">
        <v>241444.04084284732</v>
      </c>
      <c r="O465">
        <v>251052.87562291307</v>
      </c>
      <c r="P465">
        <v>260718.76979709187</v>
      </c>
      <c r="Q465">
        <v>263388.8105855544</v>
      </c>
      <c r="R465">
        <v>268572.95949179871</v>
      </c>
      <c r="S465">
        <v>274127.54337568901</v>
      </c>
      <c r="T465">
        <v>278361.84891974006</v>
      </c>
      <c r="U465">
        <v>40778.877118055556</v>
      </c>
      <c r="V465">
        <v>40778.877129629633</v>
      </c>
      <c r="W465">
        <v>1.1574076779652387E-5</v>
      </c>
      <c r="X465">
        <v>99999.976623808849</v>
      </c>
    </row>
    <row r="466" spans="2:24" hidden="1" x14ac:dyDescent="0.25">
      <c r="B466">
        <v>463</v>
      </c>
      <c r="C466" t="s">
        <v>32</v>
      </c>
      <c r="D466" t="s">
        <v>72</v>
      </c>
      <c r="E466" t="s">
        <v>73</v>
      </c>
      <c r="F466" t="s">
        <v>7</v>
      </c>
      <c r="G466">
        <v>100000</v>
      </c>
      <c r="H466">
        <v>251074.18101322057</v>
      </c>
      <c r="I466">
        <v>7470.1426588287568</v>
      </c>
      <c r="J466">
        <v>216611.00988890589</v>
      </c>
      <c r="K466">
        <v>285297.97051407082</v>
      </c>
      <c r="L466">
        <v>233788.8413516721</v>
      </c>
      <c r="M466">
        <v>238782.03156351464</v>
      </c>
      <c r="N466">
        <v>241453.02453650162</v>
      </c>
      <c r="O466">
        <v>251087.5183267562</v>
      </c>
      <c r="P466">
        <v>260647.45465612927</v>
      </c>
      <c r="Q466">
        <v>263395.16050120635</v>
      </c>
      <c r="R466">
        <v>268472.78168262576</v>
      </c>
      <c r="S466">
        <v>274165.0710725052</v>
      </c>
      <c r="T466">
        <v>279038.30536604958</v>
      </c>
      <c r="U466">
        <v>40778.877164351848</v>
      </c>
      <c r="V466">
        <v>40778.877164351848</v>
      </c>
      <c r="W466">
        <v>5.0000000000000004E-6</v>
      </c>
      <c r="X466">
        <v>231481.48148148146</v>
      </c>
    </row>
    <row r="467" spans="2:24" hidden="1" x14ac:dyDescent="0.25">
      <c r="B467">
        <v>464</v>
      </c>
      <c r="C467" t="s">
        <v>32</v>
      </c>
      <c r="D467" t="s">
        <v>72</v>
      </c>
      <c r="E467" t="s">
        <v>73</v>
      </c>
      <c r="F467" t="s">
        <v>8</v>
      </c>
      <c r="G467">
        <v>100000</v>
      </c>
      <c r="H467">
        <v>251039.816347546</v>
      </c>
      <c r="I467">
        <v>7490.8314832448814</v>
      </c>
      <c r="J467">
        <v>216884.55348840612</v>
      </c>
      <c r="K467">
        <v>283094.56448743748</v>
      </c>
      <c r="L467">
        <v>233627.29867673389</v>
      </c>
      <c r="M467">
        <v>238736.55428319867</v>
      </c>
      <c r="N467">
        <v>241433.08176766397</v>
      </c>
      <c r="O467">
        <v>251035.59881313</v>
      </c>
      <c r="P467">
        <v>260592.07721837502</v>
      </c>
      <c r="Q467">
        <v>263419.66619983624</v>
      </c>
      <c r="R467">
        <v>268631.8969654995</v>
      </c>
      <c r="S467">
        <v>274664.34491058963</v>
      </c>
      <c r="T467">
        <v>279202.06094573543</v>
      </c>
      <c r="U467">
        <v>40778.877199074072</v>
      </c>
      <c r="V467">
        <v>40778.877210648148</v>
      </c>
      <c r="W467">
        <v>1.1574076779652387E-5</v>
      </c>
      <c r="X467">
        <v>99999.976623808849</v>
      </c>
    </row>
    <row r="468" spans="2:24" hidden="1" x14ac:dyDescent="0.25">
      <c r="B468">
        <v>465</v>
      </c>
      <c r="C468" t="s">
        <v>32</v>
      </c>
      <c r="D468" t="s">
        <v>72</v>
      </c>
      <c r="E468" t="s">
        <v>73</v>
      </c>
      <c r="F468" t="s">
        <v>9</v>
      </c>
      <c r="G468">
        <v>100000</v>
      </c>
      <c r="H468">
        <v>251106.65937886096</v>
      </c>
      <c r="I468">
        <v>7524.4747356841035</v>
      </c>
      <c r="J468">
        <v>217543.19156228978</v>
      </c>
      <c r="K468">
        <v>284922.79985300894</v>
      </c>
      <c r="L468">
        <v>233648.71276113929</v>
      </c>
      <c r="M468">
        <v>238751.82650266387</v>
      </c>
      <c r="N468">
        <v>241457.75061387612</v>
      </c>
      <c r="O468">
        <v>251100.76604628662</v>
      </c>
      <c r="P468">
        <v>260773.40738692664</v>
      </c>
      <c r="Q468">
        <v>263483.46853865142</v>
      </c>
      <c r="R468">
        <v>268481.31439791922</v>
      </c>
      <c r="S468">
        <v>274551.13621372962</v>
      </c>
      <c r="T468">
        <v>278914.73700049723</v>
      </c>
      <c r="U468">
        <v>40778.877233796295</v>
      </c>
      <c r="V468">
        <v>40778.877245370371</v>
      </c>
      <c r="W468">
        <v>1.1574076779652387E-5</v>
      </c>
      <c r="X468">
        <v>99999.976623808849</v>
      </c>
    </row>
    <row r="469" spans="2:24" hidden="1" x14ac:dyDescent="0.25">
      <c r="B469">
        <v>466</v>
      </c>
      <c r="C469" t="s">
        <v>32</v>
      </c>
      <c r="D469" t="s">
        <v>72</v>
      </c>
      <c r="E469" t="s">
        <v>73</v>
      </c>
      <c r="F469" t="s">
        <v>10</v>
      </c>
      <c r="G469">
        <v>100000</v>
      </c>
      <c r="H469">
        <v>251091.75818064492</v>
      </c>
      <c r="I469">
        <v>7501.872909742513</v>
      </c>
      <c r="J469">
        <v>219715.28157752048</v>
      </c>
      <c r="K469">
        <v>282589.13616901037</v>
      </c>
      <c r="L469">
        <v>233722.20887709229</v>
      </c>
      <c r="M469">
        <v>238763.99458386935</v>
      </c>
      <c r="N469">
        <v>241490.18828858581</v>
      </c>
      <c r="O469">
        <v>251062.58419104648</v>
      </c>
      <c r="P469">
        <v>260702.32854041172</v>
      </c>
      <c r="Q469">
        <v>263458.92412459757</v>
      </c>
      <c r="R469">
        <v>268641.34406125033</v>
      </c>
      <c r="S469">
        <v>274216.52868302149</v>
      </c>
      <c r="T469">
        <v>278464.5396172707</v>
      </c>
      <c r="U469">
        <v>40778.877280092594</v>
      </c>
      <c r="V469">
        <v>40778.877291666664</v>
      </c>
      <c r="W469">
        <v>1.1574069503694773E-5</v>
      </c>
      <c r="X469">
        <v>100000.03948809276</v>
      </c>
    </row>
    <row r="470" spans="2:24" hidden="1" x14ac:dyDescent="0.25">
      <c r="B470">
        <v>467</v>
      </c>
      <c r="C470" t="s">
        <v>32</v>
      </c>
      <c r="D470" t="s">
        <v>72</v>
      </c>
      <c r="E470" t="s">
        <v>73</v>
      </c>
      <c r="F470" t="s">
        <v>11</v>
      </c>
      <c r="G470">
        <v>100000</v>
      </c>
      <c r="H470">
        <v>251035.12015026715</v>
      </c>
      <c r="I470">
        <v>7505.1361463564917</v>
      </c>
      <c r="J470">
        <v>217433.15650948664</v>
      </c>
      <c r="K470">
        <v>284918.60472708073</v>
      </c>
      <c r="L470">
        <v>233531.2025124692</v>
      </c>
      <c r="M470">
        <v>238621.84497234487</v>
      </c>
      <c r="N470">
        <v>241381.71532751291</v>
      </c>
      <c r="O470">
        <v>251053.86516682705</v>
      </c>
      <c r="P470">
        <v>260633.04688882982</v>
      </c>
      <c r="Q470">
        <v>263333.09864770895</v>
      </c>
      <c r="R470">
        <v>268423.96014790749</v>
      </c>
      <c r="S470">
        <v>274173.10823710577</v>
      </c>
      <c r="T470">
        <v>279804.81562551524</v>
      </c>
      <c r="U470">
        <v>40778.877314814818</v>
      </c>
      <c r="V470">
        <v>40778.877326388887</v>
      </c>
      <c r="W470">
        <v>1.1574069503694773E-5</v>
      </c>
      <c r="X470">
        <v>100000.03948809276</v>
      </c>
    </row>
    <row r="471" spans="2:24" hidden="1" x14ac:dyDescent="0.25">
      <c r="B471">
        <v>468</v>
      </c>
      <c r="C471" t="s">
        <v>32</v>
      </c>
      <c r="D471" t="s">
        <v>72</v>
      </c>
      <c r="E471" t="s">
        <v>73</v>
      </c>
      <c r="F471" t="s">
        <v>12</v>
      </c>
      <c r="G471">
        <v>100000</v>
      </c>
      <c r="H471">
        <v>251055.28821582676</v>
      </c>
      <c r="I471">
        <v>7474.3234155563396</v>
      </c>
      <c r="J471">
        <v>216399.27398446912</v>
      </c>
      <c r="K471">
        <v>282637.04357578797</v>
      </c>
      <c r="L471">
        <v>233636.07055464451</v>
      </c>
      <c r="M471">
        <v>238779.93188097453</v>
      </c>
      <c r="N471">
        <v>241463.81980950732</v>
      </c>
      <c r="O471">
        <v>251046.00489309017</v>
      </c>
      <c r="P471">
        <v>260643.92331390144</v>
      </c>
      <c r="Q471">
        <v>263386.14548359293</v>
      </c>
      <c r="R471">
        <v>268453.62890597654</v>
      </c>
      <c r="S471">
        <v>274279.77010933869</v>
      </c>
      <c r="T471">
        <v>277971.58894907119</v>
      </c>
      <c r="U471">
        <v>40778.87736111111</v>
      </c>
      <c r="V471">
        <v>40778.877372685187</v>
      </c>
      <c r="W471">
        <v>1.1574076779652387E-5</v>
      </c>
      <c r="X471">
        <v>99999.976623808849</v>
      </c>
    </row>
    <row r="472" spans="2:24" hidden="1" x14ac:dyDescent="0.25">
      <c r="B472">
        <v>469</v>
      </c>
      <c r="C472" t="s">
        <v>32</v>
      </c>
      <c r="D472" t="s">
        <v>72</v>
      </c>
      <c r="E472" t="s">
        <v>73</v>
      </c>
      <c r="F472" t="s">
        <v>13</v>
      </c>
      <c r="G472">
        <v>100000</v>
      </c>
      <c r="H472">
        <v>250984.02451641494</v>
      </c>
      <c r="I472">
        <v>7478.888044869821</v>
      </c>
      <c r="J472">
        <v>220259.07676913883</v>
      </c>
      <c r="K472">
        <v>284480.44419770304</v>
      </c>
      <c r="L472">
        <v>233776.60414776631</v>
      </c>
      <c r="M472">
        <v>238675.86897271354</v>
      </c>
      <c r="N472">
        <v>241365.00902939009</v>
      </c>
      <c r="O472">
        <v>250986.14900478348</v>
      </c>
      <c r="P472">
        <v>260624.61214131556</v>
      </c>
      <c r="Q472">
        <v>263324.40089403989</v>
      </c>
      <c r="R472">
        <v>268401.62435637444</v>
      </c>
      <c r="S472">
        <v>273980.99644294305</v>
      </c>
      <c r="T472">
        <v>279350.3249573491</v>
      </c>
      <c r="U472">
        <v>40778.877395833333</v>
      </c>
      <c r="V472">
        <v>40778.87740740741</v>
      </c>
      <c r="W472">
        <v>1.1574076779652387E-5</v>
      </c>
      <c r="X472">
        <v>99999.976623808849</v>
      </c>
    </row>
    <row r="473" spans="2:24" hidden="1" x14ac:dyDescent="0.25">
      <c r="B473">
        <v>470</v>
      </c>
      <c r="C473" t="s">
        <v>32</v>
      </c>
      <c r="D473" t="s">
        <v>72</v>
      </c>
      <c r="E473" t="s">
        <v>73</v>
      </c>
      <c r="F473" t="s">
        <v>14</v>
      </c>
      <c r="G473">
        <v>100000</v>
      </c>
      <c r="H473">
        <v>251091.0225372726</v>
      </c>
      <c r="I473">
        <v>7510.8675432772034</v>
      </c>
      <c r="J473">
        <v>211340.81887717071</v>
      </c>
      <c r="K473">
        <v>283942.0086299231</v>
      </c>
      <c r="L473">
        <v>233579.22396655066</v>
      </c>
      <c r="M473">
        <v>238762.67460425044</v>
      </c>
      <c r="N473">
        <v>241487.60153219022</v>
      </c>
      <c r="O473">
        <v>251091.66607882406</v>
      </c>
      <c r="P473">
        <v>260694.93391298392</v>
      </c>
      <c r="Q473">
        <v>263458.93790956389</v>
      </c>
      <c r="R473">
        <v>268658.79713384883</v>
      </c>
      <c r="S473">
        <v>274224.32901362685</v>
      </c>
      <c r="T473">
        <v>278533.7703918211</v>
      </c>
      <c r="U473">
        <v>40778.877442129633</v>
      </c>
      <c r="V473">
        <v>40778.877442129633</v>
      </c>
      <c r="W473">
        <v>5.0000000000000004E-6</v>
      </c>
      <c r="X473">
        <v>231481.48148148146</v>
      </c>
    </row>
    <row r="474" spans="2:24" hidden="1" x14ac:dyDescent="0.25">
      <c r="B474">
        <v>471</v>
      </c>
      <c r="C474" t="s">
        <v>32</v>
      </c>
      <c r="D474" t="s">
        <v>72</v>
      </c>
      <c r="E474" t="s">
        <v>73</v>
      </c>
      <c r="F474" t="s">
        <v>15</v>
      </c>
      <c r="G474">
        <v>100000</v>
      </c>
      <c r="H474">
        <v>251047.61921551239</v>
      </c>
      <c r="I474">
        <v>7512.001654589084</v>
      </c>
      <c r="J474">
        <v>219027.50447451917</v>
      </c>
      <c r="K474">
        <v>281422.40100635029</v>
      </c>
      <c r="L474">
        <v>233621.82353424994</v>
      </c>
      <c r="M474">
        <v>238706.93219803119</v>
      </c>
      <c r="N474">
        <v>241414.52647220081</v>
      </c>
      <c r="O474">
        <v>251065.53485978857</v>
      </c>
      <c r="P474">
        <v>260697.48062782348</v>
      </c>
      <c r="Q474">
        <v>263377.49085561867</v>
      </c>
      <c r="R474">
        <v>268501.16628392576</v>
      </c>
      <c r="S474">
        <v>274523.95908226498</v>
      </c>
      <c r="T474">
        <v>278844.98249388137</v>
      </c>
      <c r="U474">
        <v>40778.877476851849</v>
      </c>
      <c r="V474">
        <v>40778.877488425926</v>
      </c>
      <c r="W474">
        <v>1.1574076779652387E-5</v>
      </c>
      <c r="X474">
        <v>99999.976623808849</v>
      </c>
    </row>
    <row r="475" spans="2:24" hidden="1" x14ac:dyDescent="0.25">
      <c r="B475">
        <v>472</v>
      </c>
      <c r="C475" t="s">
        <v>32</v>
      </c>
      <c r="D475" t="s">
        <v>72</v>
      </c>
      <c r="E475" t="s">
        <v>73</v>
      </c>
      <c r="F475" t="s">
        <v>16</v>
      </c>
      <c r="G475">
        <v>100000</v>
      </c>
      <c r="H475">
        <v>251019.18373245301</v>
      </c>
      <c r="I475">
        <v>7475.1225664385538</v>
      </c>
      <c r="J475">
        <v>220716.91618437628</v>
      </c>
      <c r="K475">
        <v>283871.5394158815</v>
      </c>
      <c r="L475">
        <v>233604.27163146113</v>
      </c>
      <c r="M475">
        <v>238737.63228215417</v>
      </c>
      <c r="N475">
        <v>241455.58094079565</v>
      </c>
      <c r="O475">
        <v>251015.8682332274</v>
      </c>
      <c r="P475">
        <v>260634.83684678012</v>
      </c>
      <c r="Q475">
        <v>263292.49429644423</v>
      </c>
      <c r="R475">
        <v>268428.69733924163</v>
      </c>
      <c r="S475">
        <v>274188.66028521466</v>
      </c>
      <c r="T475">
        <v>278221.81098671065</v>
      </c>
      <c r="U475">
        <v>40778.877523148149</v>
      </c>
      <c r="V475">
        <v>40778.877523148149</v>
      </c>
      <c r="W475">
        <v>5.0000000000000004E-6</v>
      </c>
      <c r="X475">
        <v>231481.48148148146</v>
      </c>
    </row>
    <row r="476" spans="2:24" hidden="1" x14ac:dyDescent="0.25">
      <c r="B476">
        <v>473</v>
      </c>
      <c r="C476" t="s">
        <v>32</v>
      </c>
      <c r="D476" t="s">
        <v>72</v>
      </c>
      <c r="E476" t="s">
        <v>73</v>
      </c>
      <c r="F476" t="s">
        <v>17</v>
      </c>
      <c r="G476">
        <v>100000</v>
      </c>
      <c r="H476">
        <v>251099.96499545372</v>
      </c>
      <c r="I476">
        <v>7524.7427923566102</v>
      </c>
      <c r="J476">
        <v>216575.36641170731</v>
      </c>
      <c r="K476">
        <v>283776.2469467214</v>
      </c>
      <c r="L476">
        <v>233603.62245228788</v>
      </c>
      <c r="M476">
        <v>238698.249399847</v>
      </c>
      <c r="N476">
        <v>241461.46102777158</v>
      </c>
      <c r="O476">
        <v>251112.08825839721</v>
      </c>
      <c r="P476">
        <v>260717.30607697615</v>
      </c>
      <c r="Q476">
        <v>263468.41057811695</v>
      </c>
      <c r="R476">
        <v>268686.08250517695</v>
      </c>
      <c r="S476">
        <v>274596.76468053902</v>
      </c>
      <c r="T476">
        <v>279392.46597935556</v>
      </c>
      <c r="U476">
        <v>40778.877557870372</v>
      </c>
      <c r="V476">
        <v>40778.877569444441</v>
      </c>
      <c r="W476">
        <v>1.1574069503694773E-5</v>
      </c>
      <c r="X476">
        <v>100000.03948809276</v>
      </c>
    </row>
    <row r="477" spans="2:24" hidden="1" x14ac:dyDescent="0.25">
      <c r="B477">
        <v>474</v>
      </c>
      <c r="C477" t="s">
        <v>32</v>
      </c>
      <c r="D477" t="s">
        <v>72</v>
      </c>
      <c r="E477" t="s">
        <v>73</v>
      </c>
      <c r="F477" t="s">
        <v>18</v>
      </c>
      <c r="G477">
        <v>100000</v>
      </c>
      <c r="H477">
        <v>251046.63418087567</v>
      </c>
      <c r="I477">
        <v>7503.6185401187604</v>
      </c>
      <c r="J477">
        <v>218102.81909420621</v>
      </c>
      <c r="K477">
        <v>281714.24550732842</v>
      </c>
      <c r="L477">
        <v>233565.27165762303</v>
      </c>
      <c r="M477">
        <v>238697.80038457204</v>
      </c>
      <c r="N477">
        <v>241455.59289224836</v>
      </c>
      <c r="O477">
        <v>251073.06444824435</v>
      </c>
      <c r="P477">
        <v>260625.6069677303</v>
      </c>
      <c r="Q477">
        <v>263357.72668475186</v>
      </c>
      <c r="R477">
        <v>268593.48247731494</v>
      </c>
      <c r="S477">
        <v>274430.85566052404</v>
      </c>
      <c r="T477">
        <v>279625.2156619528</v>
      </c>
      <c r="U477">
        <v>40778.877592592595</v>
      </c>
      <c r="V477">
        <v>40778.877604166664</v>
      </c>
      <c r="W477">
        <v>1.1574069503694773E-5</v>
      </c>
      <c r="X477">
        <v>100000.03948809276</v>
      </c>
    </row>
    <row r="478" spans="2:24" hidden="1" x14ac:dyDescent="0.25">
      <c r="B478">
        <v>475</v>
      </c>
      <c r="C478" t="s">
        <v>32</v>
      </c>
      <c r="D478" t="s">
        <v>72</v>
      </c>
      <c r="E478" t="s">
        <v>73</v>
      </c>
      <c r="F478" t="s">
        <v>19</v>
      </c>
      <c r="G478">
        <v>100000</v>
      </c>
      <c r="H478">
        <v>251030.47569040465</v>
      </c>
      <c r="I478">
        <v>7494.0779125680101</v>
      </c>
      <c r="J478">
        <v>219665.28455380935</v>
      </c>
      <c r="K478">
        <v>283340.91157996102</v>
      </c>
      <c r="L478">
        <v>233597.31339620918</v>
      </c>
      <c r="M478">
        <v>238733.62182053211</v>
      </c>
      <c r="N478">
        <v>241397.91906187485</v>
      </c>
      <c r="O478">
        <v>251018.87038743211</v>
      </c>
      <c r="P478">
        <v>260661.84574538449</v>
      </c>
      <c r="Q478">
        <v>263365.66650147625</v>
      </c>
      <c r="R478">
        <v>268395.70680580009</v>
      </c>
      <c r="S478">
        <v>274080.15739533398</v>
      </c>
      <c r="T478">
        <v>278126.60749622376</v>
      </c>
      <c r="U478">
        <v>40778.877638888887</v>
      </c>
      <c r="V478">
        <v>40778.877650462964</v>
      </c>
      <c r="W478">
        <v>1.1574076779652387E-5</v>
      </c>
      <c r="X478">
        <v>99999.976623808849</v>
      </c>
    </row>
    <row r="479" spans="2:24" hidden="1" x14ac:dyDescent="0.25">
      <c r="B479">
        <v>476</v>
      </c>
      <c r="C479" t="s">
        <v>32</v>
      </c>
      <c r="D479" t="s">
        <v>72</v>
      </c>
      <c r="E479" t="s">
        <v>73</v>
      </c>
      <c r="F479" t="s">
        <v>20</v>
      </c>
      <c r="G479">
        <v>100000</v>
      </c>
      <c r="H479">
        <v>251095.66028478142</v>
      </c>
      <c r="I479">
        <v>7476.3917959594737</v>
      </c>
      <c r="J479">
        <v>217597.5759156222</v>
      </c>
      <c r="K479">
        <v>287424.18972186156</v>
      </c>
      <c r="L479">
        <v>233741.82250265373</v>
      </c>
      <c r="M479">
        <v>238847.70953243991</v>
      </c>
      <c r="N479">
        <v>241501.2431013445</v>
      </c>
      <c r="O479">
        <v>251090.27478705207</v>
      </c>
      <c r="P479">
        <v>260681.26446843945</v>
      </c>
      <c r="Q479">
        <v>263439.53263526876</v>
      </c>
      <c r="R479">
        <v>268501.90955994523</v>
      </c>
      <c r="S479">
        <v>274398.55037576822</v>
      </c>
      <c r="T479">
        <v>278485.01588243904</v>
      </c>
      <c r="U479">
        <v>40778.87767361111</v>
      </c>
      <c r="V479">
        <v>40778.877685185187</v>
      </c>
      <c r="W479">
        <v>1.1574076779652387E-5</v>
      </c>
      <c r="X479">
        <v>99999.976623808849</v>
      </c>
    </row>
    <row r="480" spans="2:24" hidden="1" x14ac:dyDescent="0.25">
      <c r="B480">
        <v>477</v>
      </c>
      <c r="C480" t="s">
        <v>32</v>
      </c>
      <c r="D480" t="s">
        <v>72</v>
      </c>
      <c r="E480" t="s">
        <v>73</v>
      </c>
      <c r="F480" t="s">
        <v>21</v>
      </c>
      <c r="G480">
        <v>100000</v>
      </c>
      <c r="H480">
        <v>251048.55014373333</v>
      </c>
      <c r="I480">
        <v>7487.3991325812276</v>
      </c>
      <c r="J480">
        <v>219161.25205370501</v>
      </c>
      <c r="K480">
        <v>283378.52711170318</v>
      </c>
      <c r="L480">
        <v>233671.16961453232</v>
      </c>
      <c r="M480">
        <v>238799.1668015325</v>
      </c>
      <c r="N480">
        <v>241487.53166335169</v>
      </c>
      <c r="O480">
        <v>251034.99011359364</v>
      </c>
      <c r="P480">
        <v>260699.06829581253</v>
      </c>
      <c r="Q480">
        <v>263417.02527741739</v>
      </c>
      <c r="R480">
        <v>268548.19487234845</v>
      </c>
      <c r="S480">
        <v>274180.19754918164</v>
      </c>
      <c r="T480">
        <v>278055.64805484063</v>
      </c>
      <c r="U480">
        <v>40778.87771990741</v>
      </c>
      <c r="V480">
        <v>40778.87773148148</v>
      </c>
      <c r="W480">
        <v>1.1574069503694773E-5</v>
      </c>
      <c r="X480">
        <v>100000.03948809276</v>
      </c>
    </row>
    <row r="481" spans="2:24" hidden="1" x14ac:dyDescent="0.25">
      <c r="B481">
        <v>478</v>
      </c>
      <c r="C481" t="s">
        <v>32</v>
      </c>
      <c r="D481" t="s">
        <v>72</v>
      </c>
      <c r="E481" t="s">
        <v>73</v>
      </c>
      <c r="F481" t="s">
        <v>22</v>
      </c>
      <c r="G481">
        <v>100000</v>
      </c>
      <c r="H481">
        <v>251082.17948943767</v>
      </c>
      <c r="I481">
        <v>7461.5225526127078</v>
      </c>
      <c r="J481">
        <v>219554.73270754219</v>
      </c>
      <c r="K481">
        <v>284239.24027525383</v>
      </c>
      <c r="L481">
        <v>233666.15919419358</v>
      </c>
      <c r="M481">
        <v>238816.33960065842</v>
      </c>
      <c r="N481">
        <v>241558.2651249849</v>
      </c>
      <c r="O481">
        <v>251066.18336900443</v>
      </c>
      <c r="P481">
        <v>260626.25561108105</v>
      </c>
      <c r="Q481">
        <v>263352.42148872133</v>
      </c>
      <c r="R481">
        <v>268475.29595845641</v>
      </c>
      <c r="S481">
        <v>274741.48681117006</v>
      </c>
      <c r="T481">
        <v>279650.12560635549</v>
      </c>
      <c r="U481">
        <v>40778.877754629626</v>
      </c>
      <c r="V481">
        <v>40778.877766203703</v>
      </c>
      <c r="W481">
        <v>1.1574076779652387E-5</v>
      </c>
      <c r="X481">
        <v>99999.976623808849</v>
      </c>
    </row>
    <row r="482" spans="2:24" hidden="1" x14ac:dyDescent="0.25">
      <c r="B482">
        <v>479</v>
      </c>
      <c r="C482" t="s">
        <v>32</v>
      </c>
      <c r="D482" t="s">
        <v>72</v>
      </c>
      <c r="E482" t="s">
        <v>73</v>
      </c>
      <c r="F482" t="s">
        <v>23</v>
      </c>
      <c r="G482">
        <v>100000</v>
      </c>
      <c r="H482">
        <v>251060.44198805222</v>
      </c>
      <c r="I482">
        <v>7475.26410060734</v>
      </c>
      <c r="J482">
        <v>217737.50550992103</v>
      </c>
      <c r="K482">
        <v>283958.91615945048</v>
      </c>
      <c r="L482">
        <v>233605.54697365017</v>
      </c>
      <c r="M482">
        <v>238768.21035457487</v>
      </c>
      <c r="N482">
        <v>241496.75557802254</v>
      </c>
      <c r="O482">
        <v>251039.87155907886</v>
      </c>
      <c r="P482">
        <v>260654.50315734322</v>
      </c>
      <c r="Q482">
        <v>263385.08057798259</v>
      </c>
      <c r="R482">
        <v>268376.19659939432</v>
      </c>
      <c r="S482">
        <v>274193.5141154835</v>
      </c>
      <c r="T482">
        <v>278900.2141377065</v>
      </c>
      <c r="U482">
        <v>40778.877800925926</v>
      </c>
      <c r="V482">
        <v>40778.877812500003</v>
      </c>
      <c r="W482">
        <v>1.1574076779652387E-5</v>
      </c>
      <c r="X482">
        <v>99999.976623808849</v>
      </c>
    </row>
    <row r="483" spans="2:24" hidden="1" x14ac:dyDescent="0.25">
      <c r="B483">
        <v>480</v>
      </c>
      <c r="C483" t="s">
        <v>32</v>
      </c>
      <c r="D483" t="s">
        <v>72</v>
      </c>
      <c r="E483" t="s">
        <v>73</v>
      </c>
      <c r="F483" t="s">
        <v>24</v>
      </c>
      <c r="G483">
        <v>100000</v>
      </c>
      <c r="H483">
        <v>251070.31657343789</v>
      </c>
      <c r="I483">
        <v>7485.1483543822324</v>
      </c>
      <c r="J483">
        <v>218427.28087392109</v>
      </c>
      <c r="K483">
        <v>282733.55582882033</v>
      </c>
      <c r="L483">
        <v>233615.33232270938</v>
      </c>
      <c r="M483">
        <v>238770.39044187762</v>
      </c>
      <c r="N483">
        <v>241485.19767671326</v>
      </c>
      <c r="O483">
        <v>251080.74502584059</v>
      </c>
      <c r="P483">
        <v>260654.88395004225</v>
      </c>
      <c r="Q483">
        <v>263374.32209116605</v>
      </c>
      <c r="R483">
        <v>268470.10846495163</v>
      </c>
      <c r="S483">
        <v>274565.81720482424</v>
      </c>
      <c r="T483">
        <v>279850.29571981396</v>
      </c>
      <c r="U483">
        <v>40778.877847222226</v>
      </c>
      <c r="V483">
        <v>40778.877847222226</v>
      </c>
      <c r="W483">
        <v>5.0000000000000004E-6</v>
      </c>
      <c r="X483">
        <v>231481.48148148146</v>
      </c>
    </row>
    <row r="484" spans="2:24" hidden="1" x14ac:dyDescent="0.25">
      <c r="B484">
        <v>481</v>
      </c>
      <c r="C484" t="s">
        <v>33</v>
      </c>
      <c r="D484" t="s">
        <v>76</v>
      </c>
      <c r="E484" t="s">
        <v>74</v>
      </c>
      <c r="F484" t="s">
        <v>5</v>
      </c>
      <c r="G484">
        <v>10000</v>
      </c>
      <c r="H484">
        <v>251276.71705853677</v>
      </c>
      <c r="I484">
        <v>10286.278366437406</v>
      </c>
      <c r="J484">
        <v>204044.45657971432</v>
      </c>
      <c r="K484">
        <v>286751.04165803065</v>
      </c>
      <c r="L484">
        <v>224859.84127192415</v>
      </c>
      <c r="M484">
        <v>233828.62686574933</v>
      </c>
      <c r="N484">
        <v>238091.34383059788</v>
      </c>
      <c r="O484">
        <v>251668.26832441037</v>
      </c>
      <c r="P484">
        <v>263942.22309069685</v>
      </c>
      <c r="Q484">
        <v>267474.12159456132</v>
      </c>
      <c r="R484">
        <v>274362.3366646705</v>
      </c>
      <c r="S484">
        <v>282171.68655589339</v>
      </c>
      <c r="T484">
        <v>285454.97875204333</v>
      </c>
      <c r="U484">
        <v>40766.825891203705</v>
      </c>
      <c r="V484">
        <v>40766.826053240744</v>
      </c>
      <c r="W484">
        <v>1.6203703853534535E-4</v>
      </c>
      <c r="X484">
        <v>714.28570768092675</v>
      </c>
    </row>
    <row r="485" spans="2:24" hidden="1" x14ac:dyDescent="0.25">
      <c r="B485">
        <v>482</v>
      </c>
      <c r="C485" t="s">
        <v>33</v>
      </c>
      <c r="D485" t="s">
        <v>76</v>
      </c>
      <c r="E485" t="s">
        <v>74</v>
      </c>
      <c r="F485" t="s">
        <v>6</v>
      </c>
      <c r="G485">
        <v>10000</v>
      </c>
      <c r="H485">
        <v>251304.58074974103</v>
      </c>
      <c r="I485">
        <v>10146.077775606707</v>
      </c>
      <c r="J485">
        <v>202642.12829919858</v>
      </c>
      <c r="K485">
        <v>285546.04778381618</v>
      </c>
      <c r="L485">
        <v>224405.49351832451</v>
      </c>
      <c r="M485">
        <v>233898.22025488375</v>
      </c>
      <c r="N485">
        <v>238227.20183190153</v>
      </c>
      <c r="O485">
        <v>251838.8859057728</v>
      </c>
      <c r="P485">
        <v>263757.73799214518</v>
      </c>
      <c r="Q485">
        <v>267117.64890655014</v>
      </c>
      <c r="R485">
        <v>273558.69484440866</v>
      </c>
      <c r="S485">
        <v>280010.5876447261</v>
      </c>
      <c r="T485">
        <v>284992.33627866564</v>
      </c>
      <c r="U485">
        <v>40766.828379629631</v>
      </c>
      <c r="V485">
        <v>40766.828541666669</v>
      </c>
      <c r="W485">
        <v>1.6203703853534535E-4</v>
      </c>
      <c r="X485">
        <v>714.28570768092675</v>
      </c>
    </row>
    <row r="486" spans="2:24" hidden="1" x14ac:dyDescent="0.25">
      <c r="B486">
        <v>483</v>
      </c>
      <c r="C486" t="s">
        <v>33</v>
      </c>
      <c r="D486" t="s">
        <v>76</v>
      </c>
      <c r="E486" t="s">
        <v>74</v>
      </c>
      <c r="F486" t="s">
        <v>7</v>
      </c>
      <c r="G486">
        <v>10000</v>
      </c>
      <c r="H486">
        <v>251219.55948088769</v>
      </c>
      <c r="I486">
        <v>10278.365409630409</v>
      </c>
      <c r="J486">
        <v>186708.53273849704</v>
      </c>
      <c r="K486">
        <v>294659.60700742388</v>
      </c>
      <c r="L486">
        <v>224469.73835874494</v>
      </c>
      <c r="M486">
        <v>233315.99072091546</v>
      </c>
      <c r="N486">
        <v>237895.31818230072</v>
      </c>
      <c r="O486">
        <v>251694.88435246496</v>
      </c>
      <c r="P486">
        <v>263681.20240567578</v>
      </c>
      <c r="Q486">
        <v>267099.41966350301</v>
      </c>
      <c r="R486">
        <v>273387.95128302346</v>
      </c>
      <c r="S486">
        <v>281102.88618116383</v>
      </c>
      <c r="T486">
        <v>288797.10990955762</v>
      </c>
      <c r="U486">
        <v>40766.83085648148</v>
      </c>
      <c r="V486">
        <v>40766.831018518518</v>
      </c>
      <c r="W486">
        <v>1.6203703853534535E-4</v>
      </c>
      <c r="X486">
        <v>714.28570768092675</v>
      </c>
    </row>
    <row r="487" spans="2:24" hidden="1" x14ac:dyDescent="0.25">
      <c r="B487">
        <v>484</v>
      </c>
      <c r="C487" t="s">
        <v>33</v>
      </c>
      <c r="D487" t="s">
        <v>76</v>
      </c>
      <c r="E487" t="s">
        <v>74</v>
      </c>
      <c r="F487" t="s">
        <v>8</v>
      </c>
      <c r="G487">
        <v>10000</v>
      </c>
      <c r="H487">
        <v>251198.46384053622</v>
      </c>
      <c r="I487">
        <v>10184.750377636925</v>
      </c>
      <c r="J487">
        <v>203778.66659111492</v>
      </c>
      <c r="K487">
        <v>290931.1670563902</v>
      </c>
      <c r="L487">
        <v>224504.02903900552</v>
      </c>
      <c r="M487">
        <v>233604.80172451097</v>
      </c>
      <c r="N487">
        <v>238035.47234673495</v>
      </c>
      <c r="O487">
        <v>251702.65935372753</v>
      </c>
      <c r="P487">
        <v>263581.97059613897</v>
      </c>
      <c r="Q487">
        <v>266946.70604405022</v>
      </c>
      <c r="R487">
        <v>273349.86358324625</v>
      </c>
      <c r="S487">
        <v>281112.63102734642</v>
      </c>
      <c r="T487">
        <v>285803.53799459414</v>
      </c>
      <c r="U487">
        <v>40766.833310185182</v>
      </c>
      <c r="V487">
        <v>40766.833472222221</v>
      </c>
      <c r="W487">
        <v>1.6203703853534535E-4</v>
      </c>
      <c r="X487">
        <v>714.28570768092675</v>
      </c>
    </row>
    <row r="488" spans="2:24" hidden="1" x14ac:dyDescent="0.25">
      <c r="B488">
        <v>485</v>
      </c>
      <c r="C488" t="s">
        <v>33</v>
      </c>
      <c r="D488" t="s">
        <v>76</v>
      </c>
      <c r="E488" t="s">
        <v>74</v>
      </c>
      <c r="F488" t="s">
        <v>9</v>
      </c>
      <c r="G488">
        <v>10000</v>
      </c>
      <c r="H488">
        <v>251238.48652827059</v>
      </c>
      <c r="I488">
        <v>10094.549359330103</v>
      </c>
      <c r="J488">
        <v>202933.11611811983</v>
      </c>
      <c r="K488">
        <v>298925.66396879387</v>
      </c>
      <c r="L488">
        <v>225646.56093873276</v>
      </c>
      <c r="M488">
        <v>234127.57942505088</v>
      </c>
      <c r="N488">
        <v>238306.54324842754</v>
      </c>
      <c r="O488">
        <v>251702.78689187081</v>
      </c>
      <c r="P488">
        <v>263569.84318560531</v>
      </c>
      <c r="Q488">
        <v>266958.26449037495</v>
      </c>
      <c r="R488">
        <v>273758.50941135781</v>
      </c>
      <c r="S488">
        <v>281003.00304189621</v>
      </c>
      <c r="T488">
        <v>294940.62788396142</v>
      </c>
      <c r="U488">
        <v>40766.835763888892</v>
      </c>
      <c r="V488">
        <v>40766.835925925923</v>
      </c>
      <c r="W488">
        <v>1.6203703125938773E-4</v>
      </c>
      <c r="X488">
        <v>714.28573975453662</v>
      </c>
    </row>
    <row r="489" spans="2:24" hidden="1" x14ac:dyDescent="0.25">
      <c r="B489">
        <v>486</v>
      </c>
      <c r="C489" t="s">
        <v>33</v>
      </c>
      <c r="D489" t="s">
        <v>76</v>
      </c>
      <c r="E489" t="s">
        <v>74</v>
      </c>
      <c r="F489" t="s">
        <v>10</v>
      </c>
      <c r="G489">
        <v>10000</v>
      </c>
      <c r="H489">
        <v>251236.71853394809</v>
      </c>
      <c r="I489">
        <v>10231.404045501244</v>
      </c>
      <c r="J489">
        <v>193769.10312114636</v>
      </c>
      <c r="K489">
        <v>286844.77317224507</v>
      </c>
      <c r="L489">
        <v>224098.69162280075</v>
      </c>
      <c r="M489">
        <v>234003.61005532669</v>
      </c>
      <c r="N489">
        <v>238322.29320161755</v>
      </c>
      <c r="O489">
        <v>251634.90985093394</v>
      </c>
      <c r="P489">
        <v>263669.75034075452</v>
      </c>
      <c r="Q489">
        <v>266894.03545185167</v>
      </c>
      <c r="R489">
        <v>273701.60457548307</v>
      </c>
      <c r="S489">
        <v>282132.01408522751</v>
      </c>
      <c r="T489">
        <v>286525.97185116028</v>
      </c>
      <c r="U489">
        <v>40766.838263888887</v>
      </c>
      <c r="V489">
        <v>40766.838425925926</v>
      </c>
      <c r="W489">
        <v>1.6203703853534535E-4</v>
      </c>
      <c r="X489">
        <v>714.28570768092675</v>
      </c>
    </row>
    <row r="490" spans="2:24" hidden="1" x14ac:dyDescent="0.25">
      <c r="B490">
        <v>487</v>
      </c>
      <c r="C490" t="s">
        <v>33</v>
      </c>
      <c r="D490" t="s">
        <v>76</v>
      </c>
      <c r="E490" t="s">
        <v>74</v>
      </c>
      <c r="F490" t="s">
        <v>11</v>
      </c>
      <c r="G490">
        <v>10000</v>
      </c>
      <c r="H490">
        <v>251062.03247947793</v>
      </c>
      <c r="I490">
        <v>10291.326105537908</v>
      </c>
      <c r="J490">
        <v>199309.71169328375</v>
      </c>
      <c r="K490">
        <v>292930.1123631454</v>
      </c>
      <c r="L490">
        <v>224654.8644972496</v>
      </c>
      <c r="M490">
        <v>233417.11621276251</v>
      </c>
      <c r="N490">
        <v>237853.48685707484</v>
      </c>
      <c r="O490">
        <v>251536.8394130512</v>
      </c>
      <c r="P490">
        <v>263711.24022768677</v>
      </c>
      <c r="Q490">
        <v>267157.78153162258</v>
      </c>
      <c r="R490">
        <v>273409.64744949044</v>
      </c>
      <c r="S490">
        <v>281147.67516120273</v>
      </c>
      <c r="T490">
        <v>287677.82711966458</v>
      </c>
      <c r="U490">
        <v>40766.840787037036</v>
      </c>
      <c r="V490">
        <v>40766.840960648151</v>
      </c>
      <c r="W490">
        <v>1.7361111531499773E-4</v>
      </c>
      <c r="X490">
        <v>666.66665052374242</v>
      </c>
    </row>
    <row r="491" spans="2:24" hidden="1" x14ac:dyDescent="0.25">
      <c r="B491">
        <v>488</v>
      </c>
      <c r="C491" t="s">
        <v>33</v>
      </c>
      <c r="D491" t="s">
        <v>76</v>
      </c>
      <c r="E491" t="s">
        <v>74</v>
      </c>
      <c r="F491" t="s">
        <v>12</v>
      </c>
      <c r="G491">
        <v>10000</v>
      </c>
      <c r="H491">
        <v>251219.90406840882</v>
      </c>
      <c r="I491">
        <v>10213.369359300188</v>
      </c>
      <c r="J491">
        <v>199901.59134334826</v>
      </c>
      <c r="K491">
        <v>294088.2206716949</v>
      </c>
      <c r="L491">
        <v>224754.77442875347</v>
      </c>
      <c r="M491">
        <v>233788.36104509531</v>
      </c>
      <c r="N491">
        <v>238141.25547264065</v>
      </c>
      <c r="O491">
        <v>251757.46667638273</v>
      </c>
      <c r="P491">
        <v>263554.35994950053</v>
      </c>
      <c r="Q491">
        <v>267083.49155183363</v>
      </c>
      <c r="R491">
        <v>274108.07493100176</v>
      </c>
      <c r="S491">
        <v>281812.09239318891</v>
      </c>
      <c r="T491">
        <v>290339.36060771573</v>
      </c>
      <c r="U491">
        <v>40766.843287037038</v>
      </c>
      <c r="V491">
        <v>40766.843449074076</v>
      </c>
      <c r="W491">
        <v>1.6203703853534535E-4</v>
      </c>
      <c r="X491">
        <v>714.28570768092675</v>
      </c>
    </row>
    <row r="492" spans="2:24" hidden="1" x14ac:dyDescent="0.25">
      <c r="B492">
        <v>489</v>
      </c>
      <c r="C492" t="s">
        <v>33</v>
      </c>
      <c r="D492" t="s">
        <v>76</v>
      </c>
      <c r="E492" t="s">
        <v>74</v>
      </c>
      <c r="F492" t="s">
        <v>13</v>
      </c>
      <c r="G492">
        <v>10000</v>
      </c>
      <c r="H492">
        <v>251229.2246818592</v>
      </c>
      <c r="I492">
        <v>10351.332100087391</v>
      </c>
      <c r="J492">
        <v>198980.5213397147</v>
      </c>
      <c r="K492">
        <v>295952.4697009314</v>
      </c>
      <c r="L492">
        <v>223532.15742327255</v>
      </c>
      <c r="M492">
        <v>233534.83009164286</v>
      </c>
      <c r="N492">
        <v>238012.83352248793</v>
      </c>
      <c r="O492">
        <v>251739.2100231942</v>
      </c>
      <c r="P492">
        <v>263709.82660002285</v>
      </c>
      <c r="Q492">
        <v>267256.37137763767</v>
      </c>
      <c r="R492">
        <v>274132.68199136259</v>
      </c>
      <c r="S492">
        <v>282661.62753238931</v>
      </c>
      <c r="T492">
        <v>292360.11793174868</v>
      </c>
      <c r="U492">
        <v>40766.845833333333</v>
      </c>
      <c r="V492">
        <v>40766.846041666664</v>
      </c>
      <c r="W492">
        <v>2.0833333110203966E-4</v>
      </c>
      <c r="X492">
        <v>555.55556150567202</v>
      </c>
    </row>
    <row r="493" spans="2:24" hidden="1" x14ac:dyDescent="0.25">
      <c r="B493">
        <v>490</v>
      </c>
      <c r="C493" t="s">
        <v>33</v>
      </c>
      <c r="D493" t="s">
        <v>76</v>
      </c>
      <c r="E493" t="s">
        <v>74</v>
      </c>
      <c r="F493" t="s">
        <v>14</v>
      </c>
      <c r="G493">
        <v>10000</v>
      </c>
      <c r="H493">
        <v>251220.9075257431</v>
      </c>
      <c r="I493">
        <v>10135.489318235183</v>
      </c>
      <c r="J493">
        <v>198466.84096227746</v>
      </c>
      <c r="K493">
        <v>291645.5742003721</v>
      </c>
      <c r="L493">
        <v>225053.02185677443</v>
      </c>
      <c r="M493">
        <v>233707.65391082116</v>
      </c>
      <c r="N493">
        <v>238162.31033592008</v>
      </c>
      <c r="O493">
        <v>251685.89178235241</v>
      </c>
      <c r="P493">
        <v>263425.41642620385</v>
      </c>
      <c r="Q493">
        <v>267042.90912193723</v>
      </c>
      <c r="R493">
        <v>273608.7175715667</v>
      </c>
      <c r="S493">
        <v>283435.23427345091</v>
      </c>
      <c r="T493">
        <v>290189.12276702619</v>
      </c>
      <c r="U493">
        <v>40766.848356481481</v>
      </c>
      <c r="V493">
        <v>40766.848530092589</v>
      </c>
      <c r="W493">
        <v>1.7361110803904012E-4</v>
      </c>
      <c r="X493">
        <v>666.66667846341954</v>
      </c>
    </row>
    <row r="494" spans="2:24" hidden="1" x14ac:dyDescent="0.25">
      <c r="B494">
        <v>491</v>
      </c>
      <c r="C494" t="s">
        <v>33</v>
      </c>
      <c r="D494" t="s">
        <v>76</v>
      </c>
      <c r="E494" t="s">
        <v>74</v>
      </c>
      <c r="F494" t="s">
        <v>15</v>
      </c>
      <c r="G494">
        <v>10000</v>
      </c>
      <c r="H494">
        <v>251067.3269710679</v>
      </c>
      <c r="I494">
        <v>10193.450899776268</v>
      </c>
      <c r="J494">
        <v>195821.86637866171</v>
      </c>
      <c r="K494">
        <v>293325.20129283227</v>
      </c>
      <c r="L494">
        <v>224099.12222136196</v>
      </c>
      <c r="M494">
        <v>233579.86679506698</v>
      </c>
      <c r="N494">
        <v>237993.17045241399</v>
      </c>
      <c r="O494">
        <v>251655.87677305433</v>
      </c>
      <c r="P494">
        <v>263200.67618602864</v>
      </c>
      <c r="Q494">
        <v>266794.81500015367</v>
      </c>
      <c r="R494">
        <v>273586.57107696641</v>
      </c>
      <c r="S494">
        <v>282666.90559376753</v>
      </c>
      <c r="T494">
        <v>291840.67301641108</v>
      </c>
      <c r="U494">
        <v>40766.85083333333</v>
      </c>
      <c r="V494">
        <v>40766.851018518515</v>
      </c>
      <c r="W494">
        <v>1.8518518481869251E-4</v>
      </c>
      <c r="X494">
        <v>625.00000123691279</v>
      </c>
    </row>
    <row r="495" spans="2:24" hidden="1" x14ac:dyDescent="0.25">
      <c r="B495">
        <v>492</v>
      </c>
      <c r="C495" t="s">
        <v>33</v>
      </c>
      <c r="D495" t="s">
        <v>76</v>
      </c>
      <c r="E495" t="s">
        <v>74</v>
      </c>
      <c r="F495" t="s">
        <v>16</v>
      </c>
      <c r="G495">
        <v>10000</v>
      </c>
      <c r="H495">
        <v>251277.9910069748</v>
      </c>
      <c r="I495">
        <v>10115.356706277318</v>
      </c>
      <c r="J495">
        <v>198811.58086849278</v>
      </c>
      <c r="K495">
        <v>289370.2406891961</v>
      </c>
      <c r="L495">
        <v>224637.93692680978</v>
      </c>
      <c r="M495">
        <v>233965.15705832848</v>
      </c>
      <c r="N495">
        <v>238373.28419885976</v>
      </c>
      <c r="O495">
        <v>251908.29298220124</v>
      </c>
      <c r="P495">
        <v>263524.64140094619</v>
      </c>
      <c r="Q495">
        <v>266815.44421407417</v>
      </c>
      <c r="R495">
        <v>273304.0678179494</v>
      </c>
      <c r="S495">
        <v>281261.16706598073</v>
      </c>
      <c r="T495">
        <v>286844.13817887916</v>
      </c>
      <c r="U495">
        <v>40766.853321759256</v>
      </c>
      <c r="V495">
        <v>40766.853483796294</v>
      </c>
      <c r="W495">
        <v>1.6203703853534535E-4</v>
      </c>
      <c r="X495">
        <v>714.28570768092675</v>
      </c>
    </row>
    <row r="496" spans="2:24" hidden="1" x14ac:dyDescent="0.25">
      <c r="B496">
        <v>493</v>
      </c>
      <c r="C496" t="s">
        <v>33</v>
      </c>
      <c r="D496" t="s">
        <v>76</v>
      </c>
      <c r="E496" t="s">
        <v>74</v>
      </c>
      <c r="F496" t="s">
        <v>17</v>
      </c>
      <c r="G496">
        <v>10000</v>
      </c>
      <c r="H496">
        <v>251258.48618501867</v>
      </c>
      <c r="I496">
        <v>10164.793503849332</v>
      </c>
      <c r="J496">
        <v>210501.57259144483</v>
      </c>
      <c r="K496">
        <v>290493.54085309122</v>
      </c>
      <c r="L496">
        <v>224530.99518585255</v>
      </c>
      <c r="M496">
        <v>233846.69883393755</v>
      </c>
      <c r="N496">
        <v>238036.11710256053</v>
      </c>
      <c r="O496">
        <v>251732.67140523982</v>
      </c>
      <c r="P496">
        <v>263599.30161409598</v>
      </c>
      <c r="Q496">
        <v>267017.55045577604</v>
      </c>
      <c r="R496">
        <v>273724.84050958249</v>
      </c>
      <c r="S496">
        <v>281979.44542154798</v>
      </c>
      <c r="T496">
        <v>289790.92199012713</v>
      </c>
      <c r="U496">
        <v>40766.855763888889</v>
      </c>
      <c r="V496">
        <v>40766.855937499997</v>
      </c>
      <c r="W496">
        <v>1.7361110803904012E-4</v>
      </c>
      <c r="X496">
        <v>666.66667846341954</v>
      </c>
    </row>
    <row r="497" spans="2:24" hidden="1" x14ac:dyDescent="0.25">
      <c r="B497">
        <v>494</v>
      </c>
      <c r="C497" t="s">
        <v>33</v>
      </c>
      <c r="D497" t="s">
        <v>76</v>
      </c>
      <c r="E497" t="s">
        <v>74</v>
      </c>
      <c r="F497" t="s">
        <v>18</v>
      </c>
      <c r="G497">
        <v>10000</v>
      </c>
      <c r="H497">
        <v>251085.36391737446</v>
      </c>
      <c r="I497">
        <v>10321.325085015782</v>
      </c>
      <c r="J497">
        <v>200113.71681501422</v>
      </c>
      <c r="K497">
        <v>303219.74540081067</v>
      </c>
      <c r="L497">
        <v>223598.91272578712</v>
      </c>
      <c r="M497">
        <v>233268.19282254382</v>
      </c>
      <c r="N497">
        <v>237902.69849314721</v>
      </c>
      <c r="O497">
        <v>251510.97564882564</v>
      </c>
      <c r="P497">
        <v>263660.25419750856</v>
      </c>
      <c r="Q497">
        <v>267139.49277963303</v>
      </c>
      <c r="R497">
        <v>273632.21372667485</v>
      </c>
      <c r="S497">
        <v>281182.85938703397</v>
      </c>
      <c r="T497">
        <v>291202.19492839335</v>
      </c>
      <c r="U497">
        <v>40766.858217592591</v>
      </c>
      <c r="V497">
        <v>40766.85837962963</v>
      </c>
      <c r="W497">
        <v>1.6203703853534535E-4</v>
      </c>
      <c r="X497">
        <v>714.28570768092675</v>
      </c>
    </row>
    <row r="498" spans="2:24" hidden="1" x14ac:dyDescent="0.25">
      <c r="B498">
        <v>495</v>
      </c>
      <c r="C498" t="s">
        <v>33</v>
      </c>
      <c r="D498" t="s">
        <v>76</v>
      </c>
      <c r="E498" t="s">
        <v>74</v>
      </c>
      <c r="F498" t="s">
        <v>19</v>
      </c>
      <c r="G498">
        <v>10000</v>
      </c>
      <c r="H498">
        <v>251083.38544388476</v>
      </c>
      <c r="I498">
        <v>10299.824070643203</v>
      </c>
      <c r="J498">
        <v>202293.32732521676</v>
      </c>
      <c r="K498">
        <v>287174.62415344297</v>
      </c>
      <c r="L498">
        <v>224319.61143228557</v>
      </c>
      <c r="M498">
        <v>233337.34982838653</v>
      </c>
      <c r="N498">
        <v>237856.06058385325</v>
      </c>
      <c r="O498">
        <v>251482.83252950222</v>
      </c>
      <c r="P498">
        <v>263754.07489640708</v>
      </c>
      <c r="Q498">
        <v>267162.70662896743</v>
      </c>
      <c r="R498">
        <v>273903.81259265193</v>
      </c>
      <c r="S498">
        <v>280832.13839759759</v>
      </c>
      <c r="T498">
        <v>286764.69009746407</v>
      </c>
      <c r="U498">
        <v>40766.860682870371</v>
      </c>
      <c r="V498">
        <v>40766.860856481479</v>
      </c>
      <c r="W498">
        <v>1.7361110803904012E-4</v>
      </c>
      <c r="X498">
        <v>666.66667846341954</v>
      </c>
    </row>
    <row r="499" spans="2:24" hidden="1" x14ac:dyDescent="0.25">
      <c r="B499">
        <v>496</v>
      </c>
      <c r="C499" t="s">
        <v>33</v>
      </c>
      <c r="D499" t="s">
        <v>76</v>
      </c>
      <c r="E499" t="s">
        <v>74</v>
      </c>
      <c r="F499" t="s">
        <v>20</v>
      </c>
      <c r="G499">
        <v>10000</v>
      </c>
      <c r="H499">
        <v>251113.98132934331</v>
      </c>
      <c r="I499">
        <v>10294.496685715807</v>
      </c>
      <c r="J499">
        <v>198999.58442879343</v>
      </c>
      <c r="K499">
        <v>290798.03960521694</v>
      </c>
      <c r="L499">
        <v>224670.43610471379</v>
      </c>
      <c r="M499">
        <v>233164.36359312362</v>
      </c>
      <c r="N499">
        <v>237843.50846212808</v>
      </c>
      <c r="O499">
        <v>251600.09228608993</v>
      </c>
      <c r="P499">
        <v>263729.156781392</v>
      </c>
      <c r="Q499">
        <v>267232.3015057033</v>
      </c>
      <c r="R499">
        <v>274098.49230050534</v>
      </c>
      <c r="S499">
        <v>281620.58145431097</v>
      </c>
      <c r="T499">
        <v>286616.01160779421</v>
      </c>
      <c r="U499">
        <v>40766.86314814815</v>
      </c>
      <c r="V499">
        <v>40766.863310185188</v>
      </c>
      <c r="W499">
        <v>1.6203703853534535E-4</v>
      </c>
      <c r="X499">
        <v>714.28570768092675</v>
      </c>
    </row>
    <row r="500" spans="2:24" hidden="1" x14ac:dyDescent="0.25">
      <c r="B500">
        <v>497</v>
      </c>
      <c r="C500" t="s">
        <v>33</v>
      </c>
      <c r="D500" t="s">
        <v>76</v>
      </c>
      <c r="E500" t="s">
        <v>74</v>
      </c>
      <c r="F500" t="s">
        <v>21</v>
      </c>
      <c r="G500">
        <v>10000</v>
      </c>
      <c r="H500">
        <v>251230.40466524748</v>
      </c>
      <c r="I500">
        <v>10318.97533572728</v>
      </c>
      <c r="J500">
        <v>186677.75778158591</v>
      </c>
      <c r="K500">
        <v>292274.27017675812</v>
      </c>
      <c r="L500">
        <v>224158.46154779088</v>
      </c>
      <c r="M500">
        <v>233687.41990027038</v>
      </c>
      <c r="N500">
        <v>238118.76381691659</v>
      </c>
      <c r="O500">
        <v>251645.48478746525</v>
      </c>
      <c r="P500">
        <v>264007.23348328419</v>
      </c>
      <c r="Q500">
        <v>267417.36502829584</v>
      </c>
      <c r="R500">
        <v>273979.72092171316</v>
      </c>
      <c r="S500">
        <v>281051.04792317207</v>
      </c>
      <c r="T500">
        <v>290011.56026397971</v>
      </c>
      <c r="U500">
        <v>40766.865601851852</v>
      </c>
      <c r="V500">
        <v>40766.86577546296</v>
      </c>
      <c r="W500">
        <v>1.7361110803904012E-4</v>
      </c>
      <c r="X500">
        <v>666.66667846341954</v>
      </c>
    </row>
    <row r="501" spans="2:24" hidden="1" x14ac:dyDescent="0.25">
      <c r="B501">
        <v>498</v>
      </c>
      <c r="C501" t="s">
        <v>33</v>
      </c>
      <c r="D501" t="s">
        <v>76</v>
      </c>
      <c r="E501" t="s">
        <v>74</v>
      </c>
      <c r="F501" t="s">
        <v>22</v>
      </c>
      <c r="G501">
        <v>10000</v>
      </c>
      <c r="H501">
        <v>251224.46959815689</v>
      </c>
      <c r="I501">
        <v>10184.475247618035</v>
      </c>
      <c r="J501">
        <v>206042.83901940912</v>
      </c>
      <c r="K501">
        <v>290084.52263306401</v>
      </c>
      <c r="L501">
        <v>223703.69244422778</v>
      </c>
      <c r="M501">
        <v>233993.36444979208</v>
      </c>
      <c r="N501">
        <v>238184.77599036589</v>
      </c>
      <c r="O501">
        <v>251826.88168437473</v>
      </c>
      <c r="P501">
        <v>263750.19547002687</v>
      </c>
      <c r="Q501">
        <v>266933.82562754891</v>
      </c>
      <c r="R501">
        <v>272899.75418089388</v>
      </c>
      <c r="S501">
        <v>280852.61552695563</v>
      </c>
      <c r="T501">
        <v>286162.88644453383</v>
      </c>
      <c r="U501">
        <v>40766.868101851855</v>
      </c>
      <c r="V501">
        <v>40766.868275462963</v>
      </c>
      <c r="W501">
        <v>1.7361110803904012E-4</v>
      </c>
      <c r="X501">
        <v>666.66667846341954</v>
      </c>
    </row>
    <row r="502" spans="2:24" hidden="1" x14ac:dyDescent="0.25">
      <c r="B502">
        <v>499</v>
      </c>
      <c r="C502" t="s">
        <v>33</v>
      </c>
      <c r="D502" t="s">
        <v>76</v>
      </c>
      <c r="E502" t="s">
        <v>74</v>
      </c>
      <c r="F502" t="s">
        <v>23</v>
      </c>
      <c r="G502">
        <v>10000</v>
      </c>
      <c r="H502">
        <v>251175.4624468711</v>
      </c>
      <c r="I502">
        <v>10047.195482174651</v>
      </c>
      <c r="J502">
        <v>201270.67873790779</v>
      </c>
      <c r="K502">
        <v>284997.54842031363</v>
      </c>
      <c r="L502">
        <v>224167.54538830757</v>
      </c>
      <c r="M502">
        <v>234085.6362845276</v>
      </c>
      <c r="N502">
        <v>238420.28444820084</v>
      </c>
      <c r="O502">
        <v>251678.94353682446</v>
      </c>
      <c r="P502">
        <v>263413.53769883292</v>
      </c>
      <c r="Q502">
        <v>266824.52106338122</v>
      </c>
      <c r="R502">
        <v>273268.53005658073</v>
      </c>
      <c r="S502">
        <v>280293.83353804832</v>
      </c>
      <c r="T502">
        <v>283839.26520811941</v>
      </c>
      <c r="U502">
        <v>40766.870636574073</v>
      </c>
      <c r="V502">
        <v>40766.870821759258</v>
      </c>
      <c r="W502">
        <v>1.8518518481869251E-4</v>
      </c>
      <c r="X502">
        <v>625.00000123691279</v>
      </c>
    </row>
    <row r="503" spans="2:24" hidden="1" x14ac:dyDescent="0.25">
      <c r="B503">
        <v>500</v>
      </c>
      <c r="C503" t="s">
        <v>33</v>
      </c>
      <c r="D503" t="s">
        <v>76</v>
      </c>
      <c r="E503" t="s">
        <v>74</v>
      </c>
      <c r="F503" t="s">
        <v>24</v>
      </c>
      <c r="G503">
        <v>10000</v>
      </c>
      <c r="H503">
        <v>251116.32813725833</v>
      </c>
      <c r="I503">
        <v>10184.237230492359</v>
      </c>
      <c r="J503">
        <v>194433.93825539059</v>
      </c>
      <c r="K503">
        <v>292114.59402211296</v>
      </c>
      <c r="L503">
        <v>224003.25824629431</v>
      </c>
      <c r="M503">
        <v>233515.24236041453</v>
      </c>
      <c r="N503">
        <v>238093.88440249505</v>
      </c>
      <c r="O503">
        <v>251663.08413634897</v>
      </c>
      <c r="P503">
        <v>263500.35046710214</v>
      </c>
      <c r="Q503">
        <v>266755.84587931959</v>
      </c>
      <c r="R503">
        <v>273590.90544180095</v>
      </c>
      <c r="S503">
        <v>279777.12814064854</v>
      </c>
      <c r="T503">
        <v>288603.17082717136</v>
      </c>
      <c r="U503">
        <v>40766.873182870368</v>
      </c>
      <c r="V503">
        <v>40766.873344907406</v>
      </c>
      <c r="W503">
        <v>1.6203703853534535E-4</v>
      </c>
      <c r="X503">
        <v>714.28570768092675</v>
      </c>
    </row>
    <row r="504" spans="2:24" hidden="1" x14ac:dyDescent="0.25">
      <c r="B504">
        <v>501</v>
      </c>
      <c r="C504" t="s">
        <v>33</v>
      </c>
      <c r="D504" t="s">
        <v>76</v>
      </c>
      <c r="E504" t="s">
        <v>74</v>
      </c>
      <c r="F504" t="s">
        <v>5</v>
      </c>
      <c r="G504">
        <v>50000</v>
      </c>
      <c r="H504">
        <v>251204.997922504</v>
      </c>
      <c r="I504">
        <v>10240.162400949506</v>
      </c>
      <c r="J504">
        <v>192547.90663313723</v>
      </c>
      <c r="K504">
        <v>293653.50358363113</v>
      </c>
      <c r="L504">
        <v>224382.29508321086</v>
      </c>
      <c r="M504">
        <v>233667.55257617665</v>
      </c>
      <c r="N504">
        <v>237775.47241371713</v>
      </c>
      <c r="O504">
        <v>251539.14225232953</v>
      </c>
      <c r="P504">
        <v>263644.60422085231</v>
      </c>
      <c r="Q504">
        <v>266921.65065076452</v>
      </c>
      <c r="R504">
        <v>274046.91830516071</v>
      </c>
      <c r="S504">
        <v>281092.8937389396</v>
      </c>
      <c r="T504">
        <v>291045.85906854976</v>
      </c>
      <c r="U504">
        <v>40766.826053240744</v>
      </c>
      <c r="V504">
        <v>40766.826840277776</v>
      </c>
      <c r="W504">
        <v>7.8703703184146434E-4</v>
      </c>
      <c r="X504">
        <v>735.29412250105406</v>
      </c>
    </row>
    <row r="505" spans="2:24" hidden="1" x14ac:dyDescent="0.25">
      <c r="B505">
        <v>502</v>
      </c>
      <c r="C505" t="s">
        <v>33</v>
      </c>
      <c r="D505" t="s">
        <v>76</v>
      </c>
      <c r="E505" t="s">
        <v>74</v>
      </c>
      <c r="F505" t="s">
        <v>6</v>
      </c>
      <c r="G505">
        <v>50000</v>
      </c>
      <c r="H505">
        <v>251217.99439202805</v>
      </c>
      <c r="I505">
        <v>10201.416634111012</v>
      </c>
      <c r="J505">
        <v>175957.06353429606</v>
      </c>
      <c r="K505">
        <v>295510.87934377918</v>
      </c>
      <c r="L505">
        <v>223403.94382319954</v>
      </c>
      <c r="M505">
        <v>233263.0369018222</v>
      </c>
      <c r="N505">
        <v>238051.93962469473</v>
      </c>
      <c r="O505">
        <v>251813.37454441554</v>
      </c>
      <c r="P505">
        <v>263858.48805680079</v>
      </c>
      <c r="Q505">
        <v>267234.58088694059</v>
      </c>
      <c r="R505">
        <v>274322.43572776002</v>
      </c>
      <c r="S505">
        <v>281916.54170276324</v>
      </c>
      <c r="T505">
        <v>290464.3882884091</v>
      </c>
      <c r="U505">
        <v>40766.828541666669</v>
      </c>
      <c r="V505">
        <v>40766.829305555555</v>
      </c>
      <c r="W505">
        <v>7.6388888555811718E-4</v>
      </c>
      <c r="X505">
        <v>757.57576087900225</v>
      </c>
    </row>
    <row r="506" spans="2:24" hidden="1" x14ac:dyDescent="0.25">
      <c r="B506">
        <v>503</v>
      </c>
      <c r="C506" t="s">
        <v>33</v>
      </c>
      <c r="D506" t="s">
        <v>76</v>
      </c>
      <c r="E506" t="s">
        <v>74</v>
      </c>
      <c r="F506" t="s">
        <v>7</v>
      </c>
      <c r="G506">
        <v>50000</v>
      </c>
      <c r="H506">
        <v>251213.47063843717</v>
      </c>
      <c r="I506">
        <v>10176.307041887554</v>
      </c>
      <c r="J506">
        <v>195734.01503007597</v>
      </c>
      <c r="K506">
        <v>296353.28835110454</v>
      </c>
      <c r="L506">
        <v>224127.74777545308</v>
      </c>
      <c r="M506">
        <v>233616.40986365982</v>
      </c>
      <c r="N506">
        <v>238030.85450144453</v>
      </c>
      <c r="O506">
        <v>251789.83460294991</v>
      </c>
      <c r="P506">
        <v>263586.7883349355</v>
      </c>
      <c r="Q506">
        <v>267173.96429900982</v>
      </c>
      <c r="R506">
        <v>274059.4061607644</v>
      </c>
      <c r="S506">
        <v>282465.40296896658</v>
      </c>
      <c r="T506">
        <v>286535.46235124953</v>
      </c>
      <c r="U506">
        <v>40766.831018518518</v>
      </c>
      <c r="V506">
        <v>40766.831782407404</v>
      </c>
      <c r="W506">
        <v>7.6388888555811718E-4</v>
      </c>
      <c r="X506">
        <v>757.57576087900225</v>
      </c>
    </row>
    <row r="507" spans="2:24" hidden="1" x14ac:dyDescent="0.25">
      <c r="B507">
        <v>504</v>
      </c>
      <c r="C507" t="s">
        <v>33</v>
      </c>
      <c r="D507" t="s">
        <v>76</v>
      </c>
      <c r="E507" t="s">
        <v>74</v>
      </c>
      <c r="F507" t="s">
        <v>8</v>
      </c>
      <c r="G507">
        <v>50000</v>
      </c>
      <c r="H507">
        <v>251237.5933883992</v>
      </c>
      <c r="I507">
        <v>10273.356014780473</v>
      </c>
      <c r="J507">
        <v>186533.27118849661</v>
      </c>
      <c r="K507">
        <v>294501.53194922709</v>
      </c>
      <c r="L507">
        <v>224794.57165591963</v>
      </c>
      <c r="M507">
        <v>233633.36664847782</v>
      </c>
      <c r="N507">
        <v>238054.92965265157</v>
      </c>
      <c r="O507">
        <v>251698.15992980555</v>
      </c>
      <c r="P507">
        <v>263853.5166591992</v>
      </c>
      <c r="Q507">
        <v>267244.17908893578</v>
      </c>
      <c r="R507">
        <v>273449.15610292961</v>
      </c>
      <c r="S507">
        <v>281288.82882408076</v>
      </c>
      <c r="T507">
        <v>289413.13216037204</v>
      </c>
      <c r="U507">
        <v>40766.833472222221</v>
      </c>
      <c r="V507">
        <v>40766.834247685183</v>
      </c>
      <c r="W507">
        <v>7.7546296233776957E-4</v>
      </c>
      <c r="X507">
        <v>746.26865731807425</v>
      </c>
    </row>
    <row r="508" spans="2:24" hidden="1" x14ac:dyDescent="0.25">
      <c r="B508">
        <v>505</v>
      </c>
      <c r="C508" t="s">
        <v>33</v>
      </c>
      <c r="D508" t="s">
        <v>76</v>
      </c>
      <c r="E508" t="s">
        <v>74</v>
      </c>
      <c r="F508" t="s">
        <v>9</v>
      </c>
      <c r="G508">
        <v>50000</v>
      </c>
      <c r="H508">
        <v>251089.26872458469</v>
      </c>
      <c r="I508">
        <v>10247.924741686007</v>
      </c>
      <c r="J508">
        <v>197767.48518157733</v>
      </c>
      <c r="K508">
        <v>295567.11495085404</v>
      </c>
      <c r="L508">
        <v>223659.11849185184</v>
      </c>
      <c r="M508">
        <v>233367.1912494821</v>
      </c>
      <c r="N508">
        <v>238113.87731053631</v>
      </c>
      <c r="O508">
        <v>251525.68786089023</v>
      </c>
      <c r="P508">
        <v>263400.98589923052</v>
      </c>
      <c r="Q508">
        <v>266574.48851021298</v>
      </c>
      <c r="R508">
        <v>273001.30051225389</v>
      </c>
      <c r="S508">
        <v>280019.03443177597</v>
      </c>
      <c r="T508">
        <v>286932.62490524357</v>
      </c>
      <c r="U508">
        <v>40766.835925925923</v>
      </c>
      <c r="V508">
        <v>40766.836701388886</v>
      </c>
      <c r="W508">
        <v>7.7546296233776957E-4</v>
      </c>
      <c r="X508">
        <v>746.26865731807425</v>
      </c>
    </row>
    <row r="509" spans="2:24" hidden="1" x14ac:dyDescent="0.25">
      <c r="B509">
        <v>506</v>
      </c>
      <c r="C509" t="s">
        <v>33</v>
      </c>
      <c r="D509" t="s">
        <v>76</v>
      </c>
      <c r="E509" t="s">
        <v>74</v>
      </c>
      <c r="F509" t="s">
        <v>10</v>
      </c>
      <c r="G509">
        <v>50000</v>
      </c>
      <c r="H509">
        <v>251246.14866252471</v>
      </c>
      <c r="I509">
        <v>10145.838312582224</v>
      </c>
      <c r="J509">
        <v>180408.70728069471</v>
      </c>
      <c r="K509">
        <v>297217.51366627362</v>
      </c>
      <c r="L509">
        <v>225012.23944031654</v>
      </c>
      <c r="M509">
        <v>234619.5991069655</v>
      </c>
      <c r="N509">
        <v>238686.49372728777</v>
      </c>
      <c r="O509">
        <v>251772.02476498089</v>
      </c>
      <c r="P509">
        <v>263469.25879990001</v>
      </c>
      <c r="Q509">
        <v>266982.86941663438</v>
      </c>
      <c r="R509">
        <v>273401.91389826994</v>
      </c>
      <c r="S509">
        <v>281437.41051638784</v>
      </c>
      <c r="T509">
        <v>287949.53344030707</v>
      </c>
      <c r="U509">
        <v>40766.838425925926</v>
      </c>
      <c r="V509">
        <v>40766.839236111111</v>
      </c>
      <c r="W509">
        <v>8.1018518540076911E-4</v>
      </c>
      <c r="X509">
        <v>714.28571409564847</v>
      </c>
    </row>
    <row r="510" spans="2:24" hidden="1" x14ac:dyDescent="0.25">
      <c r="B510">
        <v>507</v>
      </c>
      <c r="C510" t="s">
        <v>33</v>
      </c>
      <c r="D510" t="s">
        <v>76</v>
      </c>
      <c r="E510" t="s">
        <v>74</v>
      </c>
      <c r="F510" t="s">
        <v>11</v>
      </c>
      <c r="G510">
        <v>50000</v>
      </c>
      <c r="H510">
        <v>251244.78107252356</v>
      </c>
      <c r="I510">
        <v>10179.973617434725</v>
      </c>
      <c r="J510">
        <v>196683.56988835766</v>
      </c>
      <c r="K510">
        <v>296044.24756025011</v>
      </c>
      <c r="L510">
        <v>225811.01823238467</v>
      </c>
      <c r="M510">
        <v>233951.99382813976</v>
      </c>
      <c r="N510">
        <v>238036.16872156403</v>
      </c>
      <c r="O510">
        <v>251712.31777947929</v>
      </c>
      <c r="P510">
        <v>263551.49391328322</v>
      </c>
      <c r="Q510">
        <v>266963.14789842145</v>
      </c>
      <c r="R510">
        <v>273688.46730050363</v>
      </c>
      <c r="S510">
        <v>282234.76484037453</v>
      </c>
      <c r="T510">
        <v>291011.14646326139</v>
      </c>
      <c r="U510">
        <v>40766.840960648151</v>
      </c>
      <c r="V510">
        <v>40766.84175925926</v>
      </c>
      <c r="W510">
        <v>7.9861110862111673E-4</v>
      </c>
      <c r="X510">
        <v>724.63768341877244</v>
      </c>
    </row>
    <row r="511" spans="2:24" hidden="1" x14ac:dyDescent="0.25">
      <c r="B511">
        <v>508</v>
      </c>
      <c r="C511" t="s">
        <v>33</v>
      </c>
      <c r="D511" t="s">
        <v>76</v>
      </c>
      <c r="E511" t="s">
        <v>74</v>
      </c>
      <c r="F511" t="s">
        <v>12</v>
      </c>
      <c r="G511">
        <v>50000</v>
      </c>
      <c r="H511">
        <v>251161.41351678708</v>
      </c>
      <c r="I511">
        <v>10243.637640609522</v>
      </c>
      <c r="J511">
        <v>187812.45220293736</v>
      </c>
      <c r="K511">
        <v>293696.21015689784</v>
      </c>
      <c r="L511">
        <v>224407.00782557324</v>
      </c>
      <c r="M511">
        <v>233358.02570099407</v>
      </c>
      <c r="N511">
        <v>238042.92318421046</v>
      </c>
      <c r="O511">
        <v>251734.8038597806</v>
      </c>
      <c r="P511">
        <v>263716.54151202476</v>
      </c>
      <c r="Q511">
        <v>267238.00317714398</v>
      </c>
      <c r="R511">
        <v>273432.22170195275</v>
      </c>
      <c r="S511">
        <v>279249.3826095832</v>
      </c>
      <c r="T511">
        <v>287628.81666654028</v>
      </c>
      <c r="U511">
        <v>40766.843449074076</v>
      </c>
      <c r="V511">
        <v>40766.844247685185</v>
      </c>
      <c r="W511">
        <v>7.9861110862111673E-4</v>
      </c>
      <c r="X511">
        <v>724.63768341877244</v>
      </c>
    </row>
    <row r="512" spans="2:24" hidden="1" x14ac:dyDescent="0.25">
      <c r="B512">
        <v>509</v>
      </c>
      <c r="C512" t="s">
        <v>33</v>
      </c>
      <c r="D512" t="s">
        <v>76</v>
      </c>
      <c r="E512" t="s">
        <v>74</v>
      </c>
      <c r="F512" t="s">
        <v>13</v>
      </c>
      <c r="G512">
        <v>50000</v>
      </c>
      <c r="H512">
        <v>251298.56792412116</v>
      </c>
      <c r="I512">
        <v>10208.536259883755</v>
      </c>
      <c r="J512">
        <v>189407.18158417885</v>
      </c>
      <c r="K512">
        <v>292630.73984673555</v>
      </c>
      <c r="L512">
        <v>224481.879610023</v>
      </c>
      <c r="M512">
        <v>233490.26248497074</v>
      </c>
      <c r="N512">
        <v>238152.73690870553</v>
      </c>
      <c r="O512">
        <v>251780.82413920856</v>
      </c>
      <c r="P512">
        <v>263641.4261209009</v>
      </c>
      <c r="Q512">
        <v>266995.7477269618</v>
      </c>
      <c r="R512">
        <v>273420.25460361235</v>
      </c>
      <c r="S512">
        <v>280531.98735360021</v>
      </c>
      <c r="T512">
        <v>287963.42249075056</v>
      </c>
      <c r="U512">
        <v>40766.846041666664</v>
      </c>
      <c r="V512">
        <v>40766.846805555557</v>
      </c>
      <c r="W512">
        <v>7.638888928340748E-4</v>
      </c>
      <c r="X512">
        <v>757.57575366317656</v>
      </c>
    </row>
    <row r="513" spans="2:24" hidden="1" x14ac:dyDescent="0.25">
      <c r="B513">
        <v>510</v>
      </c>
      <c r="C513" t="s">
        <v>33</v>
      </c>
      <c r="D513" t="s">
        <v>76</v>
      </c>
      <c r="E513" t="s">
        <v>74</v>
      </c>
      <c r="F513" t="s">
        <v>14</v>
      </c>
      <c r="G513">
        <v>50000</v>
      </c>
      <c r="H513">
        <v>251236.59298607681</v>
      </c>
      <c r="I513">
        <v>10136.779150298227</v>
      </c>
      <c r="J513">
        <v>191186.23220281923</v>
      </c>
      <c r="K513">
        <v>294124.71249795629</v>
      </c>
      <c r="L513">
        <v>224875.74893675643</v>
      </c>
      <c r="M513">
        <v>233922.28009048791</v>
      </c>
      <c r="N513">
        <v>238376.10831436337</v>
      </c>
      <c r="O513">
        <v>251802.20595484227</v>
      </c>
      <c r="P513">
        <v>263331.63465757784</v>
      </c>
      <c r="Q513">
        <v>266754.46211946878</v>
      </c>
      <c r="R513">
        <v>273409.11766488221</v>
      </c>
      <c r="S513">
        <v>281792.4340519582</v>
      </c>
      <c r="T513">
        <v>284791.49125809624</v>
      </c>
      <c r="U513">
        <v>40766.848530092589</v>
      </c>
      <c r="V513">
        <v>40766.849293981482</v>
      </c>
      <c r="W513">
        <v>7.638888928340748E-4</v>
      </c>
      <c r="X513">
        <v>757.57575366317656</v>
      </c>
    </row>
    <row r="514" spans="2:24" hidden="1" x14ac:dyDescent="0.25">
      <c r="B514">
        <v>511</v>
      </c>
      <c r="C514" t="s">
        <v>33</v>
      </c>
      <c r="D514" t="s">
        <v>76</v>
      </c>
      <c r="E514" t="s">
        <v>74</v>
      </c>
      <c r="F514" t="s">
        <v>15</v>
      </c>
      <c r="G514">
        <v>50000</v>
      </c>
      <c r="H514">
        <v>251226.92072703518</v>
      </c>
      <c r="I514">
        <v>10265.846842773761</v>
      </c>
      <c r="J514">
        <v>189024.19787294642</v>
      </c>
      <c r="K514">
        <v>298868.38384526654</v>
      </c>
      <c r="L514">
        <v>224284.87436210847</v>
      </c>
      <c r="M514">
        <v>233635.16117734308</v>
      </c>
      <c r="N514">
        <v>238099.7416001349</v>
      </c>
      <c r="O514">
        <v>251806.98051977524</v>
      </c>
      <c r="P514">
        <v>263825.17216830375</v>
      </c>
      <c r="Q514">
        <v>267308.29776620422</v>
      </c>
      <c r="R514">
        <v>273480.83386452979</v>
      </c>
      <c r="S514">
        <v>282587.24133248039</v>
      </c>
      <c r="T514">
        <v>287885.19047158014</v>
      </c>
      <c r="U514">
        <v>40766.851018518515</v>
      </c>
      <c r="V514">
        <v>40766.851793981485</v>
      </c>
      <c r="W514">
        <v>7.7546296961372718E-4</v>
      </c>
      <c r="X514">
        <v>746.26865031603893</v>
      </c>
    </row>
    <row r="515" spans="2:24" hidden="1" x14ac:dyDescent="0.25">
      <c r="B515">
        <v>512</v>
      </c>
      <c r="C515" t="s">
        <v>33</v>
      </c>
      <c r="D515" t="s">
        <v>76</v>
      </c>
      <c r="E515" t="s">
        <v>74</v>
      </c>
      <c r="F515" t="s">
        <v>16</v>
      </c>
      <c r="G515">
        <v>50000</v>
      </c>
      <c r="H515">
        <v>251246.01529365842</v>
      </c>
      <c r="I515">
        <v>10199.734400459984</v>
      </c>
      <c r="J515">
        <v>192264.30172192495</v>
      </c>
      <c r="K515">
        <v>287803.12291140598</v>
      </c>
      <c r="L515">
        <v>224446.34498802279</v>
      </c>
      <c r="M515">
        <v>233942.87932462705</v>
      </c>
      <c r="N515">
        <v>238254.67133172121</v>
      </c>
      <c r="O515">
        <v>251889.96852809979</v>
      </c>
      <c r="P515">
        <v>263758.18069701182</v>
      </c>
      <c r="Q515">
        <v>267446.2754511286</v>
      </c>
      <c r="R515">
        <v>273640.02714099403</v>
      </c>
      <c r="S515">
        <v>279490.53044963878</v>
      </c>
      <c r="T515">
        <v>285030.65893327986</v>
      </c>
      <c r="U515">
        <v>40766.853483796294</v>
      </c>
      <c r="V515">
        <v>40766.854259259257</v>
      </c>
      <c r="W515">
        <v>7.7546296233776957E-4</v>
      </c>
      <c r="X515">
        <v>746.26865731807425</v>
      </c>
    </row>
    <row r="516" spans="2:24" hidden="1" x14ac:dyDescent="0.25">
      <c r="B516">
        <v>513</v>
      </c>
      <c r="C516" t="s">
        <v>33</v>
      </c>
      <c r="D516" t="s">
        <v>76</v>
      </c>
      <c r="E516" t="s">
        <v>74</v>
      </c>
      <c r="F516" t="s">
        <v>17</v>
      </c>
      <c r="G516">
        <v>50000</v>
      </c>
      <c r="H516">
        <v>251358.28611055927</v>
      </c>
      <c r="I516">
        <v>10181.922426684268</v>
      </c>
      <c r="J516">
        <v>192705.75005084308</v>
      </c>
      <c r="K516">
        <v>294161.22502400546</v>
      </c>
      <c r="L516">
        <v>225125.33851482408</v>
      </c>
      <c r="M516">
        <v>234140.64879432632</v>
      </c>
      <c r="N516">
        <v>238406.27598357215</v>
      </c>
      <c r="O516">
        <v>251936.28236238807</v>
      </c>
      <c r="P516">
        <v>263687.34406340396</v>
      </c>
      <c r="Q516">
        <v>267249.88686483313</v>
      </c>
      <c r="R516">
        <v>274070.6401529595</v>
      </c>
      <c r="S516">
        <v>282121.9733935984</v>
      </c>
      <c r="T516">
        <v>287437.59736125264</v>
      </c>
      <c r="U516">
        <v>40766.855937499997</v>
      </c>
      <c r="V516">
        <v>40766.85670138889</v>
      </c>
      <c r="W516">
        <v>7.638888928340748E-4</v>
      </c>
      <c r="X516">
        <v>757.57575366317656</v>
      </c>
    </row>
    <row r="517" spans="2:24" hidden="1" x14ac:dyDescent="0.25">
      <c r="B517">
        <v>514</v>
      </c>
      <c r="C517" t="s">
        <v>33</v>
      </c>
      <c r="D517" t="s">
        <v>76</v>
      </c>
      <c r="E517" t="s">
        <v>74</v>
      </c>
      <c r="F517" t="s">
        <v>18</v>
      </c>
      <c r="G517">
        <v>50000</v>
      </c>
      <c r="H517">
        <v>251255.91223741826</v>
      </c>
      <c r="I517">
        <v>10263.995574360553</v>
      </c>
      <c r="J517">
        <v>187923.62723844036</v>
      </c>
      <c r="K517">
        <v>289763.47926283214</v>
      </c>
      <c r="L517">
        <v>224244.42326217747</v>
      </c>
      <c r="M517">
        <v>233579.98169180416</v>
      </c>
      <c r="N517">
        <v>237727.02858742312</v>
      </c>
      <c r="O517">
        <v>251760.70127971433</v>
      </c>
      <c r="P517">
        <v>263503.37490562431</v>
      </c>
      <c r="Q517">
        <v>266949.56003593229</v>
      </c>
      <c r="R517">
        <v>273430.57454082719</v>
      </c>
      <c r="S517">
        <v>280051.99738014268</v>
      </c>
      <c r="T517">
        <v>287357.44545304228</v>
      </c>
      <c r="U517">
        <v>40766.85837962963</v>
      </c>
      <c r="V517">
        <v>40766.859143518515</v>
      </c>
      <c r="W517">
        <v>7.6388888555811718E-4</v>
      </c>
      <c r="X517">
        <v>757.57576087900225</v>
      </c>
    </row>
    <row r="518" spans="2:24" hidden="1" x14ac:dyDescent="0.25">
      <c r="B518">
        <v>515</v>
      </c>
      <c r="C518" t="s">
        <v>33</v>
      </c>
      <c r="D518" t="s">
        <v>76</v>
      </c>
      <c r="E518" t="s">
        <v>74</v>
      </c>
      <c r="F518" t="s">
        <v>19</v>
      </c>
      <c r="G518">
        <v>50000</v>
      </c>
      <c r="H518">
        <v>251318.0998682373</v>
      </c>
      <c r="I518">
        <v>10208.223483389935</v>
      </c>
      <c r="J518">
        <v>196869.88558317462</v>
      </c>
      <c r="K518">
        <v>296120.16139725951</v>
      </c>
      <c r="L518">
        <v>225382.09696972158</v>
      </c>
      <c r="M518">
        <v>234112.71300784929</v>
      </c>
      <c r="N518">
        <v>238423.80443687562</v>
      </c>
      <c r="O518">
        <v>251648.60478222874</v>
      </c>
      <c r="P518">
        <v>263662.70289223944</v>
      </c>
      <c r="Q518">
        <v>267139.47739630431</v>
      </c>
      <c r="R518">
        <v>274265.13076546515</v>
      </c>
      <c r="S518">
        <v>282253.2564949558</v>
      </c>
      <c r="T518">
        <v>287039.17584495933</v>
      </c>
      <c r="U518">
        <v>40766.860868055555</v>
      </c>
      <c r="V518">
        <v>40766.861631944441</v>
      </c>
      <c r="W518">
        <v>7.6388888555811718E-4</v>
      </c>
      <c r="X518">
        <v>757.57576087900225</v>
      </c>
    </row>
    <row r="519" spans="2:24" hidden="1" x14ac:dyDescent="0.25">
      <c r="B519">
        <v>516</v>
      </c>
      <c r="C519" t="s">
        <v>33</v>
      </c>
      <c r="D519" t="s">
        <v>76</v>
      </c>
      <c r="E519" t="s">
        <v>74</v>
      </c>
      <c r="F519" t="s">
        <v>20</v>
      </c>
      <c r="G519">
        <v>50000</v>
      </c>
      <c r="H519">
        <v>251203.66228605289</v>
      </c>
      <c r="I519">
        <v>10261.45665126848</v>
      </c>
      <c r="J519">
        <v>193226.49590837496</v>
      </c>
      <c r="K519">
        <v>293753.79042926681</v>
      </c>
      <c r="L519">
        <v>224640.46546269636</v>
      </c>
      <c r="M519">
        <v>233484.849641465</v>
      </c>
      <c r="N519">
        <v>237819.2938727065</v>
      </c>
      <c r="O519">
        <v>251662.22825791524</v>
      </c>
      <c r="P519">
        <v>263571.58199404867</v>
      </c>
      <c r="Q519">
        <v>267002.52851488511</v>
      </c>
      <c r="R519">
        <v>273298.08480951423</v>
      </c>
      <c r="S519">
        <v>279768.97818025667</v>
      </c>
      <c r="T519">
        <v>284673.13313226955</v>
      </c>
      <c r="U519">
        <v>40766.863310185188</v>
      </c>
      <c r="V519">
        <v>40766.864074074074</v>
      </c>
      <c r="W519">
        <v>7.6388888555811718E-4</v>
      </c>
      <c r="X519">
        <v>757.57576087900225</v>
      </c>
    </row>
    <row r="520" spans="2:24" hidden="1" x14ac:dyDescent="0.25">
      <c r="B520">
        <v>517</v>
      </c>
      <c r="C520" t="s">
        <v>33</v>
      </c>
      <c r="D520" t="s">
        <v>76</v>
      </c>
      <c r="E520" t="s">
        <v>74</v>
      </c>
      <c r="F520" t="s">
        <v>21</v>
      </c>
      <c r="G520">
        <v>50000</v>
      </c>
      <c r="H520">
        <v>251242.90882381707</v>
      </c>
      <c r="I520">
        <v>10323.866297896187</v>
      </c>
      <c r="J520">
        <v>192907.22727140546</v>
      </c>
      <c r="K520">
        <v>294003.85393575195</v>
      </c>
      <c r="L520">
        <v>225232.60380581697</v>
      </c>
      <c r="M520">
        <v>233509.36471495742</v>
      </c>
      <c r="N520">
        <v>238188.13284700311</v>
      </c>
      <c r="O520">
        <v>251715.41513548023</v>
      </c>
      <c r="P520">
        <v>264082.46047076088</v>
      </c>
      <c r="Q520">
        <v>267570.97443676257</v>
      </c>
      <c r="R520">
        <v>273758.04526553664</v>
      </c>
      <c r="S520">
        <v>280522.79142842186</v>
      </c>
      <c r="T520">
        <v>285953.22203440993</v>
      </c>
      <c r="U520">
        <v>40766.86577546296</v>
      </c>
      <c r="V520">
        <v>40766.866562499999</v>
      </c>
      <c r="W520">
        <v>7.8703703911742195E-4</v>
      </c>
      <c r="X520">
        <v>735.29411570344666</v>
      </c>
    </row>
    <row r="521" spans="2:24" hidden="1" x14ac:dyDescent="0.25">
      <c r="B521">
        <v>518</v>
      </c>
      <c r="C521" t="s">
        <v>33</v>
      </c>
      <c r="D521" t="s">
        <v>76</v>
      </c>
      <c r="E521" t="s">
        <v>74</v>
      </c>
      <c r="F521" t="s">
        <v>22</v>
      </c>
      <c r="G521">
        <v>50000</v>
      </c>
      <c r="H521">
        <v>251175.1279191518</v>
      </c>
      <c r="I521">
        <v>10252.695019951263</v>
      </c>
      <c r="J521">
        <v>185555.84561499066</v>
      </c>
      <c r="K521">
        <v>294169.42492471711</v>
      </c>
      <c r="L521">
        <v>224133.51146473343</v>
      </c>
      <c r="M521">
        <v>233411.09205583032</v>
      </c>
      <c r="N521">
        <v>237827.04936664976</v>
      </c>
      <c r="O521">
        <v>251617.08053216984</v>
      </c>
      <c r="P521">
        <v>263538.46516746515</v>
      </c>
      <c r="Q521">
        <v>266974.63387490669</v>
      </c>
      <c r="R521">
        <v>273339.98516481172</v>
      </c>
      <c r="S521">
        <v>280667.08742085221</v>
      </c>
      <c r="T521">
        <v>286863.23192399438</v>
      </c>
      <c r="U521">
        <v>40766.868287037039</v>
      </c>
      <c r="V521">
        <v>40766.869050925925</v>
      </c>
      <c r="W521">
        <v>7.6388888555811718E-4</v>
      </c>
      <c r="X521">
        <v>757.57576087900225</v>
      </c>
    </row>
    <row r="522" spans="2:24" hidden="1" x14ac:dyDescent="0.25">
      <c r="B522">
        <v>519</v>
      </c>
      <c r="C522" t="s">
        <v>33</v>
      </c>
      <c r="D522" t="s">
        <v>76</v>
      </c>
      <c r="E522" t="s">
        <v>74</v>
      </c>
      <c r="F522" t="s">
        <v>23</v>
      </c>
      <c r="G522">
        <v>50000</v>
      </c>
      <c r="H522">
        <v>251273.22940065464</v>
      </c>
      <c r="I522">
        <v>10226.313461658621</v>
      </c>
      <c r="J522">
        <v>200434.43259884277</v>
      </c>
      <c r="K522">
        <v>296475.22998884413</v>
      </c>
      <c r="L522">
        <v>225109.59567027929</v>
      </c>
      <c r="M522">
        <v>233436.53128534538</v>
      </c>
      <c r="N522">
        <v>237955.88335584392</v>
      </c>
      <c r="O522">
        <v>251658.025457424</v>
      </c>
      <c r="P522">
        <v>263530.73322626058</v>
      </c>
      <c r="Q522">
        <v>266855.87136385986</v>
      </c>
      <c r="R522">
        <v>273062.07148718194</v>
      </c>
      <c r="S522">
        <v>281649.20328680065</v>
      </c>
      <c r="T522">
        <v>290789.50721138751</v>
      </c>
      <c r="U522">
        <v>40766.870821759258</v>
      </c>
      <c r="V522">
        <v>40766.87159722222</v>
      </c>
      <c r="W522">
        <v>7.7546296233776957E-4</v>
      </c>
      <c r="X522">
        <v>746.26865731807425</v>
      </c>
    </row>
    <row r="523" spans="2:24" hidden="1" x14ac:dyDescent="0.25">
      <c r="B523">
        <v>520</v>
      </c>
      <c r="C523" t="s">
        <v>33</v>
      </c>
      <c r="D523" t="s">
        <v>76</v>
      </c>
      <c r="E523" t="s">
        <v>74</v>
      </c>
      <c r="F523" t="s">
        <v>24</v>
      </c>
      <c r="G523">
        <v>50000</v>
      </c>
      <c r="H523">
        <v>251264.31390517522</v>
      </c>
      <c r="I523">
        <v>10247.862416920532</v>
      </c>
      <c r="J523">
        <v>191972.04721138545</v>
      </c>
      <c r="K523">
        <v>297483.6919304789</v>
      </c>
      <c r="L523">
        <v>224825.68506019798</v>
      </c>
      <c r="M523">
        <v>233777.63958110273</v>
      </c>
      <c r="N523">
        <v>238366.34752434105</v>
      </c>
      <c r="O523">
        <v>251743.98702569574</v>
      </c>
      <c r="P523">
        <v>263726.59742648061</v>
      </c>
      <c r="Q523">
        <v>266933.27796339826</v>
      </c>
      <c r="R523">
        <v>272408.19287097844</v>
      </c>
      <c r="S523">
        <v>279538.45849927008</v>
      </c>
      <c r="T523">
        <v>286649.49366546469</v>
      </c>
      <c r="U523">
        <v>40766.873344907406</v>
      </c>
      <c r="V523">
        <v>40766.874120370368</v>
      </c>
      <c r="W523">
        <v>7.7546296233776957E-4</v>
      </c>
      <c r="X523">
        <v>746.26865731807425</v>
      </c>
    </row>
    <row r="524" spans="2:24" hidden="1" x14ac:dyDescent="0.25">
      <c r="B524">
        <v>521</v>
      </c>
      <c r="C524" t="s">
        <v>33</v>
      </c>
      <c r="D524" t="s">
        <v>76</v>
      </c>
      <c r="E524" t="s">
        <v>74</v>
      </c>
      <c r="F524" t="s">
        <v>5</v>
      </c>
      <c r="G524">
        <v>100000</v>
      </c>
      <c r="H524">
        <v>251247.04833858169</v>
      </c>
      <c r="I524">
        <v>10229.064349801731</v>
      </c>
      <c r="J524">
        <v>193601.21640106585</v>
      </c>
      <c r="K524">
        <v>298959.80457702337</v>
      </c>
      <c r="L524">
        <v>224507.35325729009</v>
      </c>
      <c r="M524">
        <v>233772.854495835</v>
      </c>
      <c r="N524">
        <v>238357.32873342794</v>
      </c>
      <c r="O524">
        <v>251714.391717677</v>
      </c>
      <c r="P524">
        <v>263743.39888175623</v>
      </c>
      <c r="Q524">
        <v>267167.37647241983</v>
      </c>
      <c r="R524">
        <v>273787.71280198137</v>
      </c>
      <c r="S524">
        <v>282279.08892839472</v>
      </c>
      <c r="T524">
        <v>286707.14786757668</v>
      </c>
      <c r="U524">
        <v>40766.826840277776</v>
      </c>
      <c r="V524">
        <v>40766.828379629631</v>
      </c>
      <c r="W524">
        <v>1.5393518551718444E-3</v>
      </c>
      <c r="X524">
        <v>751.87969762650596</v>
      </c>
    </row>
    <row r="525" spans="2:24" hidden="1" x14ac:dyDescent="0.25">
      <c r="B525">
        <v>522</v>
      </c>
      <c r="C525" t="s">
        <v>33</v>
      </c>
      <c r="D525" t="s">
        <v>76</v>
      </c>
      <c r="E525" t="s">
        <v>74</v>
      </c>
      <c r="F525" t="s">
        <v>6</v>
      </c>
      <c r="G525">
        <v>100000</v>
      </c>
      <c r="H525">
        <v>251279.38980472489</v>
      </c>
      <c r="I525">
        <v>10194.271594757689</v>
      </c>
      <c r="J525">
        <v>188112.19323728394</v>
      </c>
      <c r="K525">
        <v>302591.38125790609</v>
      </c>
      <c r="L525">
        <v>224727.54716792132</v>
      </c>
      <c r="M525">
        <v>234074.50708457862</v>
      </c>
      <c r="N525">
        <v>238027.8643708108</v>
      </c>
      <c r="O525">
        <v>252002.91601363663</v>
      </c>
      <c r="P525">
        <v>263816.2121213979</v>
      </c>
      <c r="Q525">
        <v>266898.12841354148</v>
      </c>
      <c r="R525">
        <v>272813.05494867358</v>
      </c>
      <c r="S525">
        <v>281573.11433747935</v>
      </c>
      <c r="T525">
        <v>288774.13852566719</v>
      </c>
      <c r="U525">
        <v>40766.829305555555</v>
      </c>
      <c r="V525">
        <v>40766.83085648148</v>
      </c>
      <c r="W525">
        <v>1.5509259246755391E-3</v>
      </c>
      <c r="X525">
        <v>746.26865731807425</v>
      </c>
    </row>
    <row r="526" spans="2:24" hidden="1" x14ac:dyDescent="0.25">
      <c r="B526">
        <v>523</v>
      </c>
      <c r="C526" t="s">
        <v>33</v>
      </c>
      <c r="D526" t="s">
        <v>76</v>
      </c>
      <c r="E526" t="s">
        <v>74</v>
      </c>
      <c r="F526" t="s">
        <v>7</v>
      </c>
      <c r="G526">
        <v>100000</v>
      </c>
      <c r="H526">
        <v>251245.36871799655</v>
      </c>
      <c r="I526">
        <v>10196.241520461912</v>
      </c>
      <c r="J526">
        <v>186673.54714980145</v>
      </c>
      <c r="K526">
        <v>294870.16509083053</v>
      </c>
      <c r="L526">
        <v>225203.20473726271</v>
      </c>
      <c r="M526">
        <v>233776.5880056101</v>
      </c>
      <c r="N526">
        <v>238038.70520332767</v>
      </c>
      <c r="O526">
        <v>251510.26768433783</v>
      </c>
      <c r="P526">
        <v>263650.68410138681</v>
      </c>
      <c r="Q526">
        <v>267142.10153484269</v>
      </c>
      <c r="R526">
        <v>273324.32772266731</v>
      </c>
      <c r="S526">
        <v>280684.71828432282</v>
      </c>
      <c r="T526">
        <v>286291.45504810975</v>
      </c>
      <c r="U526">
        <v>40766.831782407404</v>
      </c>
      <c r="V526">
        <v>40766.833310185182</v>
      </c>
      <c r="W526">
        <v>1.527777778392192E-3</v>
      </c>
      <c r="X526">
        <v>757.5757572710894</v>
      </c>
    </row>
    <row r="527" spans="2:24" hidden="1" x14ac:dyDescent="0.25">
      <c r="B527">
        <v>524</v>
      </c>
      <c r="C527" t="s">
        <v>33</v>
      </c>
      <c r="D527" t="s">
        <v>76</v>
      </c>
      <c r="E527" t="s">
        <v>74</v>
      </c>
      <c r="F527" t="s">
        <v>8</v>
      </c>
      <c r="G527">
        <v>100000</v>
      </c>
      <c r="H527">
        <v>251212.80956536491</v>
      </c>
      <c r="I527">
        <v>10223.924082532423</v>
      </c>
      <c r="J527">
        <v>193914.54043434525</v>
      </c>
      <c r="K527">
        <v>297959.57528052299</v>
      </c>
      <c r="L527">
        <v>224485.73692372549</v>
      </c>
      <c r="M527">
        <v>233847.12425288471</v>
      </c>
      <c r="N527">
        <v>238305.76630009967</v>
      </c>
      <c r="O527">
        <v>251431.80462005577</v>
      </c>
      <c r="P527">
        <v>263579.51888594765</v>
      </c>
      <c r="Q527">
        <v>266873.80771972315</v>
      </c>
      <c r="R527">
        <v>273229.17307548085</v>
      </c>
      <c r="S527">
        <v>282784.41591916408</v>
      </c>
      <c r="T527">
        <v>286106.5673531894</v>
      </c>
      <c r="U527">
        <v>40766.834247685183</v>
      </c>
      <c r="V527">
        <v>40766.835752314815</v>
      </c>
      <c r="W527">
        <v>1.5046296321088448E-3</v>
      </c>
      <c r="X527">
        <v>769.23076796328883</v>
      </c>
    </row>
    <row r="528" spans="2:24" hidden="1" x14ac:dyDescent="0.25">
      <c r="B528">
        <v>525</v>
      </c>
      <c r="C528" t="s">
        <v>33</v>
      </c>
      <c r="D528" t="s">
        <v>76</v>
      </c>
      <c r="E528" t="s">
        <v>74</v>
      </c>
      <c r="F528" t="s">
        <v>9</v>
      </c>
      <c r="G528">
        <v>100000</v>
      </c>
      <c r="H528">
        <v>251306.4506965272</v>
      </c>
      <c r="I528">
        <v>10253.183965745195</v>
      </c>
      <c r="J528">
        <v>192858.67542147759</v>
      </c>
      <c r="K528">
        <v>296486.77260147152</v>
      </c>
      <c r="L528">
        <v>224491.21741762254</v>
      </c>
      <c r="M528">
        <v>234008.52281215604</v>
      </c>
      <c r="N528">
        <v>238270.66055593986</v>
      </c>
      <c r="O528">
        <v>251792.47517182695</v>
      </c>
      <c r="P528">
        <v>263940.05942308606</v>
      </c>
      <c r="Q528">
        <v>267444.04084375629</v>
      </c>
      <c r="R528">
        <v>273707.86834910931</v>
      </c>
      <c r="S528">
        <v>282629.13761199376</v>
      </c>
      <c r="T528">
        <v>285130.81802839832</v>
      </c>
      <c r="U528">
        <v>40766.836712962962</v>
      </c>
      <c r="V528">
        <v>40766.838263888887</v>
      </c>
      <c r="W528">
        <v>1.5509259246755391E-3</v>
      </c>
      <c r="X528">
        <v>746.26865731807425</v>
      </c>
    </row>
    <row r="529" spans="2:24" hidden="1" x14ac:dyDescent="0.25">
      <c r="B529">
        <v>526</v>
      </c>
      <c r="C529" t="s">
        <v>33</v>
      </c>
      <c r="D529" t="s">
        <v>76</v>
      </c>
      <c r="E529" t="s">
        <v>74</v>
      </c>
      <c r="F529" t="s">
        <v>10</v>
      </c>
      <c r="G529">
        <v>100000</v>
      </c>
      <c r="H529">
        <v>251190.07082427497</v>
      </c>
      <c r="I529">
        <v>10273.634995908229</v>
      </c>
      <c r="J529">
        <v>183104.95979807252</v>
      </c>
      <c r="K529">
        <v>293619.81015851634</v>
      </c>
      <c r="L529">
        <v>223916.98766460799</v>
      </c>
      <c r="M529">
        <v>233652.82765320959</v>
      </c>
      <c r="N529">
        <v>238118.37967248043</v>
      </c>
      <c r="O529">
        <v>251791.49910911193</v>
      </c>
      <c r="P529">
        <v>263837.71418351069</v>
      </c>
      <c r="Q529">
        <v>267178.44034741301</v>
      </c>
      <c r="R529">
        <v>273680.86547858972</v>
      </c>
      <c r="S529">
        <v>282344.70022590394</v>
      </c>
      <c r="T529">
        <v>288958.40053481981</v>
      </c>
      <c r="U529">
        <v>40766.839236111111</v>
      </c>
      <c r="V529">
        <v>40766.840787037036</v>
      </c>
      <c r="W529">
        <v>1.5509259246755391E-3</v>
      </c>
      <c r="X529">
        <v>746.26865731807425</v>
      </c>
    </row>
    <row r="530" spans="2:24" hidden="1" x14ac:dyDescent="0.25">
      <c r="B530">
        <v>527</v>
      </c>
      <c r="C530" t="s">
        <v>33</v>
      </c>
      <c r="D530" t="s">
        <v>76</v>
      </c>
      <c r="E530" t="s">
        <v>74</v>
      </c>
      <c r="F530" t="s">
        <v>11</v>
      </c>
      <c r="G530">
        <v>100000</v>
      </c>
      <c r="H530">
        <v>251236.31123257472</v>
      </c>
      <c r="I530">
        <v>10210.017511854028</v>
      </c>
      <c r="J530">
        <v>189507.2431831237</v>
      </c>
      <c r="K530">
        <v>299260.40455018089</v>
      </c>
      <c r="L530">
        <v>225097.94016525362</v>
      </c>
      <c r="M530">
        <v>233637.09333283876</v>
      </c>
      <c r="N530">
        <v>238131.22592761909</v>
      </c>
      <c r="O530">
        <v>251747.79159837679</v>
      </c>
      <c r="P530">
        <v>263878.18349713291</v>
      </c>
      <c r="Q530">
        <v>267547.4882655312</v>
      </c>
      <c r="R530">
        <v>274243.21103563812</v>
      </c>
      <c r="S530">
        <v>281655.73895702057</v>
      </c>
      <c r="T530">
        <v>285450.87533137301</v>
      </c>
      <c r="U530">
        <v>40766.841770833336</v>
      </c>
      <c r="V530">
        <v>40766.843275462961</v>
      </c>
      <c r="W530">
        <v>1.5046296248328872E-3</v>
      </c>
      <c r="X530">
        <v>769.23077168306827</v>
      </c>
    </row>
    <row r="531" spans="2:24" hidden="1" x14ac:dyDescent="0.25">
      <c r="B531">
        <v>528</v>
      </c>
      <c r="C531" t="s">
        <v>33</v>
      </c>
      <c r="D531" t="s">
        <v>76</v>
      </c>
      <c r="E531" t="s">
        <v>74</v>
      </c>
      <c r="F531" t="s">
        <v>12</v>
      </c>
      <c r="G531">
        <v>100000</v>
      </c>
      <c r="H531">
        <v>251259.2485064709</v>
      </c>
      <c r="I531">
        <v>10221.571905821642</v>
      </c>
      <c r="J531">
        <v>190896.80323516423</v>
      </c>
      <c r="K531">
        <v>293948.05404611467</v>
      </c>
      <c r="L531">
        <v>223597.23108986596</v>
      </c>
      <c r="M531">
        <v>233795.09728275487</v>
      </c>
      <c r="N531">
        <v>238152.37144539953</v>
      </c>
      <c r="O531">
        <v>251690.01835810533</v>
      </c>
      <c r="P531">
        <v>263646.37589537801</v>
      </c>
      <c r="Q531">
        <v>266865.51562518906</v>
      </c>
      <c r="R531">
        <v>273324.39608147094</v>
      </c>
      <c r="S531">
        <v>280250.5018049666</v>
      </c>
      <c r="T531">
        <v>286747.98591195047</v>
      </c>
      <c r="U531">
        <v>40766.844247685185</v>
      </c>
      <c r="V531">
        <v>40766.845833333333</v>
      </c>
      <c r="W531">
        <v>1.5856481477385387E-3</v>
      </c>
      <c r="X531">
        <v>729.92700748782704</v>
      </c>
    </row>
    <row r="532" spans="2:24" hidden="1" x14ac:dyDescent="0.25">
      <c r="B532">
        <v>529</v>
      </c>
      <c r="C532" t="s">
        <v>33</v>
      </c>
      <c r="D532" t="s">
        <v>76</v>
      </c>
      <c r="E532" t="s">
        <v>74</v>
      </c>
      <c r="F532" t="s">
        <v>13</v>
      </c>
      <c r="G532">
        <v>100000</v>
      </c>
      <c r="H532">
        <v>251296.98414952977</v>
      </c>
      <c r="I532">
        <v>10198.2603793239</v>
      </c>
      <c r="J532">
        <v>188879.32788440934</v>
      </c>
      <c r="K532">
        <v>296149.03542536608</v>
      </c>
      <c r="L532">
        <v>224328.14283397031</v>
      </c>
      <c r="M532">
        <v>233326.40764927541</v>
      </c>
      <c r="N532">
        <v>238094.53715586007</v>
      </c>
      <c r="O532">
        <v>251700.26978957932</v>
      </c>
      <c r="P532">
        <v>263560.85058250127</v>
      </c>
      <c r="Q532">
        <v>266867.97408223897</v>
      </c>
      <c r="R532">
        <v>273691.30969752651</v>
      </c>
      <c r="S532">
        <v>280276.4135917786</v>
      </c>
      <c r="T532">
        <v>285265.90039898886</v>
      </c>
      <c r="U532">
        <v>40766.846805555557</v>
      </c>
      <c r="V532">
        <v>40766.848356481481</v>
      </c>
      <c r="W532">
        <v>1.5509259246755391E-3</v>
      </c>
      <c r="X532">
        <v>746.26865731807425</v>
      </c>
    </row>
    <row r="533" spans="2:24" hidden="1" x14ac:dyDescent="0.25">
      <c r="B533">
        <v>530</v>
      </c>
      <c r="C533" t="s">
        <v>33</v>
      </c>
      <c r="D533" t="s">
        <v>76</v>
      </c>
      <c r="E533" t="s">
        <v>74</v>
      </c>
      <c r="F533" t="s">
        <v>14</v>
      </c>
      <c r="G533">
        <v>100000</v>
      </c>
      <c r="H533">
        <v>251226.64976657231</v>
      </c>
      <c r="I533">
        <v>10237.583755314115</v>
      </c>
      <c r="J533">
        <v>187770.41931403929</v>
      </c>
      <c r="K533">
        <v>294107.38204909361</v>
      </c>
      <c r="L533">
        <v>224540.07015083989</v>
      </c>
      <c r="M533">
        <v>234060.39588059657</v>
      </c>
      <c r="N533">
        <v>238321.72620201335</v>
      </c>
      <c r="O533">
        <v>251766.63462210807</v>
      </c>
      <c r="P533">
        <v>263614.38747278258</v>
      </c>
      <c r="Q533">
        <v>266927.65774233878</v>
      </c>
      <c r="R533">
        <v>273068.68990108737</v>
      </c>
      <c r="S533">
        <v>281309.39608830906</v>
      </c>
      <c r="T533">
        <v>284741.07844128594</v>
      </c>
      <c r="U533">
        <v>40766.849293981482</v>
      </c>
      <c r="V533">
        <v>40766.85083333333</v>
      </c>
      <c r="W533">
        <v>1.5393518478958867E-3</v>
      </c>
      <c r="X533">
        <v>751.87970118036856</v>
      </c>
    </row>
    <row r="534" spans="2:24" hidden="1" x14ac:dyDescent="0.25">
      <c r="B534">
        <v>531</v>
      </c>
      <c r="C534" t="s">
        <v>33</v>
      </c>
      <c r="D534" t="s">
        <v>76</v>
      </c>
      <c r="E534" t="s">
        <v>74</v>
      </c>
      <c r="F534" t="s">
        <v>15</v>
      </c>
      <c r="G534">
        <v>100000</v>
      </c>
      <c r="H534">
        <v>251290.95652680175</v>
      </c>
      <c r="I534">
        <v>10213.361493373763</v>
      </c>
      <c r="J534">
        <v>184156.63893703598</v>
      </c>
      <c r="K534">
        <v>304580.2170345874</v>
      </c>
      <c r="L534">
        <v>224025.20171315497</v>
      </c>
      <c r="M534">
        <v>233467.34608506382</v>
      </c>
      <c r="N534">
        <v>238169.14699880974</v>
      </c>
      <c r="O534">
        <v>251632.27535539411</v>
      </c>
      <c r="P534">
        <v>263814.29272745451</v>
      </c>
      <c r="Q534">
        <v>267030.6227053575</v>
      </c>
      <c r="R534">
        <v>274039.91767451848</v>
      </c>
      <c r="S534">
        <v>281940.81140862778</v>
      </c>
      <c r="T534">
        <v>292526.92492686241</v>
      </c>
      <c r="U534">
        <v>40766.851805555554</v>
      </c>
      <c r="V534">
        <v>40766.853321759256</v>
      </c>
      <c r="W534">
        <v>1.5162037016125396E-3</v>
      </c>
      <c r="X534">
        <v>763.35877967878662</v>
      </c>
    </row>
    <row r="535" spans="2:24" hidden="1" x14ac:dyDescent="0.25">
      <c r="B535">
        <v>532</v>
      </c>
      <c r="C535" t="s">
        <v>33</v>
      </c>
      <c r="D535" t="s">
        <v>76</v>
      </c>
      <c r="E535" t="s">
        <v>74</v>
      </c>
      <c r="F535" t="s">
        <v>16</v>
      </c>
      <c r="G535">
        <v>100000</v>
      </c>
      <c r="H535">
        <v>251235.05260766795</v>
      </c>
      <c r="I535">
        <v>10187.434769973348</v>
      </c>
      <c r="J535">
        <v>189935.12386557559</v>
      </c>
      <c r="K535">
        <v>296437.07443822821</v>
      </c>
      <c r="L535">
        <v>225057.4855929706</v>
      </c>
      <c r="M535">
        <v>233967.94396670937</v>
      </c>
      <c r="N535">
        <v>238265.84070952874</v>
      </c>
      <c r="O535">
        <v>251733.70574072489</v>
      </c>
      <c r="P535">
        <v>263607.48575423914</v>
      </c>
      <c r="Q535">
        <v>266874.12916141254</v>
      </c>
      <c r="R535">
        <v>273257.6618238911</v>
      </c>
      <c r="S535">
        <v>280087.05341389758</v>
      </c>
      <c r="T535">
        <v>289487.0381170545</v>
      </c>
      <c r="U535">
        <v>40766.854259259257</v>
      </c>
      <c r="V535">
        <v>40766.855763888889</v>
      </c>
      <c r="W535">
        <v>1.5046296321088448E-3</v>
      </c>
      <c r="X535">
        <v>769.23076796328883</v>
      </c>
    </row>
    <row r="536" spans="2:24" hidden="1" x14ac:dyDescent="0.25">
      <c r="B536">
        <v>533</v>
      </c>
      <c r="C536" t="s">
        <v>33</v>
      </c>
      <c r="D536" t="s">
        <v>76</v>
      </c>
      <c r="E536" t="s">
        <v>74</v>
      </c>
      <c r="F536" t="s">
        <v>17</v>
      </c>
      <c r="G536">
        <v>100000</v>
      </c>
      <c r="H536">
        <v>251235.2070727383</v>
      </c>
      <c r="I536">
        <v>10212.834863416205</v>
      </c>
      <c r="J536">
        <v>178511.0488384582</v>
      </c>
      <c r="K536">
        <v>298606.15000793233</v>
      </c>
      <c r="L536">
        <v>224894.16911675996</v>
      </c>
      <c r="M536">
        <v>233394.96303127066</v>
      </c>
      <c r="N536">
        <v>237832.73606343096</v>
      </c>
      <c r="O536">
        <v>251468.34305879707</v>
      </c>
      <c r="P536">
        <v>263568.35797840409</v>
      </c>
      <c r="Q536">
        <v>267026.56118538382</v>
      </c>
      <c r="R536">
        <v>273836.72104696161</v>
      </c>
      <c r="S536">
        <v>282238.63167673961</v>
      </c>
      <c r="T536">
        <v>290835.49408441567</v>
      </c>
      <c r="U536">
        <v>40766.85670138889</v>
      </c>
      <c r="V536">
        <v>40766.858217592591</v>
      </c>
      <c r="W536">
        <v>1.5162037016125396E-3</v>
      </c>
      <c r="X536">
        <v>763.35877967878662</v>
      </c>
    </row>
    <row r="537" spans="2:24" hidden="1" x14ac:dyDescent="0.25">
      <c r="B537">
        <v>534</v>
      </c>
      <c r="C537" t="s">
        <v>33</v>
      </c>
      <c r="D537" t="s">
        <v>76</v>
      </c>
      <c r="E537" t="s">
        <v>74</v>
      </c>
      <c r="F537" t="s">
        <v>18</v>
      </c>
      <c r="G537">
        <v>100000</v>
      </c>
      <c r="H537">
        <v>251253.79945202408</v>
      </c>
      <c r="I537">
        <v>10242.533734448376</v>
      </c>
      <c r="J537">
        <v>186740.41441488272</v>
      </c>
      <c r="K537">
        <v>297584.39155515679</v>
      </c>
      <c r="L537">
        <v>224901.18104080128</v>
      </c>
      <c r="M537">
        <v>233819.62825320853</v>
      </c>
      <c r="N537">
        <v>238296.1335123475</v>
      </c>
      <c r="O537">
        <v>252094.15835287879</v>
      </c>
      <c r="P537">
        <v>263882.6093688414</v>
      </c>
      <c r="Q537">
        <v>267275.13452573004</v>
      </c>
      <c r="R537">
        <v>274265.06653731933</v>
      </c>
      <c r="S537">
        <v>281159.82486888452</v>
      </c>
      <c r="T537">
        <v>285766.11714001256</v>
      </c>
      <c r="U537">
        <v>40766.859155092592</v>
      </c>
      <c r="V537">
        <v>40766.860671296294</v>
      </c>
      <c r="W537">
        <v>1.5162037016125396E-3</v>
      </c>
      <c r="X537">
        <v>763.35877967878662</v>
      </c>
    </row>
    <row r="538" spans="2:24" hidden="1" x14ac:dyDescent="0.25">
      <c r="B538">
        <v>535</v>
      </c>
      <c r="C538" t="s">
        <v>33</v>
      </c>
      <c r="D538" t="s">
        <v>76</v>
      </c>
      <c r="E538" t="s">
        <v>74</v>
      </c>
      <c r="F538" t="s">
        <v>19</v>
      </c>
      <c r="G538">
        <v>100000</v>
      </c>
      <c r="I538">
        <v>10181.520240608674</v>
      </c>
      <c r="L538">
        <v>223395.90924161408</v>
      </c>
      <c r="N538">
        <v>238060.56729239706</v>
      </c>
      <c r="Q538">
        <v>266954.24053215462</v>
      </c>
      <c r="S538">
        <v>281975.79316570889</v>
      </c>
      <c r="U538">
        <v>40766.861631944441</v>
      </c>
      <c r="V538">
        <v>40766.86314814815</v>
      </c>
      <c r="W538">
        <v>1.5162037088884972E-3</v>
      </c>
      <c r="X538">
        <v>763.35877601558093</v>
      </c>
    </row>
    <row r="539" spans="2:24" hidden="1" x14ac:dyDescent="0.25">
      <c r="B539">
        <v>536</v>
      </c>
      <c r="C539" t="s">
        <v>33</v>
      </c>
      <c r="D539" t="s">
        <v>76</v>
      </c>
      <c r="E539" t="s">
        <v>74</v>
      </c>
      <c r="F539" t="s">
        <v>20</v>
      </c>
      <c r="G539">
        <v>100000</v>
      </c>
      <c r="H539">
        <v>251240.35756676013</v>
      </c>
      <c r="I539">
        <v>10210.179458802171</v>
      </c>
      <c r="J539">
        <v>191062.53412916375</v>
      </c>
      <c r="K539">
        <v>295388.05480642401</v>
      </c>
      <c r="L539">
        <v>223766.76718761056</v>
      </c>
      <c r="M539">
        <v>232900.92124427849</v>
      </c>
      <c r="N539">
        <v>237614.48941379285</v>
      </c>
      <c r="O539">
        <v>251647.29950456248</v>
      </c>
      <c r="P539">
        <v>263654.649603103</v>
      </c>
      <c r="Q539">
        <v>266843.93688352127</v>
      </c>
      <c r="R539">
        <v>273392.82863480865</v>
      </c>
      <c r="S539">
        <v>280130.47780223429</v>
      </c>
      <c r="T539">
        <v>284264.60572852381</v>
      </c>
      <c r="U539">
        <v>40766.864074074074</v>
      </c>
      <c r="V539">
        <v>40766.865601851852</v>
      </c>
      <c r="W539">
        <v>1.527777778392192E-3</v>
      </c>
      <c r="X539">
        <v>757.5757572710894</v>
      </c>
    </row>
    <row r="540" spans="2:24" hidden="1" x14ac:dyDescent="0.25">
      <c r="B540">
        <v>537</v>
      </c>
      <c r="C540" t="s">
        <v>33</v>
      </c>
      <c r="D540" t="s">
        <v>76</v>
      </c>
      <c r="E540" t="s">
        <v>74</v>
      </c>
      <c r="F540" t="s">
        <v>21</v>
      </c>
      <c r="G540">
        <v>100000</v>
      </c>
      <c r="H540">
        <v>251210.37952089281</v>
      </c>
      <c r="I540">
        <v>10215.641854949941</v>
      </c>
      <c r="J540">
        <v>189396.84193846356</v>
      </c>
      <c r="K540">
        <v>299437.90405567252</v>
      </c>
      <c r="L540">
        <v>224415.37428893495</v>
      </c>
      <c r="M540">
        <v>233624.34830900232</v>
      </c>
      <c r="N540">
        <v>238216.2778424581</v>
      </c>
      <c r="O540">
        <v>251879.50545520792</v>
      </c>
      <c r="P540">
        <v>263867.80821422051</v>
      </c>
      <c r="Q540">
        <v>267085.18935235037</v>
      </c>
      <c r="R540">
        <v>273901.28799983795</v>
      </c>
      <c r="S540">
        <v>281802.51112523768</v>
      </c>
      <c r="T540">
        <v>286433.78563108557</v>
      </c>
      <c r="U540">
        <v>40766.866562499999</v>
      </c>
      <c r="V540">
        <v>40766.868101851855</v>
      </c>
      <c r="W540">
        <v>1.5393518551718444E-3</v>
      </c>
      <c r="X540">
        <v>751.87969762650596</v>
      </c>
    </row>
    <row r="541" spans="2:24" hidden="1" x14ac:dyDescent="0.25">
      <c r="B541">
        <v>538</v>
      </c>
      <c r="C541" t="s">
        <v>33</v>
      </c>
      <c r="D541" t="s">
        <v>76</v>
      </c>
      <c r="E541" t="s">
        <v>74</v>
      </c>
      <c r="F541" t="s">
        <v>22</v>
      </c>
      <c r="G541">
        <v>100000</v>
      </c>
      <c r="H541">
        <v>251279.1864843739</v>
      </c>
      <c r="I541">
        <v>10248.14487598336</v>
      </c>
      <c r="J541">
        <v>186737.04484632652</v>
      </c>
      <c r="K541">
        <v>294937.25237609941</v>
      </c>
      <c r="L541">
        <v>223732.88091913227</v>
      </c>
      <c r="M541">
        <v>233832.16187295201</v>
      </c>
      <c r="N541">
        <v>238606.54584476672</v>
      </c>
      <c r="O541">
        <v>251749.57093106708</v>
      </c>
      <c r="P541">
        <v>263907.12295669102</v>
      </c>
      <c r="Q541">
        <v>267343.97496991645</v>
      </c>
      <c r="R541">
        <v>274253.01645880548</v>
      </c>
      <c r="S541">
        <v>282135.2953544617</v>
      </c>
      <c r="T541">
        <v>288135.89952859149</v>
      </c>
      <c r="U541">
        <v>40766.869050925925</v>
      </c>
      <c r="V541">
        <v>40766.870636574073</v>
      </c>
      <c r="W541">
        <v>1.5856481477385387E-3</v>
      </c>
      <c r="X541">
        <v>729.92700748782704</v>
      </c>
    </row>
    <row r="542" spans="2:24" hidden="1" x14ac:dyDescent="0.25">
      <c r="B542">
        <v>539</v>
      </c>
      <c r="C542" t="s">
        <v>33</v>
      </c>
      <c r="D542" t="s">
        <v>76</v>
      </c>
      <c r="E542" t="s">
        <v>74</v>
      </c>
      <c r="F542" t="s">
        <v>23</v>
      </c>
      <c r="G542">
        <v>100000</v>
      </c>
      <c r="I542">
        <v>10234.449685652065</v>
      </c>
      <c r="L542">
        <v>224583.2940332955</v>
      </c>
      <c r="N542">
        <v>237999.18708573384</v>
      </c>
      <c r="Q542">
        <v>266815.57924859313</v>
      </c>
      <c r="S542">
        <v>281526.05309212586</v>
      </c>
      <c r="U542">
        <v>40766.87159722222</v>
      </c>
      <c r="V542">
        <v>40766.873182870368</v>
      </c>
      <c r="W542">
        <v>1.5856481477385387E-3</v>
      </c>
      <c r="X542">
        <v>729.92700748782704</v>
      </c>
    </row>
    <row r="543" spans="2:24" hidden="1" x14ac:dyDescent="0.25">
      <c r="B543">
        <v>540</v>
      </c>
      <c r="C543" t="s">
        <v>33</v>
      </c>
      <c r="D543" t="s">
        <v>76</v>
      </c>
      <c r="E543" t="s">
        <v>74</v>
      </c>
      <c r="F543" t="s">
        <v>24</v>
      </c>
      <c r="G543">
        <v>100000</v>
      </c>
      <c r="H543">
        <v>251266.21146467517</v>
      </c>
      <c r="I543">
        <v>10206.503542063538</v>
      </c>
      <c r="J543">
        <v>190106.49780676648</v>
      </c>
      <c r="K543">
        <v>292156.20777153061</v>
      </c>
      <c r="L543">
        <v>224200.39556498211</v>
      </c>
      <c r="M543">
        <v>233914.16901411285</v>
      </c>
      <c r="N543">
        <v>238168.22352221597</v>
      </c>
      <c r="O543">
        <v>251867.52566918175</v>
      </c>
      <c r="P543">
        <v>263555.41790389951</v>
      </c>
      <c r="Q543">
        <v>266904.21537687641</v>
      </c>
      <c r="R543">
        <v>273222.92829778657</v>
      </c>
      <c r="S543">
        <v>280391.77488314925</v>
      </c>
      <c r="T543">
        <v>285644.0393712236</v>
      </c>
      <c r="U543">
        <v>40766.874120370368</v>
      </c>
      <c r="V543">
        <v>40766.875659722224</v>
      </c>
      <c r="W543">
        <v>1.5393518551718444E-3</v>
      </c>
      <c r="X543">
        <v>751.87969762650596</v>
      </c>
    </row>
    <row r="544" spans="2:24" hidden="1" x14ac:dyDescent="0.25">
      <c r="B544">
        <v>541</v>
      </c>
      <c r="C544" t="s">
        <v>33</v>
      </c>
      <c r="D544" t="s">
        <v>76</v>
      </c>
      <c r="E544" t="s">
        <v>73</v>
      </c>
      <c r="F544" t="s">
        <v>5</v>
      </c>
      <c r="G544">
        <v>10000</v>
      </c>
      <c r="H544">
        <v>251360.41899329051</v>
      </c>
      <c r="I544">
        <v>7635.1708855390161</v>
      </c>
      <c r="J544">
        <v>210409.75621920926</v>
      </c>
      <c r="K544">
        <v>279407.26703757345</v>
      </c>
      <c r="L544">
        <v>231914.42257232545</v>
      </c>
      <c r="M544">
        <v>238482.34129348397</v>
      </c>
      <c r="N544">
        <v>241603.11276096027</v>
      </c>
      <c r="O544">
        <v>251557.19481537331</v>
      </c>
      <c r="P544">
        <v>260826.29313945575</v>
      </c>
      <c r="Q544">
        <v>263406.26925256272</v>
      </c>
      <c r="R544">
        <v>268243.25584925694</v>
      </c>
      <c r="S544">
        <v>273989.13311022084</v>
      </c>
      <c r="T544">
        <v>279076.07439360413</v>
      </c>
      <c r="U544">
        <v>40766.759826388887</v>
      </c>
      <c r="V544">
        <v>40766.759976851848</v>
      </c>
      <c r="W544">
        <v>1.5046296175569296E-4</v>
      </c>
      <c r="X544">
        <v>769.23077540284783</v>
      </c>
    </row>
    <row r="545" spans="2:24" hidden="1" x14ac:dyDescent="0.25">
      <c r="B545">
        <v>542</v>
      </c>
      <c r="C545" t="s">
        <v>33</v>
      </c>
      <c r="D545" t="s">
        <v>76</v>
      </c>
      <c r="E545" t="s">
        <v>73</v>
      </c>
      <c r="F545" t="s">
        <v>6</v>
      </c>
      <c r="G545">
        <v>10000</v>
      </c>
      <c r="H545">
        <v>251329.84832671651</v>
      </c>
      <c r="I545">
        <v>7595.7387081426941</v>
      </c>
      <c r="J545">
        <v>214160.17933901856</v>
      </c>
      <c r="K545">
        <v>280235.24863557966</v>
      </c>
      <c r="L545">
        <v>231776.50857477877</v>
      </c>
      <c r="M545">
        <v>238629.41765549482</v>
      </c>
      <c r="N545">
        <v>241727.97810423662</v>
      </c>
      <c r="O545">
        <v>251530.06807444277</v>
      </c>
      <c r="P545">
        <v>260734.29700806571</v>
      </c>
      <c r="Q545">
        <v>263284.00749873876</v>
      </c>
      <c r="R545">
        <v>268206.82417408575</v>
      </c>
      <c r="S545">
        <v>275282.62414917536</v>
      </c>
      <c r="T545">
        <v>279745.30497633794</v>
      </c>
      <c r="U545">
        <v>40766.762152777781</v>
      </c>
      <c r="V545">
        <v>40766.762303240743</v>
      </c>
      <c r="W545">
        <v>1.5046296175569296E-4</v>
      </c>
      <c r="X545">
        <v>769.23077540284783</v>
      </c>
    </row>
    <row r="546" spans="2:24" hidden="1" x14ac:dyDescent="0.25">
      <c r="B546">
        <v>543</v>
      </c>
      <c r="C546" t="s">
        <v>33</v>
      </c>
      <c r="D546" t="s">
        <v>76</v>
      </c>
      <c r="E546" t="s">
        <v>73</v>
      </c>
      <c r="F546" t="s">
        <v>7</v>
      </c>
      <c r="G546">
        <v>10000</v>
      </c>
      <c r="H546">
        <v>251368.39292111516</v>
      </c>
      <c r="I546">
        <v>7569.9149575141464</v>
      </c>
      <c r="J546">
        <v>206022.76052211507</v>
      </c>
      <c r="K546">
        <v>280284.27071813861</v>
      </c>
      <c r="L546">
        <v>232617.98417130456</v>
      </c>
      <c r="M546">
        <v>238471.25243030983</v>
      </c>
      <c r="N546">
        <v>241784.96323556939</v>
      </c>
      <c r="O546">
        <v>251555.72450598163</v>
      </c>
      <c r="P546">
        <v>260774.12197191562</v>
      </c>
      <c r="Q546">
        <v>263405.08950038831</v>
      </c>
      <c r="R546">
        <v>268411.50933417032</v>
      </c>
      <c r="S546">
        <v>274913.44386414456</v>
      </c>
      <c r="T546">
        <v>280081.11412688997</v>
      </c>
      <c r="U546">
        <v>40766.764432870368</v>
      </c>
      <c r="V546">
        <v>40766.76458333333</v>
      </c>
      <c r="W546">
        <v>1.5046296175569296E-4</v>
      </c>
      <c r="X546">
        <v>769.23077540284783</v>
      </c>
    </row>
    <row r="547" spans="2:24" hidden="1" x14ac:dyDescent="0.25">
      <c r="B547">
        <v>544</v>
      </c>
      <c r="C547" t="s">
        <v>33</v>
      </c>
      <c r="D547" t="s">
        <v>76</v>
      </c>
      <c r="E547" t="s">
        <v>73</v>
      </c>
      <c r="F547" t="s">
        <v>8</v>
      </c>
      <c r="G547">
        <v>10000</v>
      </c>
      <c r="H547">
        <v>251164.5816668614</v>
      </c>
      <c r="I547">
        <v>7707.3530640348808</v>
      </c>
      <c r="J547">
        <v>213336.93860247606</v>
      </c>
      <c r="K547">
        <v>282735.38701156294</v>
      </c>
      <c r="L547">
        <v>231593.2459705449</v>
      </c>
      <c r="M547">
        <v>238241.49658658268</v>
      </c>
      <c r="N547">
        <v>241381.94389034883</v>
      </c>
      <c r="O547">
        <v>251369.26478611599</v>
      </c>
      <c r="P547">
        <v>260688.95465268282</v>
      </c>
      <c r="Q547">
        <v>263246.23702357267</v>
      </c>
      <c r="R547">
        <v>268603.10931019858</v>
      </c>
      <c r="S547">
        <v>274921.01219192648</v>
      </c>
      <c r="T547">
        <v>282118.16078083985</v>
      </c>
      <c r="U547">
        <v>40766.766701388886</v>
      </c>
      <c r="V547">
        <v>40766.766875000001</v>
      </c>
      <c r="W547">
        <v>1.7361111531499773E-4</v>
      </c>
      <c r="X547">
        <v>666.66665052374242</v>
      </c>
    </row>
    <row r="548" spans="2:24" hidden="1" x14ac:dyDescent="0.25">
      <c r="B548">
        <v>545</v>
      </c>
      <c r="C548" t="s">
        <v>33</v>
      </c>
      <c r="D548" t="s">
        <v>76</v>
      </c>
      <c r="E548" t="s">
        <v>73</v>
      </c>
      <c r="F548" t="s">
        <v>9</v>
      </c>
      <c r="G548">
        <v>10000</v>
      </c>
      <c r="H548">
        <v>251194.26062756177</v>
      </c>
      <c r="I548">
        <v>7602.2948272340127</v>
      </c>
      <c r="J548">
        <v>217491.40571062826</v>
      </c>
      <c r="K548">
        <v>277994.80712133436</v>
      </c>
      <c r="L548">
        <v>231452.72166928841</v>
      </c>
      <c r="M548">
        <v>238299.2989392895</v>
      </c>
      <c r="N548">
        <v>241326.09199187369</v>
      </c>
      <c r="O548">
        <v>251451.62624986062</v>
      </c>
      <c r="P548">
        <v>260640.49425413067</v>
      </c>
      <c r="Q548">
        <v>263131.16982880648</v>
      </c>
      <c r="R548">
        <v>268389.53602880682</v>
      </c>
      <c r="S548">
        <v>273017.56790636212</v>
      </c>
      <c r="T548">
        <v>277899.25566482462</v>
      </c>
      <c r="U548">
        <v>40766.76902777778</v>
      </c>
      <c r="V548">
        <v>40766.769178240742</v>
      </c>
      <c r="W548">
        <v>1.5046296175569296E-4</v>
      </c>
      <c r="X548">
        <v>769.23077540284783</v>
      </c>
    </row>
    <row r="549" spans="2:24" hidden="1" x14ac:dyDescent="0.25">
      <c r="B549">
        <v>546</v>
      </c>
      <c r="C549" t="s">
        <v>33</v>
      </c>
      <c r="D549" t="s">
        <v>76</v>
      </c>
      <c r="E549" t="s">
        <v>73</v>
      </c>
      <c r="F549" t="s">
        <v>10</v>
      </c>
      <c r="G549">
        <v>10000</v>
      </c>
      <c r="H549">
        <v>251313.48406451868</v>
      </c>
      <c r="I549">
        <v>7555.4283118569829</v>
      </c>
      <c r="J549">
        <v>211771.66525650606</v>
      </c>
      <c r="K549">
        <v>285638.38628775772</v>
      </c>
      <c r="L549">
        <v>232013.88499491708</v>
      </c>
      <c r="M549">
        <v>238675.03778506472</v>
      </c>
      <c r="N549">
        <v>241590.27378964986</v>
      </c>
      <c r="O549">
        <v>251576.95180121547</v>
      </c>
      <c r="P549">
        <v>260695.10522193572</v>
      </c>
      <c r="Q549">
        <v>263213.15862574184</v>
      </c>
      <c r="R549">
        <v>268101.60041991412</v>
      </c>
      <c r="S549">
        <v>273889.56998030102</v>
      </c>
      <c r="T549">
        <v>281592.59211305442</v>
      </c>
      <c r="U549">
        <v>40766.771307870367</v>
      </c>
      <c r="V549">
        <v>40766.771469907406</v>
      </c>
      <c r="W549">
        <v>1.6203703853534535E-4</v>
      </c>
      <c r="X549">
        <v>714.28570768092675</v>
      </c>
    </row>
    <row r="550" spans="2:24" hidden="1" x14ac:dyDescent="0.25">
      <c r="B550">
        <v>547</v>
      </c>
      <c r="C550" t="s">
        <v>33</v>
      </c>
      <c r="D550" t="s">
        <v>76</v>
      </c>
      <c r="E550" t="s">
        <v>73</v>
      </c>
      <c r="F550" t="s">
        <v>11</v>
      </c>
      <c r="G550">
        <v>10000</v>
      </c>
      <c r="H550">
        <v>251238.92370156926</v>
      </c>
      <c r="I550">
        <v>7633.1974143172201</v>
      </c>
      <c r="J550">
        <v>213804.4477123766</v>
      </c>
      <c r="K550">
        <v>283246.9204112775</v>
      </c>
      <c r="L550">
        <v>231829.94570665027</v>
      </c>
      <c r="M550">
        <v>238482.06749390502</v>
      </c>
      <c r="N550">
        <v>241448.78259964951</v>
      </c>
      <c r="O550">
        <v>251525.39578466237</v>
      </c>
      <c r="P550">
        <v>260614.98286661139</v>
      </c>
      <c r="Q550">
        <v>263317.5982239407</v>
      </c>
      <c r="R550">
        <v>268704.26045906817</v>
      </c>
      <c r="S550">
        <v>273655.20534617419</v>
      </c>
      <c r="T550">
        <v>282728.78705880238</v>
      </c>
      <c r="U550">
        <v>40766.773645833331</v>
      </c>
      <c r="V550">
        <v>40766.77380787037</v>
      </c>
      <c r="W550">
        <v>1.6203703853534535E-4</v>
      </c>
      <c r="X550">
        <v>714.28570768092675</v>
      </c>
    </row>
    <row r="551" spans="2:24" hidden="1" x14ac:dyDescent="0.25">
      <c r="B551">
        <v>548</v>
      </c>
      <c r="C551" t="s">
        <v>33</v>
      </c>
      <c r="D551" t="s">
        <v>76</v>
      </c>
      <c r="E551" t="s">
        <v>73</v>
      </c>
      <c r="F551" t="s">
        <v>12</v>
      </c>
      <c r="G551">
        <v>10000</v>
      </c>
      <c r="H551">
        <v>251201.31647834834</v>
      </c>
      <c r="I551">
        <v>7698.4060723652728</v>
      </c>
      <c r="J551">
        <v>206848.54938459783</v>
      </c>
      <c r="K551">
        <v>286981.72804486047</v>
      </c>
      <c r="L551">
        <v>231626.20439364438</v>
      </c>
      <c r="M551">
        <v>238386.88775928665</v>
      </c>
      <c r="N551">
        <v>241375.06414548846</v>
      </c>
      <c r="O551">
        <v>251338.8224750704</v>
      </c>
      <c r="P551">
        <v>260785.37575636135</v>
      </c>
      <c r="Q551">
        <v>263504.70035382698</v>
      </c>
      <c r="R551">
        <v>268375.87814084708</v>
      </c>
      <c r="S551">
        <v>275957.8284218341</v>
      </c>
      <c r="T551">
        <v>284892.55741990713</v>
      </c>
      <c r="U551">
        <v>40766.775937500002</v>
      </c>
      <c r="V551">
        <v>40766.776087962964</v>
      </c>
      <c r="W551">
        <v>1.5046296175569296E-4</v>
      </c>
      <c r="X551">
        <v>769.23077540284783</v>
      </c>
    </row>
    <row r="552" spans="2:24" hidden="1" x14ac:dyDescent="0.25">
      <c r="B552">
        <v>549</v>
      </c>
      <c r="C552" t="s">
        <v>33</v>
      </c>
      <c r="D552" t="s">
        <v>76</v>
      </c>
      <c r="E552" t="s">
        <v>73</v>
      </c>
      <c r="F552" t="s">
        <v>13</v>
      </c>
      <c r="G552">
        <v>10000</v>
      </c>
      <c r="H552">
        <v>251169.4935615017</v>
      </c>
      <c r="I552">
        <v>7582.8999924561886</v>
      </c>
      <c r="J552">
        <v>210791.03238853859</v>
      </c>
      <c r="K552">
        <v>282476.17856029235</v>
      </c>
      <c r="L552">
        <v>231883.9248395504</v>
      </c>
      <c r="M552">
        <v>238357.20495337064</v>
      </c>
      <c r="N552">
        <v>241716.67693962855</v>
      </c>
      <c r="O552">
        <v>251364.24085176873</v>
      </c>
      <c r="P552">
        <v>260552.30992503604</v>
      </c>
      <c r="Q552">
        <v>263274.34245755058</v>
      </c>
      <c r="R552">
        <v>268256.08542630484</v>
      </c>
      <c r="S552">
        <v>275546.48518946185</v>
      </c>
      <c r="T552">
        <v>279225.02685735171</v>
      </c>
      <c r="U552">
        <v>40766.778229166666</v>
      </c>
      <c r="V552">
        <v>40766.778379629628</v>
      </c>
      <c r="W552">
        <v>1.5046296175569296E-4</v>
      </c>
      <c r="X552">
        <v>769.23077540284783</v>
      </c>
    </row>
    <row r="553" spans="2:24" hidden="1" x14ac:dyDescent="0.25">
      <c r="B553">
        <v>550</v>
      </c>
      <c r="C553" t="s">
        <v>33</v>
      </c>
      <c r="D553" t="s">
        <v>76</v>
      </c>
      <c r="E553" t="s">
        <v>73</v>
      </c>
      <c r="F553" t="s">
        <v>14</v>
      </c>
      <c r="G553">
        <v>10000</v>
      </c>
      <c r="H553">
        <v>251255.78282959748</v>
      </c>
      <c r="I553">
        <v>7646.6093393617202</v>
      </c>
      <c r="J553">
        <v>220594.62314370554</v>
      </c>
      <c r="K553">
        <v>276789.58712778246</v>
      </c>
      <c r="L553">
        <v>231740.47575247497</v>
      </c>
      <c r="M553">
        <v>238161.85743522184</v>
      </c>
      <c r="N553">
        <v>241504.41994952792</v>
      </c>
      <c r="O553">
        <v>251536.63483767406</v>
      </c>
      <c r="P553">
        <v>260718.81745596571</v>
      </c>
      <c r="Q553">
        <v>263274.71237989975</v>
      </c>
      <c r="R553">
        <v>268457.99937192636</v>
      </c>
      <c r="S553">
        <v>272889.18334338133</v>
      </c>
      <c r="T553">
        <v>275481.74676388077</v>
      </c>
      <c r="U553">
        <v>40766.780532407407</v>
      </c>
      <c r="V553">
        <v>40766.780682870369</v>
      </c>
      <c r="W553">
        <v>1.5046296175569296E-4</v>
      </c>
      <c r="X553">
        <v>769.23077540284783</v>
      </c>
    </row>
    <row r="554" spans="2:24" hidden="1" x14ac:dyDescent="0.25">
      <c r="B554">
        <v>551</v>
      </c>
      <c r="C554" t="s">
        <v>33</v>
      </c>
      <c r="D554" t="s">
        <v>76</v>
      </c>
      <c r="E554" t="s">
        <v>73</v>
      </c>
      <c r="F554" t="s">
        <v>15</v>
      </c>
      <c r="G554">
        <v>10000</v>
      </c>
      <c r="H554">
        <v>251256.59409735427</v>
      </c>
      <c r="I554">
        <v>7690.0682545012814</v>
      </c>
      <c r="J554">
        <v>204918.1273139127</v>
      </c>
      <c r="K554">
        <v>280447.88203862001</v>
      </c>
      <c r="L554">
        <v>231323.83958645235</v>
      </c>
      <c r="M554">
        <v>238450.53829316376</v>
      </c>
      <c r="N554">
        <v>241580.34200813549</v>
      </c>
      <c r="O554">
        <v>251483.62326878571</v>
      </c>
      <c r="P554">
        <v>260770.16827250714</v>
      </c>
      <c r="Q554">
        <v>263391.79555893963</v>
      </c>
      <c r="R554">
        <v>268543.51532166533</v>
      </c>
      <c r="S554">
        <v>274122.58328584593</v>
      </c>
      <c r="T554">
        <v>276027.27902360051</v>
      </c>
      <c r="U554">
        <v>40766.782939814817</v>
      </c>
      <c r="V554">
        <v>40766.783090277779</v>
      </c>
      <c r="W554">
        <v>1.5046296175569296E-4</v>
      </c>
      <c r="X554">
        <v>769.23077540284783</v>
      </c>
    </row>
    <row r="555" spans="2:24" hidden="1" x14ac:dyDescent="0.25">
      <c r="B555">
        <v>552</v>
      </c>
      <c r="C555" t="s">
        <v>33</v>
      </c>
      <c r="D555" t="s">
        <v>76</v>
      </c>
      <c r="E555" t="s">
        <v>73</v>
      </c>
      <c r="F555" t="s">
        <v>16</v>
      </c>
      <c r="G555">
        <v>10000</v>
      </c>
      <c r="H555">
        <v>251278.94628190689</v>
      </c>
      <c r="I555">
        <v>7544.6200069249599</v>
      </c>
      <c r="J555">
        <v>212747.39941180061</v>
      </c>
      <c r="K555">
        <v>283448.25231855543</v>
      </c>
      <c r="L555">
        <v>232406.33310077086</v>
      </c>
      <c r="M555">
        <v>238551.02043007594</v>
      </c>
      <c r="N555">
        <v>241783.29090504174</v>
      </c>
      <c r="O555">
        <v>251481.93905161452</v>
      </c>
      <c r="P555">
        <v>260530.28808128065</v>
      </c>
      <c r="Q555">
        <v>263250.99795428064</v>
      </c>
      <c r="R555">
        <v>268637.89805887896</v>
      </c>
      <c r="S555">
        <v>274605.65387168195</v>
      </c>
      <c r="T555">
        <v>277526.45352982823</v>
      </c>
      <c r="U555">
        <v>40766.785219907404</v>
      </c>
      <c r="V555">
        <v>40766.785381944443</v>
      </c>
      <c r="W555">
        <v>1.6203703853534535E-4</v>
      </c>
      <c r="X555">
        <v>714.28570768092675</v>
      </c>
    </row>
    <row r="556" spans="2:24" hidden="1" x14ac:dyDescent="0.25">
      <c r="B556">
        <v>553</v>
      </c>
      <c r="C556" t="s">
        <v>33</v>
      </c>
      <c r="D556" t="s">
        <v>76</v>
      </c>
      <c r="E556" t="s">
        <v>73</v>
      </c>
      <c r="F556" t="s">
        <v>17</v>
      </c>
      <c r="G556">
        <v>10000</v>
      </c>
      <c r="H556">
        <v>251325.73399468098</v>
      </c>
      <c r="I556">
        <v>7568.0480727084168</v>
      </c>
      <c r="J556">
        <v>211702.42132101598</v>
      </c>
      <c r="K556">
        <v>280593.38094537891</v>
      </c>
      <c r="L556">
        <v>232663.06622917668</v>
      </c>
      <c r="M556">
        <v>238595.36708681346</v>
      </c>
      <c r="N556">
        <v>241594.49669292997</v>
      </c>
      <c r="O556">
        <v>251533.33803838701</v>
      </c>
      <c r="P556">
        <v>260698.62681667865</v>
      </c>
      <c r="Q556">
        <v>263328.22317157668</v>
      </c>
      <c r="R556">
        <v>268230.07448201871</v>
      </c>
      <c r="S556">
        <v>274819.89028007898</v>
      </c>
      <c r="T556">
        <v>280191.87855496147</v>
      </c>
      <c r="U556">
        <v>40766.787546296298</v>
      </c>
      <c r="V556">
        <v>40766.78769675926</v>
      </c>
      <c r="W556">
        <v>1.5046296175569296E-4</v>
      </c>
      <c r="X556">
        <v>769.23077540284783</v>
      </c>
    </row>
    <row r="557" spans="2:24" hidden="1" x14ac:dyDescent="0.25">
      <c r="B557">
        <v>554</v>
      </c>
      <c r="C557" t="s">
        <v>33</v>
      </c>
      <c r="D557" t="s">
        <v>76</v>
      </c>
      <c r="E557" t="s">
        <v>73</v>
      </c>
      <c r="F557" t="s">
        <v>18</v>
      </c>
      <c r="G557">
        <v>10000</v>
      </c>
      <c r="H557">
        <v>251375.74924645628</v>
      </c>
      <c r="I557">
        <v>7599.6020773836217</v>
      </c>
      <c r="J557">
        <v>216556.38777797218</v>
      </c>
      <c r="K557">
        <v>280302.94377584325</v>
      </c>
      <c r="L557">
        <v>231952.95857671829</v>
      </c>
      <c r="M557">
        <v>238522.45960127111</v>
      </c>
      <c r="N557">
        <v>241719.58846552923</v>
      </c>
      <c r="O557">
        <v>251667.35219859669</v>
      </c>
      <c r="P557">
        <v>260676.6397132515</v>
      </c>
      <c r="Q557">
        <v>263220.46060653235</v>
      </c>
      <c r="R557">
        <v>268881.39074955636</v>
      </c>
      <c r="S557">
        <v>275836.47939680296</v>
      </c>
      <c r="T557">
        <v>279547.82137198065</v>
      </c>
      <c r="U557">
        <v>40766.789826388886</v>
      </c>
      <c r="V557">
        <v>40766.789988425924</v>
      </c>
      <c r="W557">
        <v>1.6203703853534535E-4</v>
      </c>
      <c r="X557">
        <v>714.28570768092675</v>
      </c>
    </row>
    <row r="558" spans="2:24" hidden="1" x14ac:dyDescent="0.25">
      <c r="B558">
        <v>555</v>
      </c>
      <c r="C558" t="s">
        <v>33</v>
      </c>
      <c r="D558" t="s">
        <v>76</v>
      </c>
      <c r="E558" t="s">
        <v>73</v>
      </c>
      <c r="F558" t="s">
        <v>19</v>
      </c>
      <c r="G558">
        <v>10000</v>
      </c>
      <c r="H558">
        <v>251280.00245398446</v>
      </c>
      <c r="I558">
        <v>7582.7444086055757</v>
      </c>
      <c r="J558">
        <v>211893.42210663314</v>
      </c>
      <c r="K558">
        <v>281001.20534674037</v>
      </c>
      <c r="L558">
        <v>232235.08836874229</v>
      </c>
      <c r="M558">
        <v>238593.72515616094</v>
      </c>
      <c r="N558">
        <v>241676.23008880872</v>
      </c>
      <c r="O558">
        <v>251458.17482737621</v>
      </c>
      <c r="P558">
        <v>260755.57319015512</v>
      </c>
      <c r="Q558">
        <v>263343.32622394169</v>
      </c>
      <c r="R558">
        <v>268422.09746911254</v>
      </c>
      <c r="S558">
        <v>274658.11717052327</v>
      </c>
      <c r="T558">
        <v>279479.79856856895</v>
      </c>
      <c r="U558">
        <v>40766.792175925926</v>
      </c>
      <c r="V558">
        <v>40766.792326388888</v>
      </c>
      <c r="W558">
        <v>1.5046296175569296E-4</v>
      </c>
      <c r="X558">
        <v>769.23077540284783</v>
      </c>
    </row>
    <row r="559" spans="2:24" hidden="1" x14ac:dyDescent="0.25">
      <c r="B559">
        <v>556</v>
      </c>
      <c r="C559" t="s">
        <v>33</v>
      </c>
      <c r="D559" t="s">
        <v>76</v>
      </c>
      <c r="E559" t="s">
        <v>73</v>
      </c>
      <c r="F559" t="s">
        <v>20</v>
      </c>
      <c r="G559">
        <v>10000</v>
      </c>
      <c r="H559">
        <v>251166.16868631329</v>
      </c>
      <c r="I559">
        <v>7609.3380876049696</v>
      </c>
      <c r="J559">
        <v>215498.62712445046</v>
      </c>
      <c r="K559">
        <v>284820.72474435315</v>
      </c>
      <c r="L559">
        <v>232063.21780499382</v>
      </c>
      <c r="M559">
        <v>238335.82512387924</v>
      </c>
      <c r="N559">
        <v>241401.18236098584</v>
      </c>
      <c r="O559">
        <v>251448.0234935832</v>
      </c>
      <c r="P559">
        <v>260656.12537508892</v>
      </c>
      <c r="Q559">
        <v>263129.69482358615</v>
      </c>
      <c r="R559">
        <v>268101.83170353365</v>
      </c>
      <c r="S559">
        <v>275965.05553300999</v>
      </c>
      <c r="T559">
        <v>281386.37555165682</v>
      </c>
      <c r="U559">
        <v>40766.79446759259</v>
      </c>
      <c r="V559">
        <v>40766.794618055559</v>
      </c>
      <c r="W559">
        <v>1.5046296903165057E-4</v>
      </c>
      <c r="X559">
        <v>769.23073820505397</v>
      </c>
    </row>
    <row r="560" spans="2:24" hidden="1" x14ac:dyDescent="0.25">
      <c r="B560">
        <v>557</v>
      </c>
      <c r="C560" t="s">
        <v>33</v>
      </c>
      <c r="D560" t="s">
        <v>76</v>
      </c>
      <c r="E560" t="s">
        <v>73</v>
      </c>
      <c r="F560" t="s">
        <v>21</v>
      </c>
      <c r="G560">
        <v>10000</v>
      </c>
      <c r="H560">
        <v>251138.45275042544</v>
      </c>
      <c r="I560">
        <v>7595.4812386913463</v>
      </c>
      <c r="J560">
        <v>218735.06106266406</v>
      </c>
      <c r="K560">
        <v>282368.47306031088</v>
      </c>
      <c r="L560">
        <v>231644.87679668545</v>
      </c>
      <c r="M560">
        <v>238273.90404940248</v>
      </c>
      <c r="N560">
        <v>241414.54222209466</v>
      </c>
      <c r="O560">
        <v>251420.18282073137</v>
      </c>
      <c r="P560">
        <v>260433.48538490862</v>
      </c>
      <c r="Q560">
        <v>263036.19245986559</v>
      </c>
      <c r="R560">
        <v>268213.40741947346</v>
      </c>
      <c r="S560">
        <v>273582.254996837</v>
      </c>
      <c r="T560">
        <v>278653.60061877023</v>
      </c>
      <c r="U560">
        <v>40766.796770833331</v>
      </c>
      <c r="V560">
        <v>40766.7969212963</v>
      </c>
      <c r="W560">
        <v>1.5046296903165057E-4</v>
      </c>
      <c r="X560">
        <v>769.23073820505397</v>
      </c>
    </row>
    <row r="561" spans="2:24" hidden="1" x14ac:dyDescent="0.25">
      <c r="B561">
        <v>558</v>
      </c>
      <c r="C561" t="s">
        <v>33</v>
      </c>
      <c r="D561" t="s">
        <v>76</v>
      </c>
      <c r="E561" t="s">
        <v>73</v>
      </c>
      <c r="F561" t="s">
        <v>22</v>
      </c>
      <c r="G561">
        <v>10000</v>
      </c>
      <c r="H561">
        <v>251329.42206747341</v>
      </c>
      <c r="I561">
        <v>7622.5289362431013</v>
      </c>
      <c r="J561">
        <v>192794.15673382679</v>
      </c>
      <c r="K561">
        <v>278671.81991490471</v>
      </c>
      <c r="L561">
        <v>231834.54850130156</v>
      </c>
      <c r="M561">
        <v>238407.68923517142</v>
      </c>
      <c r="N561">
        <v>241510.45996039553</v>
      </c>
      <c r="O561">
        <v>251668.41793049916</v>
      </c>
      <c r="P561">
        <v>260645.91809916683</v>
      </c>
      <c r="Q561">
        <v>262992.63639062602</v>
      </c>
      <c r="R561">
        <v>268330.29567022104</v>
      </c>
      <c r="S561">
        <v>274376.47500262997</v>
      </c>
      <c r="T561">
        <v>278430.34660765546</v>
      </c>
      <c r="U561">
        <v>40766.799074074072</v>
      </c>
      <c r="V561">
        <v>40766.79923611111</v>
      </c>
      <c r="W561">
        <v>1.6203703853534535E-4</v>
      </c>
      <c r="X561">
        <v>714.28570768092675</v>
      </c>
    </row>
    <row r="562" spans="2:24" hidden="1" x14ac:dyDescent="0.25">
      <c r="B562">
        <v>559</v>
      </c>
      <c r="C562" t="s">
        <v>33</v>
      </c>
      <c r="D562" t="s">
        <v>76</v>
      </c>
      <c r="E562" t="s">
        <v>73</v>
      </c>
      <c r="F562" t="s">
        <v>23</v>
      </c>
      <c r="G562">
        <v>10000</v>
      </c>
      <c r="H562">
        <v>251237.65442047175</v>
      </c>
      <c r="I562">
        <v>7617.7202991326794</v>
      </c>
      <c r="J562">
        <v>213904.7003507872</v>
      </c>
      <c r="K562">
        <v>284813.68439688312</v>
      </c>
      <c r="L562">
        <v>232098.79094218134</v>
      </c>
      <c r="M562">
        <v>238150.69019028608</v>
      </c>
      <c r="N562">
        <v>241504.60907189886</v>
      </c>
      <c r="O562">
        <v>251510.61158989096</v>
      </c>
      <c r="P562">
        <v>260672.84695012882</v>
      </c>
      <c r="Q562">
        <v>263143.57006080332</v>
      </c>
      <c r="R562">
        <v>268462.32310349634</v>
      </c>
      <c r="S562">
        <v>276140.94623934804</v>
      </c>
      <c r="T562">
        <v>282009.97827100928</v>
      </c>
      <c r="U562">
        <v>40766.801377314812</v>
      </c>
      <c r="V562">
        <v>40766.801527777781</v>
      </c>
      <c r="W562">
        <v>1.5046296903165057E-4</v>
      </c>
      <c r="X562">
        <v>769.23073820505397</v>
      </c>
    </row>
    <row r="563" spans="2:24" hidden="1" x14ac:dyDescent="0.25">
      <c r="B563">
        <v>560</v>
      </c>
      <c r="C563" t="s">
        <v>33</v>
      </c>
      <c r="D563" t="s">
        <v>76</v>
      </c>
      <c r="E563" t="s">
        <v>73</v>
      </c>
      <c r="F563" t="s">
        <v>24</v>
      </c>
      <c r="G563">
        <v>10000</v>
      </c>
      <c r="H563">
        <v>251286.97660151302</v>
      </c>
      <c r="I563">
        <v>7506.7440962122591</v>
      </c>
      <c r="J563">
        <v>218804.56042905964</v>
      </c>
      <c r="K563">
        <v>281656.97661576286</v>
      </c>
      <c r="L563">
        <v>232263.94197252809</v>
      </c>
      <c r="M563">
        <v>238632.09268850609</v>
      </c>
      <c r="N563">
        <v>241656.99428560777</v>
      </c>
      <c r="O563">
        <v>251487.61113113695</v>
      </c>
      <c r="P563">
        <v>260585.09827988953</v>
      </c>
      <c r="Q563">
        <v>263161.8200267877</v>
      </c>
      <c r="R563">
        <v>268122.35324036778</v>
      </c>
      <c r="S563">
        <v>275516.55422269704</v>
      </c>
      <c r="T563">
        <v>280182.32808770827</v>
      </c>
      <c r="U563">
        <v>40766.803657407407</v>
      </c>
      <c r="V563">
        <v>40766.803807870368</v>
      </c>
      <c r="W563">
        <v>1.5046296175569296E-4</v>
      </c>
      <c r="X563">
        <v>769.23077540284783</v>
      </c>
    </row>
    <row r="564" spans="2:24" hidden="1" x14ac:dyDescent="0.25">
      <c r="B564">
        <v>561</v>
      </c>
      <c r="C564" t="s">
        <v>33</v>
      </c>
      <c r="D564" t="s">
        <v>76</v>
      </c>
      <c r="E564" t="s">
        <v>73</v>
      </c>
      <c r="F564" t="s">
        <v>5</v>
      </c>
      <c r="G564">
        <v>50000</v>
      </c>
      <c r="H564">
        <v>251154.41059416023</v>
      </c>
      <c r="I564">
        <v>7602.3049689516411</v>
      </c>
      <c r="J564">
        <v>208760.45930609226</v>
      </c>
      <c r="K564">
        <v>283570.89987577184</v>
      </c>
      <c r="L564">
        <v>231720.74350296424</v>
      </c>
      <c r="M564">
        <v>238593.36387061726</v>
      </c>
      <c r="N564">
        <v>241574.43013819051</v>
      </c>
      <c r="O564">
        <v>251413.978848178</v>
      </c>
      <c r="P564">
        <v>260345.14245020857</v>
      </c>
      <c r="Q564">
        <v>263088.92500327999</v>
      </c>
      <c r="R564">
        <v>268071.38473346113</v>
      </c>
      <c r="S564">
        <v>273660.80690694693</v>
      </c>
      <c r="T564">
        <v>278542.62988513586</v>
      </c>
      <c r="U564">
        <v>40766.759976851848</v>
      </c>
      <c r="V564">
        <v>40766.760694444441</v>
      </c>
      <c r="W564">
        <v>7.1759259299142286E-4</v>
      </c>
      <c r="X564">
        <v>806.45161245500867</v>
      </c>
    </row>
    <row r="565" spans="2:24" hidden="1" x14ac:dyDescent="0.25">
      <c r="B565">
        <v>562</v>
      </c>
      <c r="C565" t="s">
        <v>33</v>
      </c>
      <c r="D565" t="s">
        <v>76</v>
      </c>
      <c r="E565" t="s">
        <v>73</v>
      </c>
      <c r="F565" t="s">
        <v>6</v>
      </c>
      <c r="G565">
        <v>50000</v>
      </c>
      <c r="H565">
        <v>251249.32938028919</v>
      </c>
      <c r="I565">
        <v>7555.2984952778042</v>
      </c>
      <c r="J565">
        <v>205813.12825757996</v>
      </c>
      <c r="K565">
        <v>286470.05688388186</v>
      </c>
      <c r="L565">
        <v>231646.06339401714</v>
      </c>
      <c r="M565">
        <v>238298.61678265271</v>
      </c>
      <c r="N565">
        <v>241389.6048451566</v>
      </c>
      <c r="O565">
        <v>251535.75257166431</v>
      </c>
      <c r="P565">
        <v>260595.77861462062</v>
      </c>
      <c r="Q565">
        <v>263179.31963733764</v>
      </c>
      <c r="R565">
        <v>267982.58277054195</v>
      </c>
      <c r="S565">
        <v>273178.57091243594</v>
      </c>
      <c r="T565">
        <v>278728.04318669316</v>
      </c>
      <c r="U565">
        <v>40766.762303240743</v>
      </c>
      <c r="V565">
        <v>40766.763020833336</v>
      </c>
      <c r="W565">
        <v>7.1759259299142286E-4</v>
      </c>
      <c r="X565">
        <v>806.45161245500867</v>
      </c>
    </row>
    <row r="566" spans="2:24" hidden="1" x14ac:dyDescent="0.25">
      <c r="B566">
        <v>563</v>
      </c>
      <c r="C566" t="s">
        <v>33</v>
      </c>
      <c r="D566" t="s">
        <v>76</v>
      </c>
      <c r="E566" t="s">
        <v>73</v>
      </c>
      <c r="F566" t="s">
        <v>7</v>
      </c>
      <c r="G566">
        <v>50000</v>
      </c>
      <c r="H566">
        <v>251244.75610364266</v>
      </c>
      <c r="I566">
        <v>7596.2333514704906</v>
      </c>
      <c r="J566">
        <v>205015.74548044981</v>
      </c>
      <c r="K566">
        <v>284003.88025023229</v>
      </c>
      <c r="L566">
        <v>231991.05536352238</v>
      </c>
      <c r="M566">
        <v>238238.55753753966</v>
      </c>
      <c r="N566">
        <v>241322.48970316708</v>
      </c>
      <c r="O566">
        <v>251465.41406594747</v>
      </c>
      <c r="P566">
        <v>260802.46395919914</v>
      </c>
      <c r="Q566">
        <v>263467.14083223377</v>
      </c>
      <c r="R566">
        <v>268437.49573035073</v>
      </c>
      <c r="S566">
        <v>273346.07217291999</v>
      </c>
      <c r="T566">
        <v>275756.50603631168</v>
      </c>
      <c r="U566">
        <v>40766.76458333333</v>
      </c>
      <c r="V566">
        <v>40766.765300925923</v>
      </c>
      <c r="W566">
        <v>7.1759259299142286E-4</v>
      </c>
      <c r="X566">
        <v>806.45161245500867</v>
      </c>
    </row>
    <row r="567" spans="2:24" hidden="1" x14ac:dyDescent="0.25">
      <c r="B567">
        <v>564</v>
      </c>
      <c r="C567" t="s">
        <v>33</v>
      </c>
      <c r="D567" t="s">
        <v>76</v>
      </c>
      <c r="E567" t="s">
        <v>73</v>
      </c>
      <c r="F567" t="s">
        <v>8</v>
      </c>
      <c r="G567">
        <v>50000</v>
      </c>
      <c r="H567">
        <v>251201.593872331</v>
      </c>
      <c r="I567">
        <v>7635.2145603563531</v>
      </c>
      <c r="J567">
        <v>203591.21925231401</v>
      </c>
      <c r="K567">
        <v>286509.61907949968</v>
      </c>
      <c r="L567">
        <v>231997.94947880806</v>
      </c>
      <c r="M567">
        <v>238294.5488722639</v>
      </c>
      <c r="N567">
        <v>241451.42283492224</v>
      </c>
      <c r="O567">
        <v>251478.29481703221</v>
      </c>
      <c r="P567">
        <v>260587.84001442176</v>
      </c>
      <c r="Q567">
        <v>263084.11633399664</v>
      </c>
      <c r="R567">
        <v>268008.9257904556</v>
      </c>
      <c r="S567">
        <v>273477.79221349227</v>
      </c>
      <c r="T567">
        <v>280547.01057452284</v>
      </c>
      <c r="U567">
        <v>40766.766875000001</v>
      </c>
      <c r="V567">
        <v>40766.76761574074</v>
      </c>
      <c r="W567">
        <v>7.4074073927477002E-4</v>
      </c>
      <c r="X567">
        <v>781.25000154614099</v>
      </c>
    </row>
    <row r="568" spans="2:24" hidden="1" x14ac:dyDescent="0.25">
      <c r="B568">
        <v>565</v>
      </c>
      <c r="C568" t="s">
        <v>33</v>
      </c>
      <c r="D568" t="s">
        <v>76</v>
      </c>
      <c r="E568" t="s">
        <v>73</v>
      </c>
      <c r="F568" t="s">
        <v>9</v>
      </c>
      <c r="G568">
        <v>50000</v>
      </c>
      <c r="H568">
        <v>251292.02505627606</v>
      </c>
      <c r="I568">
        <v>7597.9220043394553</v>
      </c>
      <c r="J568">
        <v>206879.131724162</v>
      </c>
      <c r="K568">
        <v>288518.59872723173</v>
      </c>
      <c r="L568">
        <v>231035.66664411215</v>
      </c>
      <c r="M568">
        <v>238097.41156226548</v>
      </c>
      <c r="N568">
        <v>241444.2023421287</v>
      </c>
      <c r="O568">
        <v>251487.24758120067</v>
      </c>
      <c r="P568">
        <v>260687.3567938144</v>
      </c>
      <c r="Q568">
        <v>263237.96519741113</v>
      </c>
      <c r="R568">
        <v>267949.49071862287</v>
      </c>
      <c r="S568">
        <v>272720.39833694353</v>
      </c>
      <c r="T568">
        <v>278670.06257850578</v>
      </c>
      <c r="U568">
        <v>40766.769178240742</v>
      </c>
      <c r="V568">
        <v>40766.769895833335</v>
      </c>
      <c r="W568">
        <v>7.1759259299142286E-4</v>
      </c>
      <c r="X568">
        <v>806.45161245500867</v>
      </c>
    </row>
    <row r="569" spans="2:24" hidden="1" x14ac:dyDescent="0.25">
      <c r="B569">
        <v>566</v>
      </c>
      <c r="C569" t="s">
        <v>33</v>
      </c>
      <c r="D569" t="s">
        <v>76</v>
      </c>
      <c r="E569" t="s">
        <v>73</v>
      </c>
      <c r="F569" t="s">
        <v>10</v>
      </c>
      <c r="G569">
        <v>50000</v>
      </c>
      <c r="H569">
        <v>251236.54942886613</v>
      </c>
      <c r="I569">
        <v>7627.6128293594902</v>
      </c>
      <c r="J569">
        <v>209816.07704636262</v>
      </c>
      <c r="K569">
        <v>289266.48231659795</v>
      </c>
      <c r="L569">
        <v>231504.40685283227</v>
      </c>
      <c r="M569">
        <v>238253.72045207434</v>
      </c>
      <c r="N569">
        <v>241336.06535927946</v>
      </c>
      <c r="O569">
        <v>251588.86202963733</v>
      </c>
      <c r="P569">
        <v>260780.28592468944</v>
      </c>
      <c r="Q569">
        <v>263304.81200468953</v>
      </c>
      <c r="R569">
        <v>268508.90307950898</v>
      </c>
      <c r="S569">
        <v>275574.12299000478</v>
      </c>
      <c r="T569">
        <v>280493.78113962122</v>
      </c>
      <c r="U569">
        <v>40766.771469907406</v>
      </c>
      <c r="V569">
        <v>40766.772210648145</v>
      </c>
      <c r="W569">
        <v>7.4074073927477002E-4</v>
      </c>
      <c r="X569">
        <v>781.25000154614099</v>
      </c>
    </row>
    <row r="570" spans="2:24" hidden="1" x14ac:dyDescent="0.25">
      <c r="B570">
        <v>567</v>
      </c>
      <c r="C570" t="s">
        <v>33</v>
      </c>
      <c r="D570" t="s">
        <v>76</v>
      </c>
      <c r="E570" t="s">
        <v>73</v>
      </c>
      <c r="F570" t="s">
        <v>11</v>
      </c>
      <c r="G570">
        <v>50000</v>
      </c>
      <c r="H570">
        <v>251266.72171696389</v>
      </c>
      <c r="I570">
        <v>7595.2713076080909</v>
      </c>
      <c r="J570">
        <v>213209.23381116387</v>
      </c>
      <c r="K570">
        <v>286453.32255077665</v>
      </c>
      <c r="L570">
        <v>231824.5841637569</v>
      </c>
      <c r="M570">
        <v>238378.07073702602</v>
      </c>
      <c r="N570">
        <v>241540.98677222099</v>
      </c>
      <c r="O570">
        <v>251542.33927989515</v>
      </c>
      <c r="P570">
        <v>260605.68160863972</v>
      </c>
      <c r="Q570">
        <v>263337.0913459782</v>
      </c>
      <c r="R570">
        <v>268374.66124200163</v>
      </c>
      <c r="S570">
        <v>274458.80915956671</v>
      </c>
      <c r="T570">
        <v>278513.1569402811</v>
      </c>
      <c r="U570">
        <v>40766.77380787037</v>
      </c>
      <c r="V570">
        <v>40766.774525462963</v>
      </c>
      <c r="W570">
        <v>7.1759259299142286E-4</v>
      </c>
      <c r="X570">
        <v>806.45161245500867</v>
      </c>
    </row>
    <row r="571" spans="2:24" hidden="1" x14ac:dyDescent="0.25">
      <c r="B571">
        <v>568</v>
      </c>
      <c r="C571" t="s">
        <v>33</v>
      </c>
      <c r="D571" t="s">
        <v>76</v>
      </c>
      <c r="E571" t="s">
        <v>73</v>
      </c>
      <c r="F571" t="s">
        <v>12</v>
      </c>
      <c r="G571">
        <v>50000</v>
      </c>
      <c r="H571">
        <v>251229.17080356192</v>
      </c>
      <c r="I571">
        <v>7597.7421992681839</v>
      </c>
      <c r="J571">
        <v>211864.00815484562</v>
      </c>
      <c r="K571">
        <v>293972.3759159522</v>
      </c>
      <c r="L571">
        <v>231683.31482798458</v>
      </c>
      <c r="M571">
        <v>238475.90143413062</v>
      </c>
      <c r="N571">
        <v>241508.63936022628</v>
      </c>
      <c r="O571">
        <v>251722.81665740337</v>
      </c>
      <c r="P571">
        <v>260760.85266969705</v>
      </c>
      <c r="Q571">
        <v>263581.34001877555</v>
      </c>
      <c r="R571">
        <v>268697.89816643525</v>
      </c>
      <c r="S571">
        <v>274749.81381625828</v>
      </c>
      <c r="T571">
        <v>281310.19570284709</v>
      </c>
      <c r="U571">
        <v>40766.776087962964</v>
      </c>
      <c r="V571">
        <v>40766.776805555557</v>
      </c>
      <c r="W571">
        <v>7.1759259299142286E-4</v>
      </c>
      <c r="X571">
        <v>806.45161245500867</v>
      </c>
    </row>
    <row r="572" spans="2:24" hidden="1" x14ac:dyDescent="0.25">
      <c r="B572">
        <v>569</v>
      </c>
      <c r="C572" t="s">
        <v>33</v>
      </c>
      <c r="D572" t="s">
        <v>76</v>
      </c>
      <c r="E572" t="s">
        <v>73</v>
      </c>
      <c r="F572" t="s">
        <v>13</v>
      </c>
      <c r="G572">
        <v>50000</v>
      </c>
      <c r="H572">
        <v>251278.36012601922</v>
      </c>
      <c r="I572">
        <v>7600.3969395060385</v>
      </c>
      <c r="J572">
        <v>209380.06621393265</v>
      </c>
      <c r="K572">
        <v>293040.315857985</v>
      </c>
      <c r="L572">
        <v>232620.99918067816</v>
      </c>
      <c r="M572">
        <v>238574.83697635552</v>
      </c>
      <c r="N572">
        <v>241752.47123120644</v>
      </c>
      <c r="O572">
        <v>251636.55049774141</v>
      </c>
      <c r="P572">
        <v>260798.69104112231</v>
      </c>
      <c r="Q572">
        <v>263425.94081774249</v>
      </c>
      <c r="R572">
        <v>268275.5974209687</v>
      </c>
      <c r="S572">
        <v>273965.3224065036</v>
      </c>
      <c r="T572">
        <v>283226.21680447133</v>
      </c>
      <c r="U572">
        <v>40766.778379629628</v>
      </c>
      <c r="V572">
        <v>40766.779108796298</v>
      </c>
      <c r="W572">
        <v>7.2916666977107525E-4</v>
      </c>
      <c r="X572">
        <v>793.65079027184549</v>
      </c>
    </row>
    <row r="573" spans="2:24" hidden="1" x14ac:dyDescent="0.25">
      <c r="B573">
        <v>570</v>
      </c>
      <c r="C573" t="s">
        <v>33</v>
      </c>
      <c r="D573" t="s">
        <v>76</v>
      </c>
      <c r="E573" t="s">
        <v>73</v>
      </c>
      <c r="F573" t="s">
        <v>14</v>
      </c>
      <c r="G573">
        <v>50000</v>
      </c>
      <c r="H573">
        <v>251240.89879272453</v>
      </c>
      <c r="I573">
        <v>7590.6648034097216</v>
      </c>
      <c r="J573">
        <v>210898.11717301406</v>
      </c>
      <c r="K573">
        <v>283777.51135838235</v>
      </c>
      <c r="L573">
        <v>232297.53627476911</v>
      </c>
      <c r="M573">
        <v>238717.96487502425</v>
      </c>
      <c r="N573">
        <v>241575.22805953681</v>
      </c>
      <c r="O573">
        <v>251468.96200949093</v>
      </c>
      <c r="P573">
        <v>260443.99992676516</v>
      </c>
      <c r="Q573">
        <v>263150.5508195216</v>
      </c>
      <c r="R573">
        <v>268252.51835911733</v>
      </c>
      <c r="S573">
        <v>273461.80933450448</v>
      </c>
      <c r="T573">
        <v>280323.49525100878</v>
      </c>
      <c r="U573">
        <v>40766.780682870369</v>
      </c>
      <c r="V573">
        <v>40766.781493055554</v>
      </c>
      <c r="W573">
        <v>8.1018518540076911E-4</v>
      </c>
      <c r="X573">
        <v>714.28571409564847</v>
      </c>
    </row>
    <row r="574" spans="2:24" hidden="1" x14ac:dyDescent="0.25">
      <c r="B574">
        <v>571</v>
      </c>
      <c r="C574" t="s">
        <v>33</v>
      </c>
      <c r="D574" t="s">
        <v>76</v>
      </c>
      <c r="E574" t="s">
        <v>73</v>
      </c>
      <c r="F574" t="s">
        <v>15</v>
      </c>
      <c r="G574">
        <v>50000</v>
      </c>
      <c r="H574">
        <v>251320.63586988801</v>
      </c>
      <c r="I574">
        <v>7620.1965655056392</v>
      </c>
      <c r="J574">
        <v>198361.22324535693</v>
      </c>
      <c r="K574">
        <v>283197.32125806046</v>
      </c>
      <c r="L574">
        <v>231205.24275053511</v>
      </c>
      <c r="M574">
        <v>238090.455508229</v>
      </c>
      <c r="N574">
        <v>241187.46152061428</v>
      </c>
      <c r="O574">
        <v>251556.4660287291</v>
      </c>
      <c r="P574">
        <v>260641.10455577329</v>
      </c>
      <c r="Q574">
        <v>263157.4577001924</v>
      </c>
      <c r="R574">
        <v>268212.14096587937</v>
      </c>
      <c r="S574">
        <v>274242.38026901713</v>
      </c>
      <c r="T574">
        <v>278396.56180772325</v>
      </c>
      <c r="U574">
        <v>40766.783090277779</v>
      </c>
      <c r="V574">
        <v>40766.783807870372</v>
      </c>
      <c r="W574">
        <v>7.1759259299142286E-4</v>
      </c>
      <c r="X574">
        <v>806.45161245500867</v>
      </c>
    </row>
    <row r="575" spans="2:24" hidden="1" x14ac:dyDescent="0.25">
      <c r="B575">
        <v>572</v>
      </c>
      <c r="C575" t="s">
        <v>33</v>
      </c>
      <c r="D575" t="s">
        <v>76</v>
      </c>
      <c r="E575" t="s">
        <v>73</v>
      </c>
      <c r="F575" t="s">
        <v>16</v>
      </c>
      <c r="G575">
        <v>50000</v>
      </c>
      <c r="H575">
        <v>251286.89833079471</v>
      </c>
      <c r="I575">
        <v>7582.6986740522416</v>
      </c>
      <c r="J575">
        <v>215323.09463334957</v>
      </c>
      <c r="K575">
        <v>283202.76448925323</v>
      </c>
      <c r="L575">
        <v>232098.61086717673</v>
      </c>
      <c r="M575">
        <v>238489.38070730452</v>
      </c>
      <c r="N575">
        <v>241596.60237918311</v>
      </c>
      <c r="O575">
        <v>251666.19033479737</v>
      </c>
      <c r="P575">
        <v>260760.36284229875</v>
      </c>
      <c r="Q575">
        <v>263222.2237790915</v>
      </c>
      <c r="R575">
        <v>268233.29569916707</v>
      </c>
      <c r="S575">
        <v>277053.95260548987</v>
      </c>
      <c r="T575">
        <v>280038.85855811008</v>
      </c>
      <c r="U575">
        <v>40766.785381944443</v>
      </c>
      <c r="V575">
        <v>40766.786111111112</v>
      </c>
      <c r="W575">
        <v>7.2916666977107525E-4</v>
      </c>
      <c r="X575">
        <v>793.65079027184549</v>
      </c>
    </row>
    <row r="576" spans="2:24" hidden="1" x14ac:dyDescent="0.25">
      <c r="B576">
        <v>573</v>
      </c>
      <c r="C576" t="s">
        <v>33</v>
      </c>
      <c r="D576" t="s">
        <v>76</v>
      </c>
      <c r="E576" t="s">
        <v>73</v>
      </c>
      <c r="F576" t="s">
        <v>17</v>
      </c>
      <c r="G576">
        <v>50000</v>
      </c>
      <c r="H576">
        <v>251214.35888892197</v>
      </c>
      <c r="I576">
        <v>7608.8513303948421</v>
      </c>
      <c r="J576">
        <v>205982.81519620851</v>
      </c>
      <c r="K576">
        <v>282980.7869569055</v>
      </c>
      <c r="L576">
        <v>232372.11602707786</v>
      </c>
      <c r="M576">
        <v>238406.49555316803</v>
      </c>
      <c r="N576">
        <v>241569.96187237662</v>
      </c>
      <c r="O576">
        <v>251666.52604947161</v>
      </c>
      <c r="P576">
        <v>260867.31866073198</v>
      </c>
      <c r="Q576">
        <v>263449.17143432255</v>
      </c>
      <c r="R576">
        <v>268718.31435081479</v>
      </c>
      <c r="S576">
        <v>275086.50550329295</v>
      </c>
      <c r="T576">
        <v>279642.57791581005</v>
      </c>
      <c r="U576">
        <v>40766.78769675926</v>
      </c>
      <c r="V576">
        <v>40766.788414351853</v>
      </c>
      <c r="W576">
        <v>7.1759259299142286E-4</v>
      </c>
      <c r="X576">
        <v>806.45161245500867</v>
      </c>
    </row>
    <row r="577" spans="2:24" hidden="1" x14ac:dyDescent="0.25">
      <c r="B577">
        <v>574</v>
      </c>
      <c r="C577" t="s">
        <v>33</v>
      </c>
      <c r="D577" t="s">
        <v>76</v>
      </c>
      <c r="E577" t="s">
        <v>73</v>
      </c>
      <c r="F577" t="s">
        <v>18</v>
      </c>
      <c r="G577">
        <v>50000</v>
      </c>
      <c r="H577">
        <v>251221.206531328</v>
      </c>
      <c r="I577">
        <v>7598.2586938524</v>
      </c>
      <c r="J577">
        <v>210237.79666099988</v>
      </c>
      <c r="K577">
        <v>290557.87506721716</v>
      </c>
      <c r="L577">
        <v>231663.12792835929</v>
      </c>
      <c r="M577">
        <v>238394.27111083159</v>
      </c>
      <c r="N577">
        <v>241508.59340877723</v>
      </c>
      <c r="O577">
        <v>251368.47441089342</v>
      </c>
      <c r="P577">
        <v>260647.46403954297</v>
      </c>
      <c r="Q577">
        <v>263198.43605155527</v>
      </c>
      <c r="R577">
        <v>268103.62040202681</v>
      </c>
      <c r="S577">
        <v>273777.70225993264</v>
      </c>
      <c r="T577">
        <v>277044.94404200267</v>
      </c>
      <c r="U577">
        <v>40766.789988425924</v>
      </c>
      <c r="V577">
        <v>40766.790752314817</v>
      </c>
      <c r="W577">
        <v>7.638888928340748E-4</v>
      </c>
      <c r="X577">
        <v>757.57575366317656</v>
      </c>
    </row>
    <row r="578" spans="2:24" hidden="1" x14ac:dyDescent="0.25">
      <c r="B578">
        <v>575</v>
      </c>
      <c r="C578" t="s">
        <v>33</v>
      </c>
      <c r="D578" t="s">
        <v>76</v>
      </c>
      <c r="E578" t="s">
        <v>73</v>
      </c>
      <c r="F578" t="s">
        <v>19</v>
      </c>
      <c r="G578">
        <v>50000</v>
      </c>
      <c r="H578">
        <v>251218.57343369193</v>
      </c>
      <c r="I578">
        <v>7584.5474427093022</v>
      </c>
      <c r="J578">
        <v>206275.82332552332</v>
      </c>
      <c r="K578">
        <v>287055.29306328518</v>
      </c>
      <c r="L578">
        <v>231784.405874989</v>
      </c>
      <c r="M578">
        <v>238523.74499267197</v>
      </c>
      <c r="N578">
        <v>241432.84946267426</v>
      </c>
      <c r="O578">
        <v>251373.07211325166</v>
      </c>
      <c r="P578">
        <v>260613.09177811397</v>
      </c>
      <c r="Q578">
        <v>263211.10279314168</v>
      </c>
      <c r="R578">
        <v>267997.38644204632</v>
      </c>
      <c r="S578">
        <v>273539.68424548535</v>
      </c>
      <c r="T578">
        <v>276531.25701264443</v>
      </c>
      <c r="U578">
        <v>40766.792337962965</v>
      </c>
      <c r="V578">
        <v>40766.793043981481</v>
      </c>
      <c r="W578">
        <v>7.0601851621177047E-4</v>
      </c>
      <c r="X578">
        <v>819.67213382562522</v>
      </c>
    </row>
    <row r="579" spans="2:24" hidden="1" x14ac:dyDescent="0.25">
      <c r="B579">
        <v>576</v>
      </c>
      <c r="C579" t="s">
        <v>33</v>
      </c>
      <c r="D579" t="s">
        <v>76</v>
      </c>
      <c r="E579" t="s">
        <v>73</v>
      </c>
      <c r="F579" t="s">
        <v>20</v>
      </c>
      <c r="G579">
        <v>50000</v>
      </c>
      <c r="H579">
        <v>251282.41697821271</v>
      </c>
      <c r="I579">
        <v>7584.895025537332</v>
      </c>
      <c r="J579">
        <v>213257.45391799204</v>
      </c>
      <c r="K579">
        <v>286860.97363098164</v>
      </c>
      <c r="L579">
        <v>232301.97458363758</v>
      </c>
      <c r="M579">
        <v>238548.03001640257</v>
      </c>
      <c r="N579">
        <v>241516.15196863617</v>
      </c>
      <c r="O579">
        <v>251559.93496588746</v>
      </c>
      <c r="P579">
        <v>260715.38216396701</v>
      </c>
      <c r="Q579">
        <v>263451.96898131882</v>
      </c>
      <c r="R579">
        <v>268510.56281689298</v>
      </c>
      <c r="S579">
        <v>274257.80869104055</v>
      </c>
      <c r="T579">
        <v>284976.10940305493</v>
      </c>
      <c r="U579">
        <v>40766.794618055559</v>
      </c>
      <c r="V579">
        <v>40766.795324074075</v>
      </c>
      <c r="W579">
        <v>7.0601851621177047E-4</v>
      </c>
      <c r="X579">
        <v>819.67213382562522</v>
      </c>
    </row>
    <row r="580" spans="2:24" hidden="1" x14ac:dyDescent="0.25">
      <c r="B580">
        <v>577</v>
      </c>
      <c r="C580" t="s">
        <v>33</v>
      </c>
      <c r="D580" t="s">
        <v>76</v>
      </c>
      <c r="E580" t="s">
        <v>73</v>
      </c>
      <c r="F580" t="s">
        <v>21</v>
      </c>
      <c r="G580">
        <v>50000</v>
      </c>
      <c r="H580">
        <v>251264.59471123631</v>
      </c>
      <c r="I580">
        <v>7614.7008795953179</v>
      </c>
      <c r="J580">
        <v>199975.4716043208</v>
      </c>
      <c r="K580">
        <v>295661.58076389227</v>
      </c>
      <c r="L580">
        <v>232369.70491673754</v>
      </c>
      <c r="M580">
        <v>238518.57367124589</v>
      </c>
      <c r="N580">
        <v>241570.9965638915</v>
      </c>
      <c r="O580">
        <v>251599.85088487779</v>
      </c>
      <c r="P580">
        <v>260658.23627905737</v>
      </c>
      <c r="Q580">
        <v>263481.40960313106</v>
      </c>
      <c r="R580">
        <v>268455.79657141608</v>
      </c>
      <c r="S580">
        <v>273483.10738690395</v>
      </c>
      <c r="T580">
        <v>277546.65356641746</v>
      </c>
      <c r="U580">
        <v>40766.796932870369</v>
      </c>
      <c r="V580">
        <v>40766.797638888886</v>
      </c>
      <c r="W580">
        <v>7.0601851621177047E-4</v>
      </c>
      <c r="X580">
        <v>819.67213382562522</v>
      </c>
    </row>
    <row r="581" spans="2:24" hidden="1" x14ac:dyDescent="0.25">
      <c r="B581">
        <v>578</v>
      </c>
      <c r="C581" t="s">
        <v>33</v>
      </c>
      <c r="D581" t="s">
        <v>76</v>
      </c>
      <c r="E581" t="s">
        <v>73</v>
      </c>
      <c r="F581" t="s">
        <v>22</v>
      </c>
      <c r="G581">
        <v>50000</v>
      </c>
      <c r="H581">
        <v>251230.7104828814</v>
      </c>
      <c r="I581">
        <v>7618.7673327975717</v>
      </c>
      <c r="J581">
        <v>201949.59489022949</v>
      </c>
      <c r="K581">
        <v>283977.14930374431</v>
      </c>
      <c r="L581">
        <v>232521.9432479651</v>
      </c>
      <c r="M581">
        <v>238728.56082798637</v>
      </c>
      <c r="N581">
        <v>241794.07137913079</v>
      </c>
      <c r="O581">
        <v>251674.7248236899</v>
      </c>
      <c r="P581">
        <v>260710.75291781532</v>
      </c>
      <c r="Q581">
        <v>263316.35563543247</v>
      </c>
      <c r="R581">
        <v>268638.71361093246</v>
      </c>
      <c r="S581">
        <v>275550.0290829076</v>
      </c>
      <c r="T581">
        <v>278495.46313032036</v>
      </c>
      <c r="U581">
        <v>40766.79923611111</v>
      </c>
      <c r="V581">
        <v>40766.799953703703</v>
      </c>
      <c r="W581">
        <v>7.1759259299142286E-4</v>
      </c>
      <c r="X581">
        <v>806.45161245500867</v>
      </c>
    </row>
    <row r="582" spans="2:24" hidden="1" x14ac:dyDescent="0.25">
      <c r="B582">
        <v>579</v>
      </c>
      <c r="C582" t="s">
        <v>33</v>
      </c>
      <c r="D582" t="s">
        <v>76</v>
      </c>
      <c r="E582" t="s">
        <v>73</v>
      </c>
      <c r="F582" t="s">
        <v>23</v>
      </c>
      <c r="G582">
        <v>50000</v>
      </c>
      <c r="H582">
        <v>251205.9152590888</v>
      </c>
      <c r="I582">
        <v>7624.6077636715845</v>
      </c>
      <c r="J582">
        <v>207829.1709417805</v>
      </c>
      <c r="K582">
        <v>285458.47633671481</v>
      </c>
      <c r="L582">
        <v>231615.10528883294</v>
      </c>
      <c r="M582">
        <v>238401.21167220292</v>
      </c>
      <c r="N582">
        <v>241513.30646213892</v>
      </c>
      <c r="O582">
        <v>251402.07099649133</v>
      </c>
      <c r="P582">
        <v>260703.54727693473</v>
      </c>
      <c r="Q582">
        <v>263195.22916385764</v>
      </c>
      <c r="R582">
        <v>268012.5854117017</v>
      </c>
      <c r="S582">
        <v>273487.08950667089</v>
      </c>
      <c r="T582">
        <v>276621.97582244978</v>
      </c>
      <c r="U582">
        <v>40766.801527777781</v>
      </c>
      <c r="V582">
        <v>40766.802245370367</v>
      </c>
      <c r="W582">
        <v>7.1759258571546525E-4</v>
      </c>
      <c r="X582">
        <v>806.45162063194334</v>
      </c>
    </row>
    <row r="583" spans="2:24" hidden="1" x14ac:dyDescent="0.25">
      <c r="B583">
        <v>580</v>
      </c>
      <c r="C583" t="s">
        <v>33</v>
      </c>
      <c r="D583" t="s">
        <v>76</v>
      </c>
      <c r="E583" t="s">
        <v>73</v>
      </c>
      <c r="F583" t="s">
        <v>24</v>
      </c>
      <c r="G583">
        <v>50000</v>
      </c>
      <c r="H583">
        <v>251218.5906048457</v>
      </c>
      <c r="I583">
        <v>7654.8692811859455</v>
      </c>
      <c r="J583">
        <v>204214.1347717834</v>
      </c>
      <c r="K583">
        <v>285496.58210491174</v>
      </c>
      <c r="L583">
        <v>232083.37117618395</v>
      </c>
      <c r="M583">
        <v>237962.54953737155</v>
      </c>
      <c r="N583">
        <v>241337.50170757124</v>
      </c>
      <c r="O583">
        <v>251404.15167708791</v>
      </c>
      <c r="P583">
        <v>260836.48079925758</v>
      </c>
      <c r="Q583">
        <v>263353.45502538321</v>
      </c>
      <c r="R583">
        <v>268500.68333252199</v>
      </c>
      <c r="S583">
        <v>274141.66181363235</v>
      </c>
      <c r="T583">
        <v>279423.99418722291</v>
      </c>
      <c r="U583">
        <v>40766.803819444445</v>
      </c>
      <c r="V583">
        <v>40766.804525462961</v>
      </c>
      <c r="W583">
        <v>7.0601851621177047E-4</v>
      </c>
      <c r="X583">
        <v>819.67213382562522</v>
      </c>
    </row>
    <row r="584" spans="2:24" hidden="1" x14ac:dyDescent="0.25">
      <c r="B584">
        <v>581</v>
      </c>
      <c r="C584" t="s">
        <v>33</v>
      </c>
      <c r="D584" t="s">
        <v>76</v>
      </c>
      <c r="E584" t="s">
        <v>73</v>
      </c>
      <c r="F584" t="s">
        <v>5</v>
      </c>
      <c r="G584">
        <v>100000</v>
      </c>
      <c r="H584">
        <v>251272.23287111806</v>
      </c>
      <c r="I584">
        <v>7592.3326482735474</v>
      </c>
      <c r="J584">
        <v>204350.39079234848</v>
      </c>
      <c r="K584">
        <v>285560.32501806691</v>
      </c>
      <c r="L584">
        <v>232003.77507034974</v>
      </c>
      <c r="M584">
        <v>238397.83653716111</v>
      </c>
      <c r="N584">
        <v>241562.42082735547</v>
      </c>
      <c r="O584">
        <v>251674.54158821722</v>
      </c>
      <c r="P584">
        <v>260711.20742959541</v>
      </c>
      <c r="Q584">
        <v>263378.45756531291</v>
      </c>
      <c r="R584">
        <v>268681.37090554857</v>
      </c>
      <c r="S584">
        <v>274043.36327703699</v>
      </c>
      <c r="T584">
        <v>280238.7438747157</v>
      </c>
      <c r="U584">
        <v>40766.760694444441</v>
      </c>
      <c r="V584">
        <v>40766.762152777781</v>
      </c>
      <c r="W584">
        <v>1.4583333395421505E-3</v>
      </c>
      <c r="X584">
        <v>793.65079027184549</v>
      </c>
    </row>
    <row r="585" spans="2:24" hidden="1" x14ac:dyDescent="0.25">
      <c r="B585">
        <v>582</v>
      </c>
      <c r="C585" t="s">
        <v>33</v>
      </c>
      <c r="D585" t="s">
        <v>76</v>
      </c>
      <c r="E585" t="s">
        <v>73</v>
      </c>
      <c r="F585" t="s">
        <v>6</v>
      </c>
      <c r="G585">
        <v>100000</v>
      </c>
      <c r="H585">
        <v>251250.1719396995</v>
      </c>
      <c r="I585">
        <v>7629.516225176948</v>
      </c>
      <c r="J585">
        <v>209713.59516415765</v>
      </c>
      <c r="K585">
        <v>288496.4574623864</v>
      </c>
      <c r="L585">
        <v>231711.27343879372</v>
      </c>
      <c r="M585">
        <v>238635.869091973</v>
      </c>
      <c r="N585">
        <v>241605.45189161671</v>
      </c>
      <c r="O585">
        <v>251476.941807892</v>
      </c>
      <c r="P585">
        <v>260844.83658662072</v>
      </c>
      <c r="Q585">
        <v>263380.94364351488</v>
      </c>
      <c r="R585">
        <v>268744.9580800191</v>
      </c>
      <c r="S585">
        <v>274924.42646394292</v>
      </c>
      <c r="T585">
        <v>279887.40088321123</v>
      </c>
      <c r="U585">
        <v>40766.763020833336</v>
      </c>
      <c r="V585">
        <v>40766.764432870368</v>
      </c>
      <c r="W585">
        <v>1.4120370324235409E-3</v>
      </c>
      <c r="X585">
        <v>819.67213382562522</v>
      </c>
    </row>
    <row r="586" spans="2:24" hidden="1" x14ac:dyDescent="0.25">
      <c r="B586">
        <v>583</v>
      </c>
      <c r="C586" t="s">
        <v>33</v>
      </c>
      <c r="D586" t="s">
        <v>76</v>
      </c>
      <c r="E586" t="s">
        <v>73</v>
      </c>
      <c r="F586" t="s">
        <v>7</v>
      </c>
      <c r="G586">
        <v>100000</v>
      </c>
      <c r="H586">
        <v>251269.55174546834</v>
      </c>
      <c r="I586">
        <v>7577.6302466260222</v>
      </c>
      <c r="J586">
        <v>202981.39853511794</v>
      </c>
      <c r="K586">
        <v>286291.7047480311</v>
      </c>
      <c r="L586">
        <v>231685.93898641694</v>
      </c>
      <c r="M586">
        <v>238117.30964126525</v>
      </c>
      <c r="N586">
        <v>241451.42368400944</v>
      </c>
      <c r="O586">
        <v>251508.27664703451</v>
      </c>
      <c r="P586">
        <v>260654.90255597528</v>
      </c>
      <c r="Q586">
        <v>263155.99004828301</v>
      </c>
      <c r="R586">
        <v>268233.21294075693</v>
      </c>
      <c r="S586">
        <v>274009.54697113542</v>
      </c>
      <c r="T586">
        <v>279790.20675450814</v>
      </c>
      <c r="U586">
        <v>40766.765300925923</v>
      </c>
      <c r="V586">
        <v>40766.766701388886</v>
      </c>
      <c r="W586">
        <v>1.4004629629198462E-3</v>
      </c>
      <c r="X586">
        <v>826.44628101717979</v>
      </c>
    </row>
    <row r="587" spans="2:24" hidden="1" x14ac:dyDescent="0.25">
      <c r="B587">
        <v>584</v>
      </c>
      <c r="C587" t="s">
        <v>33</v>
      </c>
      <c r="D587" t="s">
        <v>76</v>
      </c>
      <c r="E587" t="s">
        <v>73</v>
      </c>
      <c r="F587" t="s">
        <v>8</v>
      </c>
      <c r="G587">
        <v>100000</v>
      </c>
      <c r="H587">
        <v>251264.49298203667</v>
      </c>
      <c r="I587">
        <v>7622.7728983524494</v>
      </c>
      <c r="J587">
        <v>200170.50521182743</v>
      </c>
      <c r="K587">
        <v>282142.54167029687</v>
      </c>
      <c r="L587">
        <v>231867.72059785094</v>
      </c>
      <c r="M587">
        <v>238800.82358243127</v>
      </c>
      <c r="N587">
        <v>241701.13998732431</v>
      </c>
      <c r="O587">
        <v>251491.73877405529</v>
      </c>
      <c r="P587">
        <v>260466.44023980221</v>
      </c>
      <c r="Q587">
        <v>263070.87627993379</v>
      </c>
      <c r="R587">
        <v>268269.31787680875</v>
      </c>
      <c r="S587">
        <v>274322.35835183377</v>
      </c>
      <c r="T587">
        <v>279866.88056624786</v>
      </c>
      <c r="U587">
        <v>40766.76761574074</v>
      </c>
      <c r="V587">
        <v>40766.76902777778</v>
      </c>
      <c r="W587">
        <v>1.4120370396994986E-3</v>
      </c>
      <c r="X587">
        <v>819.67212960201107</v>
      </c>
    </row>
    <row r="588" spans="2:24" hidden="1" x14ac:dyDescent="0.25">
      <c r="B588">
        <v>585</v>
      </c>
      <c r="C588" t="s">
        <v>33</v>
      </c>
      <c r="D588" t="s">
        <v>76</v>
      </c>
      <c r="E588" t="s">
        <v>73</v>
      </c>
      <c r="F588" t="s">
        <v>9</v>
      </c>
      <c r="G588">
        <v>100000</v>
      </c>
      <c r="H588">
        <v>251266.0428750501</v>
      </c>
      <c r="I588">
        <v>7594.8267708965423</v>
      </c>
      <c r="J588">
        <v>209181.0100991503</v>
      </c>
      <c r="K588">
        <v>283242.91860984027</v>
      </c>
      <c r="L588">
        <v>232166.20173540368</v>
      </c>
      <c r="M588">
        <v>238459.80916161346</v>
      </c>
      <c r="N588">
        <v>241499.42913045999</v>
      </c>
      <c r="O588">
        <v>251431.24928999998</v>
      </c>
      <c r="P588">
        <v>260721.52072175013</v>
      </c>
      <c r="Q588">
        <v>263106.56326686795</v>
      </c>
      <c r="R588">
        <v>267999.31352709874</v>
      </c>
      <c r="S588">
        <v>273636.45845196181</v>
      </c>
      <c r="T588">
        <v>279292.82727950951</v>
      </c>
      <c r="U588">
        <v>40766.769895833335</v>
      </c>
      <c r="V588">
        <v>40766.771307870367</v>
      </c>
      <c r="W588">
        <v>1.4120370324235409E-3</v>
      </c>
      <c r="X588">
        <v>819.67213382562522</v>
      </c>
    </row>
    <row r="589" spans="2:24" hidden="1" x14ac:dyDescent="0.25">
      <c r="B589">
        <v>586</v>
      </c>
      <c r="C589" t="s">
        <v>33</v>
      </c>
      <c r="D589" t="s">
        <v>76</v>
      </c>
      <c r="E589" t="s">
        <v>73</v>
      </c>
      <c r="F589" t="s">
        <v>10</v>
      </c>
      <c r="G589">
        <v>100000</v>
      </c>
      <c r="H589">
        <v>251260.83130735578</v>
      </c>
      <c r="I589">
        <v>7592.3368079796128</v>
      </c>
      <c r="J589">
        <v>197767.57625280568</v>
      </c>
      <c r="K589">
        <v>284546.47471109597</v>
      </c>
      <c r="L589">
        <v>231857.29963176776</v>
      </c>
      <c r="M589">
        <v>238395.42820627769</v>
      </c>
      <c r="N589">
        <v>241450.81814177622</v>
      </c>
      <c r="O589">
        <v>251486.62534415949</v>
      </c>
      <c r="P589">
        <v>260608.53041824349</v>
      </c>
      <c r="Q589">
        <v>263080.89386996417</v>
      </c>
      <c r="R589">
        <v>267749.23107289826</v>
      </c>
      <c r="S589">
        <v>274169.38293448923</v>
      </c>
      <c r="T589">
        <v>275842.60131150571</v>
      </c>
      <c r="U589">
        <v>40766.772210648145</v>
      </c>
      <c r="V589">
        <v>40766.773645833331</v>
      </c>
      <c r="W589">
        <v>1.4351851859828457E-3</v>
      </c>
      <c r="X589">
        <v>806.45161245500867</v>
      </c>
    </row>
    <row r="590" spans="2:24" hidden="1" x14ac:dyDescent="0.25">
      <c r="B590">
        <v>587</v>
      </c>
      <c r="C590" t="s">
        <v>33</v>
      </c>
      <c r="D590" t="s">
        <v>76</v>
      </c>
      <c r="E590" t="s">
        <v>73</v>
      </c>
      <c r="F590" t="s">
        <v>11</v>
      </c>
      <c r="G590">
        <v>100000</v>
      </c>
      <c r="H590">
        <v>251292.38888936999</v>
      </c>
      <c r="I590">
        <v>7630.0481657994878</v>
      </c>
      <c r="J590">
        <v>203815.3320590005</v>
      </c>
      <c r="K590">
        <v>288544.78372414078</v>
      </c>
      <c r="L590">
        <v>231957.04677073253</v>
      </c>
      <c r="M590">
        <v>238680.79112995847</v>
      </c>
      <c r="N590">
        <v>241586.90609002209</v>
      </c>
      <c r="O590">
        <v>251542.12136798826</v>
      </c>
      <c r="P590">
        <v>260835.37431599645</v>
      </c>
      <c r="Q590">
        <v>263448.86758298537</v>
      </c>
      <c r="R590">
        <v>268278.39738495927</v>
      </c>
      <c r="S590">
        <v>274939.05736721336</v>
      </c>
      <c r="T590">
        <v>279259.96313966584</v>
      </c>
      <c r="U590">
        <v>40766.774525462963</v>
      </c>
      <c r="V590">
        <v>40766.775925925926</v>
      </c>
      <c r="W590">
        <v>1.4004629629198462E-3</v>
      </c>
      <c r="X590">
        <v>826.44628101717979</v>
      </c>
    </row>
    <row r="591" spans="2:24" hidden="1" x14ac:dyDescent="0.25">
      <c r="B591">
        <v>588</v>
      </c>
      <c r="C591" t="s">
        <v>33</v>
      </c>
      <c r="D591" t="s">
        <v>76</v>
      </c>
      <c r="E591" t="s">
        <v>73</v>
      </c>
      <c r="F591" t="s">
        <v>12</v>
      </c>
      <c r="G591">
        <v>100000</v>
      </c>
      <c r="H591">
        <v>251224.57884385722</v>
      </c>
      <c r="I591">
        <v>7566.1089077338847</v>
      </c>
      <c r="J591">
        <v>204963.19240966791</v>
      </c>
      <c r="K591">
        <v>289545.9785275305</v>
      </c>
      <c r="L591">
        <v>232454.13053424773</v>
      </c>
      <c r="M591">
        <v>238366.2625858261</v>
      </c>
      <c r="N591">
        <v>241362.85076325535</v>
      </c>
      <c r="O591">
        <v>251403.8014877853</v>
      </c>
      <c r="P591">
        <v>260645.83001751019</v>
      </c>
      <c r="Q591">
        <v>263168.21250566246</v>
      </c>
      <c r="R591">
        <v>268193.85992465954</v>
      </c>
      <c r="S591">
        <v>273770.47514648223</v>
      </c>
      <c r="T591">
        <v>276701.13648229674</v>
      </c>
      <c r="U591">
        <v>40766.776805555557</v>
      </c>
      <c r="V591">
        <v>40766.778229166666</v>
      </c>
      <c r="W591">
        <v>1.4236111092031933E-3</v>
      </c>
      <c r="X591">
        <v>813.00813117089103</v>
      </c>
    </row>
    <row r="592" spans="2:24" hidden="1" x14ac:dyDescent="0.25">
      <c r="B592">
        <v>589</v>
      </c>
      <c r="C592" t="s">
        <v>33</v>
      </c>
      <c r="D592" t="s">
        <v>76</v>
      </c>
      <c r="E592" t="s">
        <v>73</v>
      </c>
      <c r="F592" t="s">
        <v>13</v>
      </c>
      <c r="G592">
        <v>100000</v>
      </c>
      <c r="H592">
        <v>251252.93337560422</v>
      </c>
      <c r="I592">
        <v>7614.5295712569086</v>
      </c>
      <c r="J592">
        <v>198019.54092708684</v>
      </c>
      <c r="K592">
        <v>286504.54730084958</v>
      </c>
      <c r="L592">
        <v>231453.62935070664</v>
      </c>
      <c r="M592">
        <v>238376.00449397526</v>
      </c>
      <c r="N592">
        <v>241549.92981113732</v>
      </c>
      <c r="O592">
        <v>251547.05091499403</v>
      </c>
      <c r="P592">
        <v>260661.59793901799</v>
      </c>
      <c r="Q592">
        <v>263237.59323436808</v>
      </c>
      <c r="R592">
        <v>268539.51508338033</v>
      </c>
      <c r="S592">
        <v>273672.97188174061</v>
      </c>
      <c r="T592">
        <v>275841.6534031562</v>
      </c>
      <c r="U592">
        <v>40766.779108796298</v>
      </c>
      <c r="V592">
        <v>40766.780532407407</v>
      </c>
      <c r="W592">
        <v>1.4236111092031933E-3</v>
      </c>
      <c r="X592">
        <v>813.00813117089103</v>
      </c>
    </row>
    <row r="593" spans="2:24" hidden="1" x14ac:dyDescent="0.25">
      <c r="B593">
        <v>590</v>
      </c>
      <c r="C593" t="s">
        <v>33</v>
      </c>
      <c r="D593" t="s">
        <v>76</v>
      </c>
      <c r="E593" t="s">
        <v>73</v>
      </c>
      <c r="F593" t="s">
        <v>14</v>
      </c>
      <c r="G593">
        <v>100000</v>
      </c>
      <c r="H593">
        <v>251237.21311235375</v>
      </c>
      <c r="I593">
        <v>7600.8699538750534</v>
      </c>
      <c r="J593">
        <v>206160.07808953285</v>
      </c>
      <c r="K593">
        <v>285268.15522218985</v>
      </c>
      <c r="L593">
        <v>231802.8654163676</v>
      </c>
      <c r="M593">
        <v>238359.81809418116</v>
      </c>
      <c r="N593">
        <v>241580.2450929358</v>
      </c>
      <c r="O593">
        <v>251556.89981602182</v>
      </c>
      <c r="P593">
        <v>260627.43871242923</v>
      </c>
      <c r="Q593">
        <v>263161.02234228374</v>
      </c>
      <c r="R593">
        <v>268382.36467375694</v>
      </c>
      <c r="S593">
        <v>274938.94941666466</v>
      </c>
      <c r="T593">
        <v>280636.03209959314</v>
      </c>
      <c r="U593">
        <v>40766.781493055554</v>
      </c>
      <c r="V593">
        <v>40766.78292824074</v>
      </c>
      <c r="W593">
        <v>1.4351851859828457E-3</v>
      </c>
      <c r="X593">
        <v>806.45161245500867</v>
      </c>
    </row>
    <row r="594" spans="2:24" hidden="1" x14ac:dyDescent="0.25">
      <c r="B594">
        <v>591</v>
      </c>
      <c r="C594" t="s">
        <v>33</v>
      </c>
      <c r="D594" t="s">
        <v>76</v>
      </c>
      <c r="E594" t="s">
        <v>73</v>
      </c>
      <c r="F594" t="s">
        <v>15</v>
      </c>
      <c r="G594">
        <v>100000</v>
      </c>
      <c r="H594">
        <v>251248.69996375981</v>
      </c>
      <c r="I594">
        <v>7614.6903643013247</v>
      </c>
      <c r="J594">
        <v>201372.85905256445</v>
      </c>
      <c r="K594">
        <v>292504.9519033914</v>
      </c>
      <c r="L594">
        <v>231435.73289331148</v>
      </c>
      <c r="M594">
        <v>238399.68561099819</v>
      </c>
      <c r="N594">
        <v>241463.98215827608</v>
      </c>
      <c r="O594">
        <v>251598.68401113071</v>
      </c>
      <c r="P594">
        <v>260708.47640311607</v>
      </c>
      <c r="Q594">
        <v>263245.53739846841</v>
      </c>
      <c r="R594">
        <v>268500.88977956853</v>
      </c>
      <c r="S594">
        <v>273296.0548186638</v>
      </c>
      <c r="T594">
        <v>278930.84031758265</v>
      </c>
      <c r="U594">
        <v>40766.783807870372</v>
      </c>
      <c r="V594">
        <v>40766.785219907404</v>
      </c>
      <c r="W594">
        <v>1.4120370324235409E-3</v>
      </c>
      <c r="X594">
        <v>819.67213382562522</v>
      </c>
    </row>
    <row r="595" spans="2:24" hidden="1" x14ac:dyDescent="0.25">
      <c r="B595">
        <v>592</v>
      </c>
      <c r="C595" t="s">
        <v>33</v>
      </c>
      <c r="D595" t="s">
        <v>76</v>
      </c>
      <c r="E595" t="s">
        <v>73</v>
      </c>
      <c r="F595" t="s">
        <v>16</v>
      </c>
      <c r="G595">
        <v>100000</v>
      </c>
      <c r="H595">
        <v>251264.60474392617</v>
      </c>
      <c r="I595">
        <v>7594.5431714955594</v>
      </c>
      <c r="J595">
        <v>209653.80713508368</v>
      </c>
      <c r="K595">
        <v>288671.91982155357</v>
      </c>
      <c r="L595">
        <v>232369.41527269958</v>
      </c>
      <c r="M595">
        <v>238259.10094235782</v>
      </c>
      <c r="N595">
        <v>241290.06780530891</v>
      </c>
      <c r="O595">
        <v>251364.87334643881</v>
      </c>
      <c r="P595">
        <v>260609.96766282961</v>
      </c>
      <c r="Q595">
        <v>263172.4190641247</v>
      </c>
      <c r="R595">
        <v>268358.15064522275</v>
      </c>
      <c r="S595">
        <v>275427.84992560244</v>
      </c>
      <c r="T595">
        <v>277686.46226448769</v>
      </c>
      <c r="U595">
        <v>40766.786111111112</v>
      </c>
      <c r="V595">
        <v>40766.787546296298</v>
      </c>
      <c r="W595">
        <v>1.4351851859828457E-3</v>
      </c>
      <c r="X595">
        <v>806.45161245500867</v>
      </c>
    </row>
    <row r="596" spans="2:24" hidden="1" x14ac:dyDescent="0.25">
      <c r="B596">
        <v>593</v>
      </c>
      <c r="C596" t="s">
        <v>33</v>
      </c>
      <c r="D596" t="s">
        <v>76</v>
      </c>
      <c r="E596" t="s">
        <v>73</v>
      </c>
      <c r="F596" t="s">
        <v>17</v>
      </c>
      <c r="G596">
        <v>100000</v>
      </c>
      <c r="H596">
        <v>251257.89022639091</v>
      </c>
      <c r="I596">
        <v>7627.8472664054561</v>
      </c>
      <c r="J596">
        <v>190863.23448938111</v>
      </c>
      <c r="K596">
        <v>286868.85795375454</v>
      </c>
      <c r="L596">
        <v>231549.37517842886</v>
      </c>
      <c r="M596">
        <v>238578.49753027264</v>
      </c>
      <c r="N596">
        <v>241875.17494425489</v>
      </c>
      <c r="O596">
        <v>251806.88914905992</v>
      </c>
      <c r="P596">
        <v>260948.60892827998</v>
      </c>
      <c r="Q596">
        <v>263615.79338682548</v>
      </c>
      <c r="R596">
        <v>268431.86931903643</v>
      </c>
      <c r="S596">
        <v>274388.75436763174</v>
      </c>
      <c r="T596">
        <v>279413.85965875146</v>
      </c>
      <c r="U596">
        <v>40766.788414351853</v>
      </c>
      <c r="V596">
        <v>40766.789826388886</v>
      </c>
      <c r="W596">
        <v>1.4120370324235409E-3</v>
      </c>
      <c r="X596">
        <v>819.67213382562522</v>
      </c>
    </row>
    <row r="597" spans="2:24" hidden="1" x14ac:dyDescent="0.25">
      <c r="B597">
        <v>594</v>
      </c>
      <c r="C597" t="s">
        <v>33</v>
      </c>
      <c r="D597" t="s">
        <v>76</v>
      </c>
      <c r="E597" t="s">
        <v>73</v>
      </c>
      <c r="F597" t="s">
        <v>18</v>
      </c>
      <c r="G597">
        <v>100000</v>
      </c>
      <c r="H597">
        <v>251286.27802077957</v>
      </c>
      <c r="I597">
        <v>7574.7205976214937</v>
      </c>
      <c r="J597">
        <v>206203.65630640674</v>
      </c>
      <c r="K597">
        <v>284892.75717785372</v>
      </c>
      <c r="L597">
        <v>232399.99356633748</v>
      </c>
      <c r="M597">
        <v>238731.3137955518</v>
      </c>
      <c r="N597">
        <v>241739.90539016365</v>
      </c>
      <c r="O597">
        <v>251616.46490879889</v>
      </c>
      <c r="P597">
        <v>260770.43184811721</v>
      </c>
      <c r="Q597">
        <v>263403.52210648003</v>
      </c>
      <c r="R597">
        <v>268457.63399588136</v>
      </c>
      <c r="S597">
        <v>275038.73001170449</v>
      </c>
      <c r="T597">
        <v>278249.94675549556</v>
      </c>
      <c r="U597">
        <v>40766.790752314817</v>
      </c>
      <c r="V597">
        <v>40766.792175925926</v>
      </c>
      <c r="W597">
        <v>1.4236111092031933E-3</v>
      </c>
      <c r="X597">
        <v>813.00813117089103</v>
      </c>
    </row>
    <row r="598" spans="2:24" hidden="1" x14ac:dyDescent="0.25">
      <c r="B598">
        <v>595</v>
      </c>
      <c r="C598" t="s">
        <v>33</v>
      </c>
      <c r="D598" t="s">
        <v>76</v>
      </c>
      <c r="E598" t="s">
        <v>73</v>
      </c>
      <c r="F598" t="s">
        <v>19</v>
      </c>
      <c r="G598">
        <v>100000</v>
      </c>
      <c r="H598">
        <v>251315.55524507255</v>
      </c>
      <c r="I598">
        <v>7608.3918396776762</v>
      </c>
      <c r="J598">
        <v>200863.54741203971</v>
      </c>
      <c r="K598">
        <v>282316.05101427902</v>
      </c>
      <c r="L598">
        <v>231261.14456454467</v>
      </c>
      <c r="M598">
        <v>238091.79539134004</v>
      </c>
      <c r="N598">
        <v>241545.73735763945</v>
      </c>
      <c r="O598">
        <v>251518.61589645536</v>
      </c>
      <c r="P598">
        <v>260814.22856666226</v>
      </c>
      <c r="Q598">
        <v>263271.98294740904</v>
      </c>
      <c r="R598">
        <v>267678.34436900681</v>
      </c>
      <c r="S598">
        <v>274868.07662156882</v>
      </c>
      <c r="T598">
        <v>276689.10747275269</v>
      </c>
      <c r="U598">
        <v>40766.793043981481</v>
      </c>
      <c r="V598">
        <v>40766.794456018521</v>
      </c>
      <c r="W598">
        <v>1.4120370396994986E-3</v>
      </c>
      <c r="X598">
        <v>819.67212960201107</v>
      </c>
    </row>
    <row r="599" spans="2:24" hidden="1" x14ac:dyDescent="0.25">
      <c r="B599">
        <v>596</v>
      </c>
      <c r="C599" t="s">
        <v>33</v>
      </c>
      <c r="D599" t="s">
        <v>76</v>
      </c>
      <c r="E599" t="s">
        <v>73</v>
      </c>
      <c r="F599" t="s">
        <v>20</v>
      </c>
      <c r="G599">
        <v>100000</v>
      </c>
      <c r="H599">
        <v>251240.48082044383</v>
      </c>
      <c r="I599">
        <v>7628.9070476115658</v>
      </c>
      <c r="J599">
        <v>207576.66021667598</v>
      </c>
      <c r="K599">
        <v>283723.52215961105</v>
      </c>
      <c r="L599">
        <v>231787.83825660238</v>
      </c>
      <c r="M599">
        <v>238502.7751750843</v>
      </c>
      <c r="N599">
        <v>241455.48818737068</v>
      </c>
      <c r="O599">
        <v>251538.56096384246</v>
      </c>
      <c r="P599">
        <v>260721.89915886801</v>
      </c>
      <c r="Q599">
        <v>263550.14456469257</v>
      </c>
      <c r="R599">
        <v>268243.57754335966</v>
      </c>
      <c r="S599">
        <v>272815.56460408436</v>
      </c>
      <c r="T599">
        <v>277867.633353688</v>
      </c>
      <c r="U599">
        <v>40766.795335648145</v>
      </c>
      <c r="V599">
        <v>40766.796759259261</v>
      </c>
      <c r="W599">
        <v>1.423611116479151E-3</v>
      </c>
      <c r="X599">
        <v>813.00812701567429</v>
      </c>
    </row>
    <row r="600" spans="2:24" hidden="1" x14ac:dyDescent="0.25">
      <c r="B600">
        <v>597</v>
      </c>
      <c r="C600" t="s">
        <v>33</v>
      </c>
      <c r="D600" t="s">
        <v>76</v>
      </c>
      <c r="E600" t="s">
        <v>73</v>
      </c>
      <c r="F600" t="s">
        <v>21</v>
      </c>
      <c r="G600">
        <v>100000</v>
      </c>
      <c r="H600">
        <v>251252.10070394209</v>
      </c>
      <c r="I600">
        <v>7613.0514704852039</v>
      </c>
      <c r="J600">
        <v>211200.61890315264</v>
      </c>
      <c r="K600">
        <v>284519.82962461986</v>
      </c>
      <c r="L600">
        <v>232350.06450147691</v>
      </c>
      <c r="M600">
        <v>238349.11512298096</v>
      </c>
      <c r="N600">
        <v>241451.14225764506</v>
      </c>
      <c r="O600">
        <v>251430.05561180544</v>
      </c>
      <c r="P600">
        <v>260611.58155777527</v>
      </c>
      <c r="Q600">
        <v>263196.4098699498</v>
      </c>
      <c r="R600">
        <v>268450.97720725555</v>
      </c>
      <c r="S600">
        <v>274656.36863242718</v>
      </c>
      <c r="T600">
        <v>277375.15469871729</v>
      </c>
      <c r="U600">
        <v>40766.797638888886</v>
      </c>
      <c r="V600">
        <v>40766.799074074072</v>
      </c>
      <c r="W600">
        <v>1.4351851859828457E-3</v>
      </c>
      <c r="X600">
        <v>806.45161245500867</v>
      </c>
    </row>
    <row r="601" spans="2:24" hidden="1" x14ac:dyDescent="0.25">
      <c r="B601">
        <v>598</v>
      </c>
      <c r="C601" t="s">
        <v>33</v>
      </c>
      <c r="D601" t="s">
        <v>76</v>
      </c>
      <c r="E601" t="s">
        <v>73</v>
      </c>
      <c r="F601" t="s">
        <v>22</v>
      </c>
      <c r="G601">
        <v>100000</v>
      </c>
      <c r="H601">
        <v>251260.19024435422</v>
      </c>
      <c r="I601">
        <v>7576.8983737265244</v>
      </c>
      <c r="J601">
        <v>199996.28231172671</v>
      </c>
      <c r="K601">
        <v>285933.67158923484</v>
      </c>
      <c r="L601">
        <v>232638.34007921079</v>
      </c>
      <c r="M601">
        <v>238620.4067973429</v>
      </c>
      <c r="N601">
        <v>241732.64182702976</v>
      </c>
      <c r="O601">
        <v>251683.79093807164</v>
      </c>
      <c r="P601">
        <v>260938.77765169888</v>
      </c>
      <c r="Q601">
        <v>263439.20760667138</v>
      </c>
      <c r="R601">
        <v>268544.02035248093</v>
      </c>
      <c r="S601">
        <v>274911.2420660872</v>
      </c>
      <c r="T601">
        <v>283438.05836379196</v>
      </c>
      <c r="U601">
        <v>40766.79996527778</v>
      </c>
      <c r="V601">
        <v>40766.801365740743</v>
      </c>
      <c r="W601">
        <v>1.4004629629198462E-3</v>
      </c>
      <c r="X601">
        <v>826.44628101717979</v>
      </c>
    </row>
    <row r="602" spans="2:24" hidden="1" x14ac:dyDescent="0.25">
      <c r="B602">
        <v>599</v>
      </c>
      <c r="C602" t="s">
        <v>33</v>
      </c>
      <c r="D602" t="s">
        <v>76</v>
      </c>
      <c r="E602" t="s">
        <v>73</v>
      </c>
      <c r="F602" t="s">
        <v>23</v>
      </c>
      <c r="G602">
        <v>100000</v>
      </c>
      <c r="H602">
        <v>251236.28372972732</v>
      </c>
      <c r="I602">
        <v>7629.582999347831</v>
      </c>
      <c r="J602">
        <v>208417.48638427403</v>
      </c>
      <c r="K602">
        <v>291898.23724912235</v>
      </c>
      <c r="L602">
        <v>232611.14483836011</v>
      </c>
      <c r="M602">
        <v>238671.10098533137</v>
      </c>
      <c r="N602">
        <v>241735.04668649141</v>
      </c>
      <c r="O602">
        <v>251528.55237473827</v>
      </c>
      <c r="P602">
        <v>260708.86371968</v>
      </c>
      <c r="Q602">
        <v>263365.30425203405</v>
      </c>
      <c r="R602">
        <v>268006.26437457319</v>
      </c>
      <c r="S602">
        <v>273496.00801855774</v>
      </c>
      <c r="T602">
        <v>278898.50270775793</v>
      </c>
      <c r="U602">
        <v>40766.802245370367</v>
      </c>
      <c r="V602">
        <v>40766.80364583333</v>
      </c>
      <c r="W602">
        <v>1.4004629629198462E-3</v>
      </c>
      <c r="X602">
        <v>826.44628101717979</v>
      </c>
    </row>
    <row r="603" spans="2:24" hidden="1" x14ac:dyDescent="0.25">
      <c r="B603">
        <v>600</v>
      </c>
      <c r="C603" t="s">
        <v>33</v>
      </c>
      <c r="D603" t="s">
        <v>76</v>
      </c>
      <c r="E603" t="s">
        <v>73</v>
      </c>
      <c r="F603" t="s">
        <v>24</v>
      </c>
      <c r="G603">
        <v>100000</v>
      </c>
      <c r="H603">
        <v>251273.9549237391</v>
      </c>
      <c r="I603">
        <v>7557.1264748908079</v>
      </c>
      <c r="J603">
        <v>199799.39195344551</v>
      </c>
      <c r="K603">
        <v>289260.19812895777</v>
      </c>
      <c r="L603">
        <v>231511.31830605326</v>
      </c>
      <c r="M603">
        <v>238373.4811984241</v>
      </c>
      <c r="N603">
        <v>241400.00170021033</v>
      </c>
      <c r="O603">
        <v>251540.27840127831</v>
      </c>
      <c r="P603">
        <v>260535.245909725</v>
      </c>
      <c r="Q603">
        <v>263273.41733304242</v>
      </c>
      <c r="R603">
        <v>268511.88862531516</v>
      </c>
      <c r="S603">
        <v>274719.32267355669</v>
      </c>
      <c r="T603">
        <v>282279.03470052604</v>
      </c>
      <c r="U603">
        <v>40766.804525462961</v>
      </c>
      <c r="V603">
        <v>40766.805937500001</v>
      </c>
      <c r="W603">
        <v>1.4120370396994986E-3</v>
      </c>
      <c r="X603">
        <v>819.67212960201107</v>
      </c>
    </row>
    <row r="604" spans="2:24" hidden="1" x14ac:dyDescent="0.25">
      <c r="B604">
        <v>601</v>
      </c>
      <c r="C604" t="s">
        <v>75</v>
      </c>
      <c r="D604" t="s">
        <v>76</v>
      </c>
      <c r="E604" t="s">
        <v>73</v>
      </c>
      <c r="F604" t="s">
        <v>5</v>
      </c>
      <c r="G604">
        <v>10000</v>
      </c>
      <c r="H604">
        <v>251419.52354895129</v>
      </c>
      <c r="I604">
        <v>7379.2824396272099</v>
      </c>
      <c r="J604">
        <v>220648.93792661332</v>
      </c>
      <c r="K604">
        <v>283007.95666869928</v>
      </c>
      <c r="L604">
        <v>232318.39577698123</v>
      </c>
      <c r="M604">
        <v>238856.39356693052</v>
      </c>
      <c r="N604">
        <v>241981.16338653251</v>
      </c>
      <c r="O604">
        <v>251739.92384865467</v>
      </c>
      <c r="P604">
        <v>260388.89987856062</v>
      </c>
      <c r="Q604">
        <v>262813.27303245862</v>
      </c>
      <c r="R604">
        <v>268158.10477627604</v>
      </c>
      <c r="S604">
        <v>273906.77944443672</v>
      </c>
      <c r="T604">
        <v>281474.49817185343</v>
      </c>
      <c r="U604">
        <v>40767.736111111109</v>
      </c>
      <c r="V604">
        <v>40767.736215277779</v>
      </c>
      <c r="W604">
        <v>1.0416666918899864E-4</v>
      </c>
      <c r="X604">
        <v>1111.1110842062374</v>
      </c>
    </row>
    <row r="605" spans="2:24" hidden="1" x14ac:dyDescent="0.25">
      <c r="B605">
        <v>602</v>
      </c>
      <c r="C605" t="s">
        <v>75</v>
      </c>
      <c r="D605" t="s">
        <v>76</v>
      </c>
      <c r="E605" t="s">
        <v>73</v>
      </c>
      <c r="F605" t="s">
        <v>6</v>
      </c>
      <c r="G605">
        <v>10000</v>
      </c>
      <c r="H605">
        <v>251420.11729002598</v>
      </c>
      <c r="I605">
        <v>7374.8144635570288</v>
      </c>
      <c r="J605">
        <v>223222.03501875658</v>
      </c>
      <c r="K605">
        <v>276907.31241741346</v>
      </c>
      <c r="L605">
        <v>232879.70213771335</v>
      </c>
      <c r="M605">
        <v>238883.1356291975</v>
      </c>
      <c r="N605">
        <v>242012.95891667073</v>
      </c>
      <c r="O605">
        <v>251643.65584865512</v>
      </c>
      <c r="P605">
        <v>260530.1567068648</v>
      </c>
      <c r="Q605">
        <v>263156.96587347798</v>
      </c>
      <c r="R605">
        <v>268158.56685142464</v>
      </c>
      <c r="S605">
        <v>273383.78064610792</v>
      </c>
      <c r="T605">
        <v>276723.34805498458</v>
      </c>
      <c r="U605">
        <v>40767.737175925926</v>
      </c>
      <c r="V605">
        <v>40767.737268518518</v>
      </c>
      <c r="W605">
        <v>9.2592592409346253E-5</v>
      </c>
      <c r="X605">
        <v>1250.0000024738256</v>
      </c>
    </row>
    <row r="606" spans="2:24" hidden="1" x14ac:dyDescent="0.25">
      <c r="B606">
        <v>603</v>
      </c>
      <c r="C606" t="s">
        <v>75</v>
      </c>
      <c r="D606" t="s">
        <v>76</v>
      </c>
      <c r="E606" t="s">
        <v>73</v>
      </c>
      <c r="F606" t="s">
        <v>7</v>
      </c>
      <c r="G606">
        <v>10000</v>
      </c>
      <c r="H606">
        <v>251420.25704337272</v>
      </c>
      <c r="I606">
        <v>7429.6743492511705</v>
      </c>
      <c r="J606">
        <v>218620.74168363513</v>
      </c>
      <c r="K606">
        <v>286885.25607688946</v>
      </c>
      <c r="L606">
        <v>232602.31343068377</v>
      </c>
      <c r="M606">
        <v>238854.11437887899</v>
      </c>
      <c r="N606">
        <v>241902.18251962567</v>
      </c>
      <c r="O606">
        <v>251642.41731039056</v>
      </c>
      <c r="P606">
        <v>260656.26342591818</v>
      </c>
      <c r="Q606">
        <v>262958.54043650377</v>
      </c>
      <c r="R606">
        <v>268326.15007180482</v>
      </c>
      <c r="S606">
        <v>274834.24662165972</v>
      </c>
      <c r="T606">
        <v>281585.34501905035</v>
      </c>
      <c r="U606">
        <v>40767.738344907404</v>
      </c>
      <c r="V606">
        <v>40767.738449074073</v>
      </c>
      <c r="W606">
        <v>1.0416666918899864E-4</v>
      </c>
      <c r="X606">
        <v>1111.1110842062374</v>
      </c>
    </row>
    <row r="607" spans="2:24" hidden="1" x14ac:dyDescent="0.25">
      <c r="B607">
        <v>604</v>
      </c>
      <c r="C607" t="s">
        <v>75</v>
      </c>
      <c r="D607" t="s">
        <v>76</v>
      </c>
      <c r="E607" t="s">
        <v>73</v>
      </c>
      <c r="F607" t="s">
        <v>8</v>
      </c>
      <c r="G607">
        <v>10000</v>
      </c>
      <c r="H607">
        <v>251420.16328542976</v>
      </c>
      <c r="I607">
        <v>7374.5661470415498</v>
      </c>
      <c r="J607">
        <v>218824.34062302852</v>
      </c>
      <c r="K607">
        <v>279889.72383037762</v>
      </c>
      <c r="L607">
        <v>232523.32751429855</v>
      </c>
      <c r="M607">
        <v>238929.03346861023</v>
      </c>
      <c r="N607">
        <v>242130.21425912768</v>
      </c>
      <c r="O607">
        <v>251709.02342658918</v>
      </c>
      <c r="P607">
        <v>260542.98126966413</v>
      </c>
      <c r="Q607">
        <v>263198.90500989003</v>
      </c>
      <c r="R607">
        <v>267991.66119774856</v>
      </c>
      <c r="S607">
        <v>274304.02191182581</v>
      </c>
      <c r="T607">
        <v>278895.87103366194</v>
      </c>
      <c r="U607">
        <v>40767.739421296297</v>
      </c>
      <c r="V607">
        <v>40767.740451388891</v>
      </c>
      <c r="W607">
        <v>1.0300925932824612E-3</v>
      </c>
      <c r="X607">
        <v>112.35955048654887</v>
      </c>
    </row>
    <row r="608" spans="2:24" hidden="1" x14ac:dyDescent="0.25">
      <c r="B608">
        <v>605</v>
      </c>
      <c r="C608" t="s">
        <v>75</v>
      </c>
      <c r="D608" t="s">
        <v>76</v>
      </c>
      <c r="E608" t="s">
        <v>73</v>
      </c>
      <c r="F608" t="s">
        <v>9</v>
      </c>
      <c r="G608">
        <v>10000</v>
      </c>
      <c r="H608">
        <v>251419.46872915453</v>
      </c>
      <c r="I608">
        <v>7477.1900010097797</v>
      </c>
      <c r="J608">
        <v>217558.79315632506</v>
      </c>
      <c r="K608">
        <v>280620.13686966978</v>
      </c>
      <c r="L608">
        <v>232397.59279026819</v>
      </c>
      <c r="M608">
        <v>238684.0895470957</v>
      </c>
      <c r="N608">
        <v>241917.25985288023</v>
      </c>
      <c r="O608">
        <v>251674.90667425256</v>
      </c>
      <c r="P608">
        <v>260626.11141004245</v>
      </c>
      <c r="Q608">
        <v>263260.48859436222</v>
      </c>
      <c r="R608">
        <v>268285.08451848367</v>
      </c>
      <c r="S608">
        <v>274503.66711955791</v>
      </c>
      <c r="T608">
        <v>279516.45615422976</v>
      </c>
      <c r="U608">
        <v>40767.74145833333</v>
      </c>
      <c r="V608">
        <v>40767.741562499999</v>
      </c>
      <c r="W608">
        <v>1.0416666918899864E-4</v>
      </c>
      <c r="X608">
        <v>1111.1110842062374</v>
      </c>
    </row>
    <row r="609" spans="2:24" hidden="1" x14ac:dyDescent="0.25">
      <c r="B609">
        <v>606</v>
      </c>
      <c r="C609" t="s">
        <v>75</v>
      </c>
      <c r="D609" t="s">
        <v>76</v>
      </c>
      <c r="E609" t="s">
        <v>73</v>
      </c>
      <c r="F609" t="s">
        <v>10</v>
      </c>
      <c r="G609">
        <v>10000</v>
      </c>
      <c r="H609">
        <v>251420.49317078563</v>
      </c>
      <c r="I609">
        <v>7439.175475603115</v>
      </c>
      <c r="J609">
        <v>213489.15918834921</v>
      </c>
      <c r="K609">
        <v>280491.87290816766</v>
      </c>
      <c r="L609">
        <v>232612.23667572738</v>
      </c>
      <c r="M609">
        <v>238750.02450618302</v>
      </c>
      <c r="N609">
        <v>241885.10306845859</v>
      </c>
      <c r="O609">
        <v>251706.64146143378</v>
      </c>
      <c r="P609">
        <v>260496.88192103215</v>
      </c>
      <c r="Q609">
        <v>263057.25562852219</v>
      </c>
      <c r="R609">
        <v>267921.61299180653</v>
      </c>
      <c r="S609">
        <v>275166.57006407081</v>
      </c>
      <c r="T609">
        <v>280477.21499633865</v>
      </c>
      <c r="U609">
        <v>40767.742800925924</v>
      </c>
      <c r="V609">
        <v>40767.742893518516</v>
      </c>
      <c r="W609">
        <v>9.2592592409346253E-5</v>
      </c>
      <c r="X609">
        <v>1250.0000024738256</v>
      </c>
    </row>
    <row r="610" spans="2:24" hidden="1" x14ac:dyDescent="0.25">
      <c r="B610">
        <v>607</v>
      </c>
      <c r="C610" t="s">
        <v>75</v>
      </c>
      <c r="D610" t="s">
        <v>76</v>
      </c>
      <c r="E610" t="s">
        <v>73</v>
      </c>
      <c r="F610" t="s">
        <v>11</v>
      </c>
      <c r="G610">
        <v>10000</v>
      </c>
      <c r="H610">
        <v>251419.82275715956</v>
      </c>
      <c r="I610">
        <v>7320.7790295643899</v>
      </c>
      <c r="J610">
        <v>221534.69013320183</v>
      </c>
      <c r="K610">
        <v>281993.29101523152</v>
      </c>
      <c r="L610">
        <v>232532.71819722775</v>
      </c>
      <c r="M610">
        <v>239085.19275593237</v>
      </c>
      <c r="N610">
        <v>242034.56935610541</v>
      </c>
      <c r="O610">
        <v>251710.65086134552</v>
      </c>
      <c r="P610">
        <v>260392.47738462201</v>
      </c>
      <c r="Q610">
        <v>262945.66786811437</v>
      </c>
      <c r="R610">
        <v>268035.89020688582</v>
      </c>
      <c r="S610">
        <v>274305.75795028079</v>
      </c>
      <c r="T610">
        <v>279127.86280411726</v>
      </c>
      <c r="U610">
        <v>40767.74391203704</v>
      </c>
      <c r="V610">
        <v>40767.744016203702</v>
      </c>
      <c r="W610">
        <v>1.0416666191304103E-4</v>
      </c>
      <c r="X610">
        <v>1111.1111618164537</v>
      </c>
    </row>
    <row r="611" spans="2:24" hidden="1" x14ac:dyDescent="0.25">
      <c r="B611">
        <v>608</v>
      </c>
      <c r="C611" t="s">
        <v>75</v>
      </c>
      <c r="D611" t="s">
        <v>76</v>
      </c>
      <c r="E611" t="s">
        <v>73</v>
      </c>
      <c r="F611" t="s">
        <v>12</v>
      </c>
      <c r="G611">
        <v>10000</v>
      </c>
      <c r="H611">
        <v>251419.5659452746</v>
      </c>
      <c r="I611">
        <v>7372.5697228482868</v>
      </c>
      <c r="J611">
        <v>217895.14539634247</v>
      </c>
      <c r="K611">
        <v>279495.87387668726</v>
      </c>
      <c r="L611">
        <v>233169.03612316115</v>
      </c>
      <c r="M611">
        <v>239056.92804931541</v>
      </c>
      <c r="N611">
        <v>242078.9711186568</v>
      </c>
      <c r="O611">
        <v>251601.4175344939</v>
      </c>
      <c r="P611">
        <v>260492.76538909099</v>
      </c>
      <c r="Q611">
        <v>263173.87862022326</v>
      </c>
      <c r="R611">
        <v>268386.90852248773</v>
      </c>
      <c r="S611">
        <v>274798.29684522026</v>
      </c>
      <c r="T611">
        <v>277255.05776572775</v>
      </c>
      <c r="U611">
        <v>40767.745671296296</v>
      </c>
      <c r="V611">
        <v>40767.745775462965</v>
      </c>
      <c r="W611">
        <v>1.0416666918899864E-4</v>
      </c>
      <c r="X611">
        <v>1111.1110842062374</v>
      </c>
    </row>
    <row r="612" spans="2:24" hidden="1" x14ac:dyDescent="0.25">
      <c r="B612">
        <v>609</v>
      </c>
      <c r="C612" t="s">
        <v>75</v>
      </c>
      <c r="D612" t="s">
        <v>76</v>
      </c>
      <c r="E612" t="s">
        <v>73</v>
      </c>
      <c r="F612" t="s">
        <v>13</v>
      </c>
      <c r="G612">
        <v>10000</v>
      </c>
      <c r="H612">
        <v>251419.07056730866</v>
      </c>
      <c r="I612">
        <v>7377.2017479278629</v>
      </c>
      <c r="J612">
        <v>220023.42469672233</v>
      </c>
      <c r="K612">
        <v>276899.23122728121</v>
      </c>
      <c r="L612">
        <v>232392.81178355514</v>
      </c>
      <c r="M612">
        <v>239000.70528326594</v>
      </c>
      <c r="N612">
        <v>241901.02638706882</v>
      </c>
      <c r="O612">
        <v>251713.82875617692</v>
      </c>
      <c r="P612">
        <v>260564.47313177862</v>
      </c>
      <c r="Q612">
        <v>263059.58181565301</v>
      </c>
      <c r="R612">
        <v>267935.42504445475</v>
      </c>
      <c r="S612">
        <v>274186.36979425454</v>
      </c>
      <c r="T612">
        <v>276623.86198793881</v>
      </c>
      <c r="U612">
        <v>40767.746724537035</v>
      </c>
      <c r="V612">
        <v>40767.781273148146</v>
      </c>
      <c r="W612">
        <v>3.4548611110949423E-2</v>
      </c>
      <c r="X612">
        <v>3.3500837521094806</v>
      </c>
    </row>
    <row r="613" spans="2:24" hidden="1" x14ac:dyDescent="0.25">
      <c r="B613">
        <v>610</v>
      </c>
      <c r="C613" t="s">
        <v>75</v>
      </c>
      <c r="D613" t="s">
        <v>76</v>
      </c>
      <c r="E613" t="s">
        <v>73</v>
      </c>
      <c r="F613" t="s">
        <v>14</v>
      </c>
      <c r="G613">
        <v>10000</v>
      </c>
      <c r="H613">
        <v>251419.89106798352</v>
      </c>
      <c r="I613">
        <v>7364.70910464602</v>
      </c>
      <c r="J613">
        <v>219357.67575643974</v>
      </c>
      <c r="K613">
        <v>281413.3163687333</v>
      </c>
      <c r="L613">
        <v>232573.94985766776</v>
      </c>
      <c r="M613">
        <v>239023.81703944306</v>
      </c>
      <c r="N613">
        <v>242064.04306349449</v>
      </c>
      <c r="O613">
        <v>251604.32857858689</v>
      </c>
      <c r="P613">
        <v>260540.29315457834</v>
      </c>
      <c r="Q613">
        <v>262995.65978230536</v>
      </c>
      <c r="R613">
        <v>267723.87049402506</v>
      </c>
      <c r="S613">
        <v>275030.1153158762</v>
      </c>
      <c r="T613">
        <v>277653.81626019906</v>
      </c>
      <c r="U613">
        <v>40767.78229166667</v>
      </c>
      <c r="V613">
        <v>40767.782395833332</v>
      </c>
      <c r="W613">
        <v>1.0416666191304103E-4</v>
      </c>
      <c r="X613">
        <v>1111.1111618164537</v>
      </c>
    </row>
    <row r="614" spans="2:24" hidden="1" x14ac:dyDescent="0.25">
      <c r="B614">
        <v>611</v>
      </c>
      <c r="C614" t="s">
        <v>75</v>
      </c>
      <c r="D614" t="s">
        <v>76</v>
      </c>
      <c r="E614" t="s">
        <v>73</v>
      </c>
      <c r="F614" t="s">
        <v>15</v>
      </c>
      <c r="G614">
        <v>10000</v>
      </c>
      <c r="H614">
        <v>251420.71379222153</v>
      </c>
      <c r="I614">
        <v>7353.2989065091288</v>
      </c>
      <c r="J614">
        <v>218772.81663584689</v>
      </c>
      <c r="K614">
        <v>280210.59905917564</v>
      </c>
      <c r="L614">
        <v>233333.74602258802</v>
      </c>
      <c r="M614">
        <v>238953.14606152312</v>
      </c>
      <c r="N614">
        <v>242003.02495508333</v>
      </c>
      <c r="O614">
        <v>251714.8597947126</v>
      </c>
      <c r="P614">
        <v>260584.67991561341</v>
      </c>
      <c r="Q614">
        <v>262950.86077060865</v>
      </c>
      <c r="R614">
        <v>268245.1015696628</v>
      </c>
      <c r="S614">
        <v>274179.1406808102</v>
      </c>
      <c r="T614">
        <v>277730.99692965794</v>
      </c>
      <c r="U614">
        <v>40767.786006944443</v>
      </c>
      <c r="V614">
        <v>40767.786111111112</v>
      </c>
      <c r="W614">
        <v>1.0416666918899864E-4</v>
      </c>
      <c r="X614">
        <v>1111.1110842062374</v>
      </c>
    </row>
    <row r="615" spans="2:24" hidden="1" x14ac:dyDescent="0.25">
      <c r="B615">
        <v>612</v>
      </c>
      <c r="C615" t="s">
        <v>75</v>
      </c>
      <c r="D615" t="s">
        <v>76</v>
      </c>
      <c r="E615" t="s">
        <v>73</v>
      </c>
      <c r="F615" t="s">
        <v>16</v>
      </c>
      <c r="G615">
        <v>10000</v>
      </c>
      <c r="H615">
        <v>251419.81161852294</v>
      </c>
      <c r="I615">
        <v>7397.7623341124054</v>
      </c>
      <c r="J615">
        <v>213271.43594121194</v>
      </c>
      <c r="K615">
        <v>283201.44368390966</v>
      </c>
      <c r="L615">
        <v>232155.69852363723</v>
      </c>
      <c r="M615">
        <v>238829.30173287765</v>
      </c>
      <c r="N615">
        <v>241972.41754497352</v>
      </c>
      <c r="O615">
        <v>251720.33243123032</v>
      </c>
      <c r="P615">
        <v>260433.87050671873</v>
      </c>
      <c r="Q615">
        <v>262997.76125043118</v>
      </c>
      <c r="R615">
        <v>267945.44674787868</v>
      </c>
      <c r="S615">
        <v>274361.82911549212</v>
      </c>
      <c r="T615">
        <v>279544.1641127941</v>
      </c>
      <c r="U615">
        <v>40767.787129629629</v>
      </c>
      <c r="V615">
        <v>40767.787233796298</v>
      </c>
      <c r="W615">
        <v>1.0416666918899864E-4</v>
      </c>
      <c r="X615">
        <v>1111.1110842062374</v>
      </c>
    </row>
    <row r="616" spans="2:24" hidden="1" x14ac:dyDescent="0.25">
      <c r="B616">
        <v>613</v>
      </c>
      <c r="C616" t="s">
        <v>75</v>
      </c>
      <c r="D616" t="s">
        <v>76</v>
      </c>
      <c r="E616" t="s">
        <v>73</v>
      </c>
      <c r="F616" t="s">
        <v>17</v>
      </c>
      <c r="G616">
        <v>10000</v>
      </c>
      <c r="H616">
        <v>251420.53115641026</v>
      </c>
      <c r="I616">
        <v>7375.4673960046448</v>
      </c>
      <c r="J616">
        <v>219754.39915637518</v>
      </c>
      <c r="K616">
        <v>277372.87563976605</v>
      </c>
      <c r="L616">
        <v>232463.70597711016</v>
      </c>
      <c r="M616">
        <v>238715.00898301243</v>
      </c>
      <c r="N616">
        <v>241788.04013540113</v>
      </c>
      <c r="O616">
        <v>251792.63113994172</v>
      </c>
      <c r="P616">
        <v>260445.51436075559</v>
      </c>
      <c r="Q616">
        <v>262884.54979988921</v>
      </c>
      <c r="R616">
        <v>267889.90137627278</v>
      </c>
      <c r="S616">
        <v>274077.70905671496</v>
      </c>
      <c r="T616">
        <v>277171.19047243265</v>
      </c>
      <c r="U616">
        <v>40767.794745370367</v>
      </c>
      <c r="V616">
        <v>40767.79483796296</v>
      </c>
      <c r="W616">
        <v>9.2592592409346253E-5</v>
      </c>
      <c r="X616">
        <v>1250.0000024738256</v>
      </c>
    </row>
    <row r="617" spans="2:24" hidden="1" x14ac:dyDescent="0.25">
      <c r="B617">
        <v>614</v>
      </c>
      <c r="C617" t="s">
        <v>75</v>
      </c>
      <c r="D617" t="s">
        <v>76</v>
      </c>
      <c r="E617" t="s">
        <v>73</v>
      </c>
      <c r="F617" t="s">
        <v>18</v>
      </c>
      <c r="G617">
        <v>10000</v>
      </c>
      <c r="H617">
        <v>251419.71600494871</v>
      </c>
      <c r="I617">
        <v>7471.0387925726154</v>
      </c>
      <c r="J617">
        <v>215620.83949450371</v>
      </c>
      <c r="K617">
        <v>284008.57188406604</v>
      </c>
      <c r="L617">
        <v>232231.68679771034</v>
      </c>
      <c r="M617">
        <v>238685.20923121567</v>
      </c>
      <c r="N617">
        <v>241908.92623491341</v>
      </c>
      <c r="O617">
        <v>251568.05586518999</v>
      </c>
      <c r="P617">
        <v>260687.49370182431</v>
      </c>
      <c r="Q617">
        <v>263087.0628144833</v>
      </c>
      <c r="R617">
        <v>268519.09502933378</v>
      </c>
      <c r="S617">
        <v>274673.45377658634</v>
      </c>
      <c r="T617">
        <v>279419.67649310577</v>
      </c>
      <c r="U617">
        <v>40767.795798611114</v>
      </c>
      <c r="V617">
        <v>40768.410104166665</v>
      </c>
      <c r="W617">
        <v>0.61430555555125466</v>
      </c>
      <c r="X617">
        <v>0.18840907378231239</v>
      </c>
    </row>
    <row r="618" spans="2:24" hidden="1" x14ac:dyDescent="0.25">
      <c r="B618">
        <v>615</v>
      </c>
      <c r="C618" t="s">
        <v>75</v>
      </c>
      <c r="D618" t="s">
        <v>76</v>
      </c>
      <c r="E618" t="s">
        <v>73</v>
      </c>
      <c r="F618" t="s">
        <v>19</v>
      </c>
      <c r="G618">
        <v>10000</v>
      </c>
      <c r="H618">
        <v>251419.8344604712</v>
      </c>
      <c r="I618">
        <v>7399.3902500167951</v>
      </c>
      <c r="J618">
        <v>215616.20656903068</v>
      </c>
      <c r="K618">
        <v>278949.23280727433</v>
      </c>
      <c r="L618">
        <v>233100.71944451198</v>
      </c>
      <c r="M618">
        <v>238670.43759183484</v>
      </c>
      <c r="N618">
        <v>241886.87935858767</v>
      </c>
      <c r="O618">
        <v>251652.70236635741</v>
      </c>
      <c r="P618">
        <v>260579.05208506511</v>
      </c>
      <c r="Q618">
        <v>263314.97182915395</v>
      </c>
      <c r="R618">
        <v>267920.72258895636</v>
      </c>
      <c r="S618">
        <v>273082.47787840333</v>
      </c>
      <c r="T618">
        <v>277470.47113111726</v>
      </c>
      <c r="U618">
        <v>40768.411134259259</v>
      </c>
      <c r="V618">
        <v>40768.411238425928</v>
      </c>
      <c r="W618">
        <v>1.0416666918899864E-4</v>
      </c>
      <c r="X618">
        <v>1111.1110842062374</v>
      </c>
    </row>
    <row r="619" spans="2:24" hidden="1" x14ac:dyDescent="0.25">
      <c r="B619">
        <v>616</v>
      </c>
      <c r="C619" t="s">
        <v>75</v>
      </c>
      <c r="D619" t="s">
        <v>76</v>
      </c>
      <c r="E619" t="s">
        <v>73</v>
      </c>
      <c r="F619" t="s">
        <v>20</v>
      </c>
      <c r="G619">
        <v>10000</v>
      </c>
      <c r="H619">
        <v>251420.0905909896</v>
      </c>
      <c r="I619">
        <v>7343.894720305685</v>
      </c>
      <c r="J619">
        <v>221157.93884880969</v>
      </c>
      <c r="K619">
        <v>278464.14436094183</v>
      </c>
      <c r="L619">
        <v>233154.67127035456</v>
      </c>
      <c r="M619">
        <v>239099.97495344124</v>
      </c>
      <c r="N619">
        <v>242014.67278657021</v>
      </c>
      <c r="O619">
        <v>251573.99197035353</v>
      </c>
      <c r="P619">
        <v>260524.77413060167</v>
      </c>
      <c r="Q619">
        <v>263051.90589524183</v>
      </c>
      <c r="R619">
        <v>268351.58827587869</v>
      </c>
      <c r="S619">
        <v>273269.36104762659</v>
      </c>
      <c r="T619">
        <v>277733.76514351566</v>
      </c>
      <c r="U619">
        <v>40768.414444444446</v>
      </c>
      <c r="V619">
        <v>40768.414548611108</v>
      </c>
      <c r="W619">
        <v>1.0416666191304103E-4</v>
      </c>
      <c r="X619">
        <v>1111.1111618164537</v>
      </c>
    </row>
    <row r="620" spans="2:24" hidden="1" x14ac:dyDescent="0.25">
      <c r="B620">
        <v>617</v>
      </c>
      <c r="C620" t="s">
        <v>75</v>
      </c>
      <c r="D620" t="s">
        <v>76</v>
      </c>
      <c r="E620" t="s">
        <v>73</v>
      </c>
      <c r="F620" t="s">
        <v>21</v>
      </c>
      <c r="G620">
        <v>10000</v>
      </c>
      <c r="H620">
        <v>251420.56231905238</v>
      </c>
      <c r="I620">
        <v>7481.9954722798611</v>
      </c>
      <c r="J620">
        <v>214295.70067252903</v>
      </c>
      <c r="K620">
        <v>281215.94168512832</v>
      </c>
      <c r="L620">
        <v>232766.80651609952</v>
      </c>
      <c r="M620">
        <v>238813.34680461502</v>
      </c>
      <c r="N620">
        <v>241811.13789107645</v>
      </c>
      <c r="O620">
        <v>251703.64389742012</v>
      </c>
      <c r="P620">
        <v>260708.76598727389</v>
      </c>
      <c r="Q620">
        <v>263306.26446523413</v>
      </c>
      <c r="R620">
        <v>268324.60554551973</v>
      </c>
      <c r="S620">
        <v>274870.28624186723</v>
      </c>
      <c r="T620">
        <v>281087.80595716229</v>
      </c>
      <c r="U620">
        <v>40768.415497685186</v>
      </c>
      <c r="V620">
        <v>40768.415590277778</v>
      </c>
      <c r="W620">
        <v>9.2592592409346253E-5</v>
      </c>
      <c r="X620">
        <v>1250.0000024738256</v>
      </c>
    </row>
    <row r="621" spans="2:24" hidden="1" x14ac:dyDescent="0.25">
      <c r="B621">
        <v>618</v>
      </c>
      <c r="C621" t="s">
        <v>75</v>
      </c>
      <c r="D621" t="s">
        <v>76</v>
      </c>
      <c r="E621" t="s">
        <v>73</v>
      </c>
      <c r="F621" t="s">
        <v>22</v>
      </c>
      <c r="G621">
        <v>10000</v>
      </c>
      <c r="H621">
        <v>251421.37936477852</v>
      </c>
      <c r="I621">
        <v>7393.7713069764859</v>
      </c>
      <c r="J621">
        <v>217949.29483009083</v>
      </c>
      <c r="K621">
        <v>286712.74246666423</v>
      </c>
      <c r="L621">
        <v>232343.01291220199</v>
      </c>
      <c r="M621">
        <v>238825.16242856576</v>
      </c>
      <c r="N621">
        <v>241855.9654341705</v>
      </c>
      <c r="O621">
        <v>251685.37609691671</v>
      </c>
      <c r="P621">
        <v>260642.86444370332</v>
      </c>
      <c r="Q621">
        <v>263049.44049857138</v>
      </c>
      <c r="R621">
        <v>268270.90519399691</v>
      </c>
      <c r="S621">
        <v>274059.45799462736</v>
      </c>
      <c r="T621">
        <v>281867.42596703023</v>
      </c>
      <c r="U621">
        <v>40768.443726851852</v>
      </c>
      <c r="V621">
        <v>40768.443831018521</v>
      </c>
      <c r="W621">
        <v>1.0416666918899864E-4</v>
      </c>
      <c r="X621">
        <v>1111.1110842062374</v>
      </c>
    </row>
    <row r="622" spans="2:24" hidden="1" x14ac:dyDescent="0.25">
      <c r="B622">
        <v>619</v>
      </c>
      <c r="C622" t="s">
        <v>75</v>
      </c>
      <c r="D622" t="s">
        <v>76</v>
      </c>
      <c r="E622" t="s">
        <v>73</v>
      </c>
      <c r="F622" t="s">
        <v>23</v>
      </c>
      <c r="G622">
        <v>10000</v>
      </c>
      <c r="H622">
        <v>251419.58274333316</v>
      </c>
      <c r="I622">
        <v>7539.5470672655292</v>
      </c>
      <c r="J622">
        <v>219677.09873893874</v>
      </c>
      <c r="K622">
        <v>283371.31540469179</v>
      </c>
      <c r="L622">
        <v>232423.99051310442</v>
      </c>
      <c r="M622">
        <v>238579.50116368895</v>
      </c>
      <c r="N622">
        <v>241707.55533107769</v>
      </c>
      <c r="O622">
        <v>251656.10741138909</v>
      </c>
      <c r="P622">
        <v>260732.62304790766</v>
      </c>
      <c r="Q622">
        <v>263344.07790986996</v>
      </c>
      <c r="R622">
        <v>268564.51422858355</v>
      </c>
      <c r="S622">
        <v>273887.71959857334</v>
      </c>
      <c r="T622">
        <v>276976.21440293494</v>
      </c>
      <c r="U622">
        <v>40768.444803240738</v>
      </c>
      <c r="V622">
        <v>40768.445949074077</v>
      </c>
      <c r="W622">
        <v>1.1458333392511122E-3</v>
      </c>
      <c r="X622">
        <v>101.01010048842353</v>
      </c>
    </row>
    <row r="623" spans="2:24" hidden="1" x14ac:dyDescent="0.25">
      <c r="B623">
        <v>620</v>
      </c>
      <c r="C623" t="s">
        <v>75</v>
      </c>
      <c r="D623" t="s">
        <v>76</v>
      </c>
      <c r="E623" t="s">
        <v>73</v>
      </c>
      <c r="F623" t="s">
        <v>24</v>
      </c>
      <c r="G623">
        <v>10000</v>
      </c>
      <c r="H623">
        <v>251420.07756216521</v>
      </c>
      <c r="I623">
        <v>7401.1553340221944</v>
      </c>
      <c r="J623">
        <v>214838.45821561248</v>
      </c>
      <c r="K623">
        <v>279178.39765919576</v>
      </c>
      <c r="L623">
        <v>232484.08658488607</v>
      </c>
      <c r="M623">
        <v>238927.96030780452</v>
      </c>
      <c r="N623">
        <v>242030.92015331768</v>
      </c>
      <c r="O623">
        <v>251660.7487166569</v>
      </c>
      <c r="P623">
        <v>260544.55818408233</v>
      </c>
      <c r="Q623">
        <v>263262.89906044106</v>
      </c>
      <c r="R623">
        <v>267853.55638284376</v>
      </c>
      <c r="S623">
        <v>274180.21520882228</v>
      </c>
      <c r="T623">
        <v>277771.35901713272</v>
      </c>
      <c r="U623">
        <v>40768.446921296294</v>
      </c>
      <c r="V623">
        <v>40768.447025462963</v>
      </c>
      <c r="W623">
        <v>1.0416666918899864E-4</v>
      </c>
      <c r="X623">
        <v>1111.1110842062374</v>
      </c>
    </row>
    <row r="624" spans="2:24" hidden="1" x14ac:dyDescent="0.25">
      <c r="B624">
        <v>621</v>
      </c>
      <c r="C624" t="s">
        <v>75</v>
      </c>
      <c r="D624" t="s">
        <v>76</v>
      </c>
      <c r="E624" t="s">
        <v>73</v>
      </c>
      <c r="F624" t="s">
        <v>5</v>
      </c>
      <c r="G624">
        <v>50000</v>
      </c>
      <c r="H624">
        <v>251419.76520135882</v>
      </c>
      <c r="I624">
        <v>7384.9681769111094</v>
      </c>
      <c r="J624">
        <v>212319.16153309931</v>
      </c>
      <c r="K624">
        <v>282171.8378733265</v>
      </c>
      <c r="L624">
        <v>232585.87431233021</v>
      </c>
      <c r="M624">
        <v>238838.30216696308</v>
      </c>
      <c r="N624">
        <v>241934.33258185303</v>
      </c>
      <c r="O624">
        <v>251690.83393625758</v>
      </c>
      <c r="P624">
        <v>260561.44563807661</v>
      </c>
      <c r="Q624">
        <v>263058.4543254383</v>
      </c>
      <c r="R624">
        <v>267808.09453112882</v>
      </c>
      <c r="S624">
        <v>273663.83480592951</v>
      </c>
      <c r="T624">
        <v>280064.02258382289</v>
      </c>
      <c r="U624">
        <v>40767.736215277779</v>
      </c>
      <c r="V624">
        <v>40767.736539351848</v>
      </c>
      <c r="W624">
        <v>3.2407406979473308E-4</v>
      </c>
      <c r="X624">
        <v>1785.7143092943284</v>
      </c>
    </row>
    <row r="625" spans="2:24" hidden="1" x14ac:dyDescent="0.25">
      <c r="B625">
        <v>622</v>
      </c>
      <c r="C625" t="s">
        <v>75</v>
      </c>
      <c r="D625" t="s">
        <v>76</v>
      </c>
      <c r="E625" t="s">
        <v>73</v>
      </c>
      <c r="F625" t="s">
        <v>6</v>
      </c>
      <c r="G625">
        <v>50000</v>
      </c>
      <c r="H625">
        <v>251419.85604690746</v>
      </c>
      <c r="I625">
        <v>7396.4672742850553</v>
      </c>
      <c r="J625">
        <v>214688.40154939386</v>
      </c>
      <c r="K625">
        <v>284367.16927729337</v>
      </c>
      <c r="L625">
        <v>232767.64399697192</v>
      </c>
      <c r="M625">
        <v>238928.04952204326</v>
      </c>
      <c r="N625">
        <v>241853.25747336919</v>
      </c>
      <c r="O625">
        <v>251668.57214895272</v>
      </c>
      <c r="P625">
        <v>260582.96530026538</v>
      </c>
      <c r="Q625">
        <v>263064.52242653351</v>
      </c>
      <c r="R625">
        <v>267949.2829077068</v>
      </c>
      <c r="S625">
        <v>274166.43421986001</v>
      </c>
      <c r="T625">
        <v>280638.28478664241</v>
      </c>
      <c r="U625">
        <v>40767.737268518518</v>
      </c>
      <c r="V625">
        <v>40767.737662037034</v>
      </c>
      <c r="W625">
        <v>3.9351851592073217E-4</v>
      </c>
      <c r="X625">
        <v>1470.5882450021081</v>
      </c>
    </row>
    <row r="626" spans="2:24" hidden="1" x14ac:dyDescent="0.25">
      <c r="B626">
        <v>623</v>
      </c>
      <c r="C626" t="s">
        <v>75</v>
      </c>
      <c r="D626" t="s">
        <v>76</v>
      </c>
      <c r="E626" t="s">
        <v>73</v>
      </c>
      <c r="F626" t="s">
        <v>7</v>
      </c>
      <c r="G626">
        <v>50000</v>
      </c>
      <c r="H626">
        <v>251419.82474866795</v>
      </c>
      <c r="I626">
        <v>7395.3555416637955</v>
      </c>
      <c r="J626">
        <v>215882.43685071426</v>
      </c>
      <c r="K626">
        <v>282998.3000664392</v>
      </c>
      <c r="L626">
        <v>232776.17012163901</v>
      </c>
      <c r="M626">
        <v>238843.78851530232</v>
      </c>
      <c r="N626">
        <v>241923.63008053371</v>
      </c>
      <c r="O626">
        <v>251677.67025489756</v>
      </c>
      <c r="P626">
        <v>260546.20661411528</v>
      </c>
      <c r="Q626">
        <v>263127.01636173244</v>
      </c>
      <c r="R626">
        <v>268322.9036404583</v>
      </c>
      <c r="S626">
        <v>273699.60222368158</v>
      </c>
      <c r="T626">
        <v>279821.56858717796</v>
      </c>
      <c r="U626">
        <v>40767.738449074073</v>
      </c>
      <c r="V626">
        <v>40767.73878472222</v>
      </c>
      <c r="W626">
        <v>3.3564814657438546E-4</v>
      </c>
      <c r="X626">
        <v>1724.1379391184955</v>
      </c>
    </row>
    <row r="627" spans="2:24" hidden="1" x14ac:dyDescent="0.25">
      <c r="B627">
        <v>624</v>
      </c>
      <c r="C627" t="s">
        <v>75</v>
      </c>
      <c r="D627" t="s">
        <v>76</v>
      </c>
      <c r="E627" t="s">
        <v>73</v>
      </c>
      <c r="F627" t="s">
        <v>8</v>
      </c>
      <c r="G627">
        <v>50000</v>
      </c>
      <c r="H627">
        <v>251419.80742142841</v>
      </c>
      <c r="I627">
        <v>7405.4392415381999</v>
      </c>
      <c r="J627">
        <v>211637.27788899932</v>
      </c>
      <c r="K627">
        <v>281689.8949010389</v>
      </c>
      <c r="L627">
        <v>232755.67223259641</v>
      </c>
      <c r="M627">
        <v>238753.94908407706</v>
      </c>
      <c r="N627">
        <v>241908.60684389091</v>
      </c>
      <c r="O627">
        <v>251663.39450565734</v>
      </c>
      <c r="P627">
        <v>260586.59100501862</v>
      </c>
      <c r="Q627">
        <v>263102.95758165012</v>
      </c>
      <c r="R627">
        <v>267982.81813754491</v>
      </c>
      <c r="S627">
        <v>273998.1916258001</v>
      </c>
      <c r="T627">
        <v>277378.33584943181</v>
      </c>
      <c r="U627">
        <v>40767.740451388891</v>
      </c>
      <c r="V627">
        <v>40767.74077546296</v>
      </c>
      <c r="W627">
        <v>3.2407406979473308E-4</v>
      </c>
      <c r="X627">
        <v>1785.7143092943284</v>
      </c>
    </row>
    <row r="628" spans="2:24" hidden="1" x14ac:dyDescent="0.25">
      <c r="B628">
        <v>625</v>
      </c>
      <c r="C628" t="s">
        <v>75</v>
      </c>
      <c r="D628" t="s">
        <v>76</v>
      </c>
      <c r="E628" t="s">
        <v>73</v>
      </c>
      <c r="F628" t="s">
        <v>9</v>
      </c>
      <c r="G628">
        <v>50000</v>
      </c>
      <c r="H628">
        <v>251419.75714553584</v>
      </c>
      <c r="I628">
        <v>7390.9247143475613</v>
      </c>
      <c r="J628">
        <v>213311.12409224367</v>
      </c>
      <c r="K628">
        <v>284214.46461552277</v>
      </c>
      <c r="L628">
        <v>232672.21968681292</v>
      </c>
      <c r="M628">
        <v>238940.94928437119</v>
      </c>
      <c r="N628">
        <v>241864.04151311491</v>
      </c>
      <c r="O628">
        <v>251679.96381430214</v>
      </c>
      <c r="P628">
        <v>260580.1429703944</v>
      </c>
      <c r="Q628">
        <v>263076.8445832078</v>
      </c>
      <c r="R628">
        <v>268070.02416096901</v>
      </c>
      <c r="S628">
        <v>274471.11784845282</v>
      </c>
      <c r="T628">
        <v>279331.79469077807</v>
      </c>
      <c r="U628">
        <v>40767.741562499999</v>
      </c>
      <c r="V628">
        <v>40767.741898148146</v>
      </c>
      <c r="W628">
        <v>3.3564814657438546E-4</v>
      </c>
      <c r="X628">
        <v>1724.1379391184955</v>
      </c>
    </row>
    <row r="629" spans="2:24" hidden="1" x14ac:dyDescent="0.25">
      <c r="B629">
        <v>626</v>
      </c>
      <c r="C629" t="s">
        <v>75</v>
      </c>
      <c r="D629" t="s">
        <v>76</v>
      </c>
      <c r="E629" t="s">
        <v>73</v>
      </c>
      <c r="F629" t="s">
        <v>10</v>
      </c>
      <c r="G629">
        <v>50000</v>
      </c>
      <c r="H629">
        <v>251419.69953823063</v>
      </c>
      <c r="I629">
        <v>7386.2962658405741</v>
      </c>
      <c r="J629">
        <v>213563.03382056381</v>
      </c>
      <c r="K629">
        <v>288145.74358482886</v>
      </c>
      <c r="L629">
        <v>232456.66187661677</v>
      </c>
      <c r="M629">
        <v>238799.39681824239</v>
      </c>
      <c r="N629">
        <v>241907.91233844074</v>
      </c>
      <c r="O629">
        <v>251718.73193760941</v>
      </c>
      <c r="P629">
        <v>260548.89914823775</v>
      </c>
      <c r="Q629">
        <v>263025.41910922289</v>
      </c>
      <c r="R629">
        <v>267885.94091539917</v>
      </c>
      <c r="S629">
        <v>274010.90826458333</v>
      </c>
      <c r="T629">
        <v>278276.27477199159</v>
      </c>
      <c r="U629">
        <v>40767.742893518516</v>
      </c>
      <c r="V629">
        <v>40767.74322916667</v>
      </c>
      <c r="W629">
        <v>3.3564815385034308E-4</v>
      </c>
      <c r="X629">
        <v>1724.1379017437791</v>
      </c>
    </row>
    <row r="630" spans="2:24" hidden="1" x14ac:dyDescent="0.25">
      <c r="B630">
        <v>627</v>
      </c>
      <c r="C630" t="s">
        <v>75</v>
      </c>
      <c r="D630" t="s">
        <v>76</v>
      </c>
      <c r="E630" t="s">
        <v>73</v>
      </c>
      <c r="F630" t="s">
        <v>11</v>
      </c>
      <c r="G630">
        <v>50000</v>
      </c>
      <c r="H630">
        <v>251419.96702762044</v>
      </c>
      <c r="I630">
        <v>7429.2764615064234</v>
      </c>
      <c r="J630">
        <v>214427.66040618034</v>
      </c>
      <c r="K630">
        <v>291536.49919118627</v>
      </c>
      <c r="L630">
        <v>232636.75857186082</v>
      </c>
      <c r="M630">
        <v>238706.06941240854</v>
      </c>
      <c r="N630">
        <v>241853.75290686413</v>
      </c>
      <c r="O630">
        <v>251710.09227935926</v>
      </c>
      <c r="P630">
        <v>260576.07089337081</v>
      </c>
      <c r="Q630">
        <v>263070.68921727507</v>
      </c>
      <c r="R630">
        <v>268136.76410601853</v>
      </c>
      <c r="S630">
        <v>273622.86645723908</v>
      </c>
      <c r="T630">
        <v>278820.15592467389</v>
      </c>
      <c r="U630">
        <v>40767.744016203702</v>
      </c>
      <c r="V630">
        <v>40767.745046296295</v>
      </c>
      <c r="W630">
        <v>1.0300925932824612E-3</v>
      </c>
      <c r="X630">
        <v>561.79775243274435</v>
      </c>
    </row>
    <row r="631" spans="2:24" hidden="1" x14ac:dyDescent="0.25">
      <c r="B631">
        <v>628</v>
      </c>
      <c r="C631" t="s">
        <v>75</v>
      </c>
      <c r="D631" t="s">
        <v>76</v>
      </c>
      <c r="E631" t="s">
        <v>73</v>
      </c>
      <c r="F631" t="s">
        <v>12</v>
      </c>
      <c r="G631">
        <v>50000</v>
      </c>
      <c r="H631">
        <v>251419.73929389508</v>
      </c>
      <c r="I631">
        <v>7374.3371698065312</v>
      </c>
      <c r="J631">
        <v>213090.09593386797</v>
      </c>
      <c r="K631">
        <v>280078.03757410008</v>
      </c>
      <c r="L631">
        <v>232578.73641133885</v>
      </c>
      <c r="M631">
        <v>238882.16598948339</v>
      </c>
      <c r="N631">
        <v>241987.36721046944</v>
      </c>
      <c r="O631">
        <v>251655.97221060615</v>
      </c>
      <c r="P631">
        <v>260492.22758061058</v>
      </c>
      <c r="Q631">
        <v>263042.52945437335</v>
      </c>
      <c r="R631">
        <v>268012.85707744781</v>
      </c>
      <c r="S631">
        <v>273690.04043759336</v>
      </c>
      <c r="T631">
        <v>279202.86262100423</v>
      </c>
      <c r="U631">
        <v>40767.745775462965</v>
      </c>
      <c r="V631">
        <v>40767.746111111112</v>
      </c>
      <c r="W631">
        <v>3.3564814657438546E-4</v>
      </c>
      <c r="X631">
        <v>1724.1379391184955</v>
      </c>
    </row>
    <row r="632" spans="2:24" hidden="1" x14ac:dyDescent="0.25">
      <c r="B632">
        <v>629</v>
      </c>
      <c r="C632" t="s">
        <v>75</v>
      </c>
      <c r="D632" t="s">
        <v>76</v>
      </c>
      <c r="E632" t="s">
        <v>73</v>
      </c>
      <c r="F632" t="s">
        <v>13</v>
      </c>
      <c r="G632">
        <v>50000</v>
      </c>
      <c r="H632">
        <v>251419.72894418938</v>
      </c>
      <c r="I632">
        <v>7384.4567298212169</v>
      </c>
      <c r="J632">
        <v>214607.63520207471</v>
      </c>
      <c r="K632">
        <v>283408.02345424687</v>
      </c>
      <c r="L632">
        <v>232796.66853174704</v>
      </c>
      <c r="M632">
        <v>238875.97247434381</v>
      </c>
      <c r="N632">
        <v>241883.75593346273</v>
      </c>
      <c r="O632">
        <v>251686.16806567062</v>
      </c>
      <c r="P632">
        <v>260504.14426426744</v>
      </c>
      <c r="Q632">
        <v>263073.74069894152</v>
      </c>
      <c r="R632">
        <v>268036.94150678051</v>
      </c>
      <c r="S632">
        <v>274643.96545231127</v>
      </c>
      <c r="T632">
        <v>279710.27601798094</v>
      </c>
      <c r="U632">
        <v>40767.781273148146</v>
      </c>
      <c r="V632">
        <v>40767.781608796293</v>
      </c>
      <c r="W632">
        <v>3.3564814657438546E-4</v>
      </c>
      <c r="X632">
        <v>1724.1379391184955</v>
      </c>
    </row>
    <row r="633" spans="2:24" hidden="1" x14ac:dyDescent="0.25">
      <c r="B633">
        <v>630</v>
      </c>
      <c r="C633" t="s">
        <v>75</v>
      </c>
      <c r="D633" t="s">
        <v>76</v>
      </c>
      <c r="E633" t="s">
        <v>73</v>
      </c>
      <c r="F633" t="s">
        <v>14</v>
      </c>
      <c r="G633">
        <v>50000</v>
      </c>
      <c r="H633">
        <v>251419.78787670453</v>
      </c>
      <c r="I633">
        <v>7388.2534785784283</v>
      </c>
      <c r="J633">
        <v>215213.3146903289</v>
      </c>
      <c r="K633">
        <v>284353.74669792177</v>
      </c>
      <c r="L633">
        <v>232586.56254030316</v>
      </c>
      <c r="M633">
        <v>238870.55106345264</v>
      </c>
      <c r="N633">
        <v>241918.00399645881</v>
      </c>
      <c r="O633">
        <v>251674.29160853877</v>
      </c>
      <c r="P633">
        <v>260525.9269333327</v>
      </c>
      <c r="Q633">
        <v>263063.21861695586</v>
      </c>
      <c r="R633">
        <v>268075.28810486646</v>
      </c>
      <c r="S633">
        <v>273732.52791777777</v>
      </c>
      <c r="T633">
        <v>279217.10933892801</v>
      </c>
      <c r="U633">
        <v>40767.782395833332</v>
      </c>
      <c r="V633">
        <v>40767.782719907409</v>
      </c>
      <c r="W633">
        <v>3.2407407707069069E-4</v>
      </c>
      <c r="X633">
        <v>1785.7142692023167</v>
      </c>
    </row>
    <row r="634" spans="2:24" hidden="1" x14ac:dyDescent="0.25">
      <c r="B634">
        <v>631</v>
      </c>
      <c r="C634" t="s">
        <v>75</v>
      </c>
      <c r="D634" t="s">
        <v>76</v>
      </c>
      <c r="E634" t="s">
        <v>73</v>
      </c>
      <c r="F634" t="s">
        <v>15</v>
      </c>
      <c r="G634">
        <v>50000</v>
      </c>
      <c r="H634">
        <v>251419.8660699373</v>
      </c>
      <c r="I634">
        <v>7412.8909544175149</v>
      </c>
      <c r="J634">
        <v>213374.52365756576</v>
      </c>
      <c r="K634">
        <v>282800.44594708952</v>
      </c>
      <c r="L634">
        <v>232576.00711566827</v>
      </c>
      <c r="M634">
        <v>238860.87510953247</v>
      </c>
      <c r="N634">
        <v>241908.5807563565</v>
      </c>
      <c r="O634">
        <v>251654.83713234094</v>
      </c>
      <c r="P634">
        <v>260567.14720542319</v>
      </c>
      <c r="Q634">
        <v>263099.8942753544</v>
      </c>
      <c r="R634">
        <v>268377.14521534415</v>
      </c>
      <c r="S634">
        <v>274637.79788911087</v>
      </c>
      <c r="T634">
        <v>279519.58942646917</v>
      </c>
      <c r="U634">
        <v>40767.786111111112</v>
      </c>
      <c r="V634">
        <v>40767.786446759259</v>
      </c>
      <c r="W634">
        <v>3.3564814657438546E-4</v>
      </c>
      <c r="X634">
        <v>1724.1379391184955</v>
      </c>
    </row>
    <row r="635" spans="2:24" hidden="1" x14ac:dyDescent="0.25">
      <c r="B635">
        <v>632</v>
      </c>
      <c r="C635" t="s">
        <v>75</v>
      </c>
      <c r="D635" t="s">
        <v>76</v>
      </c>
      <c r="E635" t="s">
        <v>73</v>
      </c>
      <c r="F635" t="s">
        <v>16</v>
      </c>
      <c r="G635">
        <v>50000</v>
      </c>
      <c r="H635">
        <v>251419.764004886</v>
      </c>
      <c r="I635">
        <v>7406.3765229293394</v>
      </c>
      <c r="J635">
        <v>212965.29840653605</v>
      </c>
      <c r="K635">
        <v>287244.8119185312</v>
      </c>
      <c r="L635">
        <v>232554.9972589009</v>
      </c>
      <c r="M635">
        <v>238863.90014959226</v>
      </c>
      <c r="N635">
        <v>241951.19729331433</v>
      </c>
      <c r="O635">
        <v>251662.99329723779</v>
      </c>
      <c r="P635">
        <v>260603.15454102372</v>
      </c>
      <c r="Q635">
        <v>263086.88479927205</v>
      </c>
      <c r="R635">
        <v>268041.37738254957</v>
      </c>
      <c r="S635">
        <v>274265.77359674143</v>
      </c>
      <c r="T635">
        <v>280698.93174607313</v>
      </c>
      <c r="U635">
        <v>40767.787233796298</v>
      </c>
      <c r="V635">
        <v>40767.794108796297</v>
      </c>
      <c r="W635">
        <v>6.8749999991268851E-3</v>
      </c>
      <c r="X635">
        <v>84.175084185774281</v>
      </c>
    </row>
    <row r="636" spans="2:24" hidden="1" x14ac:dyDescent="0.25">
      <c r="B636">
        <v>633</v>
      </c>
      <c r="C636" t="s">
        <v>75</v>
      </c>
      <c r="D636" t="s">
        <v>76</v>
      </c>
      <c r="E636" t="s">
        <v>73</v>
      </c>
      <c r="F636" t="s">
        <v>17</v>
      </c>
      <c r="G636">
        <v>50000</v>
      </c>
      <c r="H636">
        <v>251419.81429116253</v>
      </c>
      <c r="I636">
        <v>7414.7686202201139</v>
      </c>
      <c r="J636">
        <v>207071.63279098374</v>
      </c>
      <c r="K636">
        <v>282401.30511109752</v>
      </c>
      <c r="L636">
        <v>232573.84665208668</v>
      </c>
      <c r="M636">
        <v>238820.16851322906</v>
      </c>
      <c r="N636">
        <v>241915.26702890347</v>
      </c>
      <c r="O636">
        <v>251702.23662726555</v>
      </c>
      <c r="P636">
        <v>260560.37533695754</v>
      </c>
      <c r="Q636">
        <v>263157.75418558199</v>
      </c>
      <c r="R636">
        <v>268131.45381032134</v>
      </c>
      <c r="S636">
        <v>274750.98393221159</v>
      </c>
      <c r="T636">
        <v>280131.88549681217</v>
      </c>
      <c r="U636">
        <v>40767.794849537036</v>
      </c>
      <c r="V636">
        <v>40767.795173611114</v>
      </c>
      <c r="W636">
        <v>3.2407407707069069E-4</v>
      </c>
      <c r="X636">
        <v>1785.7142692023167</v>
      </c>
    </row>
    <row r="637" spans="2:24" hidden="1" x14ac:dyDescent="0.25">
      <c r="B637">
        <v>634</v>
      </c>
      <c r="C637" t="s">
        <v>75</v>
      </c>
      <c r="D637" t="s">
        <v>76</v>
      </c>
      <c r="E637" t="s">
        <v>73</v>
      </c>
      <c r="F637" t="s">
        <v>18</v>
      </c>
      <c r="G637">
        <v>50000</v>
      </c>
      <c r="H637">
        <v>251419.87228124813</v>
      </c>
      <c r="I637">
        <v>7375.1822318141194</v>
      </c>
      <c r="J637">
        <v>218413.04366742235</v>
      </c>
      <c r="K637">
        <v>281784.67361011694</v>
      </c>
      <c r="L637">
        <v>232572.2385984518</v>
      </c>
      <c r="M637">
        <v>238890.94966337801</v>
      </c>
      <c r="N637">
        <v>241906.70951115503</v>
      </c>
      <c r="O637">
        <v>251656.59568887204</v>
      </c>
      <c r="P637">
        <v>260519.80646293488</v>
      </c>
      <c r="Q637">
        <v>263050.25430782256</v>
      </c>
      <c r="R637">
        <v>267958.4674347479</v>
      </c>
      <c r="S637">
        <v>273679.05973208073</v>
      </c>
      <c r="T637">
        <v>277641.50343141239</v>
      </c>
      <c r="U637">
        <v>40768.410115740742</v>
      </c>
      <c r="V637">
        <v>40768.410439814812</v>
      </c>
      <c r="W637">
        <v>3.2407406979473308E-4</v>
      </c>
      <c r="X637">
        <v>1785.7143092943284</v>
      </c>
    </row>
    <row r="638" spans="2:24" hidden="1" x14ac:dyDescent="0.25">
      <c r="B638">
        <v>635</v>
      </c>
      <c r="C638" t="s">
        <v>75</v>
      </c>
      <c r="D638" t="s">
        <v>76</v>
      </c>
      <c r="E638" t="s">
        <v>73</v>
      </c>
      <c r="F638" t="s">
        <v>19</v>
      </c>
      <c r="G638">
        <v>50000</v>
      </c>
      <c r="H638">
        <v>251419.75860670456</v>
      </c>
      <c r="I638">
        <v>7435.955151248274</v>
      </c>
      <c r="J638">
        <v>211511.7331181214</v>
      </c>
      <c r="K638">
        <v>286778.59572188952</v>
      </c>
      <c r="L638">
        <v>232602.21201983164</v>
      </c>
      <c r="M638">
        <v>238807.69279120589</v>
      </c>
      <c r="N638">
        <v>241839.94931547967</v>
      </c>
      <c r="O638">
        <v>251714.40210025347</v>
      </c>
      <c r="P638">
        <v>260564.87090608547</v>
      </c>
      <c r="Q638">
        <v>263117.91509298835</v>
      </c>
      <c r="R638">
        <v>268104.72902082966</v>
      </c>
      <c r="S638">
        <v>274732.30951481726</v>
      </c>
      <c r="T638">
        <v>281537.40570481733</v>
      </c>
      <c r="U638">
        <v>40768.411238425928</v>
      </c>
      <c r="V638">
        <v>40768.411574074074</v>
      </c>
      <c r="W638">
        <v>3.3564814657438546E-4</v>
      </c>
      <c r="X638">
        <v>1724.1379391184955</v>
      </c>
    </row>
    <row r="639" spans="2:24" hidden="1" x14ac:dyDescent="0.25">
      <c r="B639">
        <v>636</v>
      </c>
      <c r="C639" t="s">
        <v>75</v>
      </c>
      <c r="D639" t="s">
        <v>76</v>
      </c>
      <c r="E639" t="s">
        <v>73</v>
      </c>
      <c r="F639" t="s">
        <v>20</v>
      </c>
      <c r="G639">
        <v>50000</v>
      </c>
      <c r="H639">
        <v>251419.80134503372</v>
      </c>
      <c r="I639">
        <v>7387.858149017984</v>
      </c>
      <c r="J639">
        <v>216907.68840953629</v>
      </c>
      <c r="K639">
        <v>287191.99381834047</v>
      </c>
      <c r="L639">
        <v>232769.49849007154</v>
      </c>
      <c r="M639">
        <v>238911.28728432741</v>
      </c>
      <c r="N639">
        <v>241953.9598562934</v>
      </c>
      <c r="O639">
        <v>251672.64406018847</v>
      </c>
      <c r="P639">
        <v>260553.70263703831</v>
      </c>
      <c r="Q639">
        <v>263045.34724034771</v>
      </c>
      <c r="R639">
        <v>268017.46512354875</v>
      </c>
      <c r="S639">
        <v>274494.44623856945</v>
      </c>
      <c r="T639">
        <v>279911.6810940142</v>
      </c>
      <c r="U639">
        <v>40768.414548611108</v>
      </c>
      <c r="V639">
        <v>40768.414872685185</v>
      </c>
      <c r="W639">
        <v>3.2407407707069069E-4</v>
      </c>
      <c r="X639">
        <v>1785.7142692023167</v>
      </c>
    </row>
    <row r="640" spans="2:24" hidden="1" x14ac:dyDescent="0.25">
      <c r="B640">
        <v>637</v>
      </c>
      <c r="C640" t="s">
        <v>75</v>
      </c>
      <c r="D640" t="s">
        <v>76</v>
      </c>
      <c r="E640" t="s">
        <v>73</v>
      </c>
      <c r="F640" t="s">
        <v>21</v>
      </c>
      <c r="G640">
        <v>50000</v>
      </c>
      <c r="H640">
        <v>251419.6644017642</v>
      </c>
      <c r="I640">
        <v>7359.5422993810707</v>
      </c>
      <c r="J640">
        <v>210245.72112837227</v>
      </c>
      <c r="K640">
        <v>285074.09255722188</v>
      </c>
      <c r="L640">
        <v>232820.52702554158</v>
      </c>
      <c r="M640">
        <v>238893.82597685861</v>
      </c>
      <c r="N640">
        <v>241989.03979738176</v>
      </c>
      <c r="O640">
        <v>251673.72847084046</v>
      </c>
      <c r="P640">
        <v>260521.99242037133</v>
      </c>
      <c r="Q640">
        <v>263035.60150812409</v>
      </c>
      <c r="R640">
        <v>267885.00450446422</v>
      </c>
      <c r="S640">
        <v>273659.58471579128</v>
      </c>
      <c r="T640">
        <v>279190.96949538315</v>
      </c>
      <c r="U640">
        <v>40768.415601851855</v>
      </c>
      <c r="V640">
        <v>40768.442916666667</v>
      </c>
      <c r="W640">
        <v>2.7314814811688848E-2</v>
      </c>
      <c r="X640">
        <v>21.186440680390724</v>
      </c>
    </row>
    <row r="641" spans="2:24" hidden="1" x14ac:dyDescent="0.25">
      <c r="B641">
        <v>638</v>
      </c>
      <c r="C641" t="s">
        <v>75</v>
      </c>
      <c r="D641" t="s">
        <v>76</v>
      </c>
      <c r="E641" t="s">
        <v>73</v>
      </c>
      <c r="F641" t="s">
        <v>22</v>
      </c>
      <c r="G641">
        <v>50000</v>
      </c>
      <c r="H641">
        <v>251419.76909050596</v>
      </c>
      <c r="I641">
        <v>7388.6425828413812</v>
      </c>
      <c r="J641">
        <v>214337.13750675888</v>
      </c>
      <c r="K641">
        <v>285522.2661329066</v>
      </c>
      <c r="L641">
        <v>232565.46239101823</v>
      </c>
      <c r="M641">
        <v>238875.83118927263</v>
      </c>
      <c r="N641">
        <v>241952.22723275691</v>
      </c>
      <c r="O641">
        <v>251710.99795603991</v>
      </c>
      <c r="P641">
        <v>260471.15908410423</v>
      </c>
      <c r="Q641">
        <v>263111.04375551071</v>
      </c>
      <c r="R641">
        <v>268093.9834462158</v>
      </c>
      <c r="S641">
        <v>274047.82659313886</v>
      </c>
      <c r="T641">
        <v>278677.8489250922</v>
      </c>
      <c r="U641">
        <v>40768.443831018521</v>
      </c>
      <c r="V641">
        <v>40768.444166666668</v>
      </c>
      <c r="W641">
        <v>3.3564814657438546E-4</v>
      </c>
      <c r="X641">
        <v>1724.1379391184955</v>
      </c>
    </row>
    <row r="642" spans="2:24" hidden="1" x14ac:dyDescent="0.25">
      <c r="B642">
        <v>639</v>
      </c>
      <c r="C642" t="s">
        <v>75</v>
      </c>
      <c r="D642" t="s">
        <v>76</v>
      </c>
      <c r="E642" t="s">
        <v>73</v>
      </c>
      <c r="F642" t="s">
        <v>23</v>
      </c>
      <c r="G642">
        <v>50000</v>
      </c>
      <c r="H642">
        <v>251419.81577928454</v>
      </c>
      <c r="I642">
        <v>7406.3571825465924</v>
      </c>
      <c r="J642">
        <v>213290.44383922539</v>
      </c>
      <c r="K642">
        <v>285351.47468850721</v>
      </c>
      <c r="L642">
        <v>232409.13971718476</v>
      </c>
      <c r="M642">
        <v>238878.73650509029</v>
      </c>
      <c r="N642">
        <v>241944.24111843586</v>
      </c>
      <c r="O642">
        <v>251718.0570083425</v>
      </c>
      <c r="P642">
        <v>260574.64581719865</v>
      </c>
      <c r="Q642">
        <v>263074.99546577013</v>
      </c>
      <c r="R642">
        <v>267942.10685906734</v>
      </c>
      <c r="S642">
        <v>274046.86015438702</v>
      </c>
      <c r="T642">
        <v>281150.9261443814</v>
      </c>
      <c r="U642">
        <v>40768.445949074077</v>
      </c>
      <c r="V642">
        <v>40768.446284722224</v>
      </c>
      <c r="W642">
        <v>3.3564814657438546E-4</v>
      </c>
      <c r="X642">
        <v>1724.1379391184955</v>
      </c>
    </row>
    <row r="643" spans="2:24" hidden="1" x14ac:dyDescent="0.25">
      <c r="B643">
        <v>640</v>
      </c>
      <c r="C643" t="s">
        <v>75</v>
      </c>
      <c r="D643" t="s">
        <v>76</v>
      </c>
      <c r="E643" t="s">
        <v>73</v>
      </c>
      <c r="F643" t="s">
        <v>24</v>
      </c>
      <c r="G643">
        <v>50000</v>
      </c>
      <c r="H643">
        <v>251419.81710854961</v>
      </c>
      <c r="I643">
        <v>7406.4299961025317</v>
      </c>
      <c r="J643">
        <v>207713.86532298787</v>
      </c>
      <c r="K643">
        <v>292278.11117937946</v>
      </c>
      <c r="L643">
        <v>232603.0493549094</v>
      </c>
      <c r="M643">
        <v>238812.6239530372</v>
      </c>
      <c r="N643">
        <v>241924.09386598074</v>
      </c>
      <c r="O643">
        <v>251670.15629020994</v>
      </c>
      <c r="P643">
        <v>260533.0082277148</v>
      </c>
      <c r="Q643">
        <v>263166.07708421786</v>
      </c>
      <c r="R643">
        <v>268119.88988557085</v>
      </c>
      <c r="S643">
        <v>274089.07200810581</v>
      </c>
      <c r="T643">
        <v>279539.82167998055</v>
      </c>
      <c r="U643">
        <v>40768.447025462963</v>
      </c>
      <c r="V643">
        <v>40768.44736111111</v>
      </c>
      <c r="W643">
        <v>3.3564814657438546E-4</v>
      </c>
      <c r="X643">
        <v>1724.1379391184955</v>
      </c>
    </row>
    <row r="644" spans="2:24" hidden="1" x14ac:dyDescent="0.25">
      <c r="B644">
        <v>641</v>
      </c>
      <c r="C644" t="s">
        <v>75</v>
      </c>
      <c r="D644" t="s">
        <v>76</v>
      </c>
      <c r="E644" t="s">
        <v>73</v>
      </c>
      <c r="F644" t="s">
        <v>5</v>
      </c>
      <c r="G644">
        <v>100000</v>
      </c>
      <c r="H644">
        <v>251419.8541183229</v>
      </c>
      <c r="I644">
        <v>7396.4484738700949</v>
      </c>
      <c r="J644">
        <v>213259.7994287615</v>
      </c>
      <c r="K644">
        <v>286360.36140830605</v>
      </c>
      <c r="L644">
        <v>232570.91500376668</v>
      </c>
      <c r="M644">
        <v>238903.40658289572</v>
      </c>
      <c r="N644">
        <v>241919.20740570175</v>
      </c>
      <c r="O644">
        <v>251682.17656989544</v>
      </c>
      <c r="P644">
        <v>260563.90766784732</v>
      </c>
      <c r="Q644">
        <v>263045.51733420638</v>
      </c>
      <c r="R644">
        <v>268003.56351845554</v>
      </c>
      <c r="S644">
        <v>274543.25322129816</v>
      </c>
      <c r="T644">
        <v>280278.44654067379</v>
      </c>
      <c r="U644">
        <v>40767.736550925925</v>
      </c>
      <c r="V644">
        <v>40767.737175925926</v>
      </c>
      <c r="W644">
        <v>6.2500000058207661E-4</v>
      </c>
      <c r="X644">
        <v>1851.8518501271803</v>
      </c>
    </row>
    <row r="645" spans="2:24" hidden="1" x14ac:dyDescent="0.25">
      <c r="B645">
        <v>642</v>
      </c>
      <c r="C645" t="s">
        <v>75</v>
      </c>
      <c r="D645" t="s">
        <v>76</v>
      </c>
      <c r="E645" t="s">
        <v>73</v>
      </c>
      <c r="F645" t="s">
        <v>6</v>
      </c>
      <c r="G645">
        <v>100000</v>
      </c>
      <c r="H645">
        <v>251419.82870208836</v>
      </c>
      <c r="I645">
        <v>7409.2786624514601</v>
      </c>
      <c r="J645">
        <v>208635.15507709456</v>
      </c>
      <c r="K645">
        <v>296967.11465655779</v>
      </c>
      <c r="L645">
        <v>232624.37645376273</v>
      </c>
      <c r="M645">
        <v>238839.26132474787</v>
      </c>
      <c r="N645">
        <v>241905.51487995283</v>
      </c>
      <c r="O645">
        <v>251713.96795155044</v>
      </c>
      <c r="P645">
        <v>260564.39711530565</v>
      </c>
      <c r="Q645">
        <v>263125.68521298561</v>
      </c>
      <c r="R645">
        <v>268035.03357219556</v>
      </c>
      <c r="S645">
        <v>274222.0186599904</v>
      </c>
      <c r="T645">
        <v>278919.22431965632</v>
      </c>
      <c r="U645">
        <v>40767.737662037034</v>
      </c>
      <c r="V645">
        <v>40767.738344907404</v>
      </c>
      <c r="W645">
        <v>6.8287036992842332E-4</v>
      </c>
      <c r="X645">
        <v>1694.9152553342208</v>
      </c>
    </row>
    <row r="646" spans="2:24" hidden="1" x14ac:dyDescent="0.25">
      <c r="B646">
        <v>643</v>
      </c>
      <c r="C646" t="s">
        <v>75</v>
      </c>
      <c r="D646" t="s">
        <v>76</v>
      </c>
      <c r="E646" t="s">
        <v>73</v>
      </c>
      <c r="F646" t="s">
        <v>7</v>
      </c>
      <c r="G646">
        <v>100000</v>
      </c>
      <c r="H646">
        <v>251419.75796495494</v>
      </c>
      <c r="I646">
        <v>7387.9282894652169</v>
      </c>
      <c r="J646">
        <v>208919.31161452233</v>
      </c>
      <c r="K646">
        <v>284514.51757311111</v>
      </c>
      <c r="L646">
        <v>232734.43839184428</v>
      </c>
      <c r="M646">
        <v>238850.40175384804</v>
      </c>
      <c r="N646">
        <v>241948.89710983343</v>
      </c>
      <c r="O646">
        <v>251668.43415581886</v>
      </c>
      <c r="P646">
        <v>260540.78321758905</v>
      </c>
      <c r="Q646">
        <v>263077.91833011666</v>
      </c>
      <c r="R646">
        <v>268084.57019419695</v>
      </c>
      <c r="S646">
        <v>274227.93312930485</v>
      </c>
      <c r="T646">
        <v>279600.02665796806</v>
      </c>
      <c r="U646">
        <v>40767.73878472222</v>
      </c>
      <c r="V646">
        <v>40767.739421296297</v>
      </c>
      <c r="W646">
        <v>6.36574077361729E-4</v>
      </c>
      <c r="X646">
        <v>1818.1818087916238</v>
      </c>
    </row>
    <row r="647" spans="2:24" hidden="1" x14ac:dyDescent="0.25">
      <c r="B647">
        <v>644</v>
      </c>
      <c r="C647" t="s">
        <v>75</v>
      </c>
      <c r="D647" t="s">
        <v>76</v>
      </c>
      <c r="E647" t="s">
        <v>73</v>
      </c>
      <c r="F647" t="s">
        <v>8</v>
      </c>
      <c r="G647">
        <v>100000</v>
      </c>
      <c r="H647">
        <v>251419.80205140324</v>
      </c>
      <c r="I647">
        <v>7394.9366951537195</v>
      </c>
      <c r="J647">
        <v>207136.40618876703</v>
      </c>
      <c r="K647">
        <v>284843.51457590127</v>
      </c>
      <c r="L647">
        <v>232719.72939161584</v>
      </c>
      <c r="M647">
        <v>238851.39178483389</v>
      </c>
      <c r="N647">
        <v>241931.61506997343</v>
      </c>
      <c r="O647">
        <v>251668.94283639634</v>
      </c>
      <c r="P647">
        <v>260578.20567248558</v>
      </c>
      <c r="Q647">
        <v>263113.39251622005</v>
      </c>
      <c r="R647">
        <v>268062.37867500982</v>
      </c>
      <c r="S647">
        <v>273941.15231313498</v>
      </c>
      <c r="T647">
        <v>279389.62827951484</v>
      </c>
      <c r="U647">
        <v>40767.74077546296</v>
      </c>
      <c r="V647">
        <v>40767.74145833333</v>
      </c>
      <c r="W647">
        <v>6.8287036992842332E-4</v>
      </c>
      <c r="X647">
        <v>1694.9152553342208</v>
      </c>
    </row>
    <row r="648" spans="2:24" hidden="1" x14ac:dyDescent="0.25">
      <c r="B648">
        <v>645</v>
      </c>
      <c r="C648" t="s">
        <v>75</v>
      </c>
      <c r="D648" t="s">
        <v>76</v>
      </c>
      <c r="E648" t="s">
        <v>73</v>
      </c>
      <c r="F648" t="s">
        <v>9</v>
      </c>
      <c r="G648">
        <v>100000</v>
      </c>
      <c r="H648">
        <v>251419.71475228484</v>
      </c>
      <c r="I648">
        <v>7403.6987098095487</v>
      </c>
      <c r="J648">
        <v>210380.89188705504</v>
      </c>
      <c r="K648">
        <v>295340.77959899517</v>
      </c>
      <c r="L648">
        <v>232735.6545867059</v>
      </c>
      <c r="M648">
        <v>238888.6388061975</v>
      </c>
      <c r="N648">
        <v>241905.12277949898</v>
      </c>
      <c r="O648">
        <v>251704.52847660024</v>
      </c>
      <c r="P648">
        <v>260542.6968055024</v>
      </c>
      <c r="Q648">
        <v>263051.91041923454</v>
      </c>
      <c r="R648">
        <v>268088.06561068055</v>
      </c>
      <c r="S648">
        <v>274441.21973948262</v>
      </c>
      <c r="T648">
        <v>282014.38652759063</v>
      </c>
      <c r="U648">
        <v>40767.741898148146</v>
      </c>
      <c r="V648">
        <v>40767.742789351854</v>
      </c>
      <c r="W648">
        <v>8.9120370830642059E-4</v>
      </c>
      <c r="X648">
        <v>1298.7012919940169</v>
      </c>
    </row>
    <row r="649" spans="2:24" hidden="1" x14ac:dyDescent="0.25">
      <c r="B649">
        <v>646</v>
      </c>
      <c r="C649" t="s">
        <v>75</v>
      </c>
      <c r="D649" t="s">
        <v>76</v>
      </c>
      <c r="E649" t="s">
        <v>73</v>
      </c>
      <c r="F649" t="s">
        <v>10</v>
      </c>
      <c r="G649">
        <v>100000</v>
      </c>
      <c r="H649">
        <v>251419.82575642597</v>
      </c>
      <c r="I649">
        <v>7381.9805708227723</v>
      </c>
      <c r="J649">
        <v>210837.60587499492</v>
      </c>
      <c r="K649">
        <v>281757.6255276631</v>
      </c>
      <c r="L649">
        <v>232868.76796521695</v>
      </c>
      <c r="M649">
        <v>238910.37681025377</v>
      </c>
      <c r="N649">
        <v>241931.9970801413</v>
      </c>
      <c r="O649">
        <v>251657.95199371738</v>
      </c>
      <c r="P649">
        <v>260567.97481615745</v>
      </c>
      <c r="Q649">
        <v>263069.01700875151</v>
      </c>
      <c r="R649">
        <v>268033.46275052929</v>
      </c>
      <c r="S649">
        <v>274441.04753675446</v>
      </c>
      <c r="T649">
        <v>278703.14608466288</v>
      </c>
      <c r="U649">
        <v>40767.74322916667</v>
      </c>
      <c r="V649">
        <v>40767.74391203704</v>
      </c>
      <c r="W649">
        <v>6.8287036992842332E-4</v>
      </c>
      <c r="X649">
        <v>1694.9152553342208</v>
      </c>
    </row>
    <row r="650" spans="2:24" hidden="1" x14ac:dyDescent="0.25">
      <c r="B650">
        <v>647</v>
      </c>
      <c r="C650" t="s">
        <v>75</v>
      </c>
      <c r="D650" t="s">
        <v>76</v>
      </c>
      <c r="E650" t="s">
        <v>73</v>
      </c>
      <c r="F650" t="s">
        <v>11</v>
      </c>
      <c r="G650">
        <v>100000</v>
      </c>
      <c r="H650">
        <v>251419.79128768772</v>
      </c>
      <c r="I650">
        <v>7391.0022147170021</v>
      </c>
      <c r="J650">
        <v>209147.08364501904</v>
      </c>
      <c r="K650">
        <v>285732.84240981221</v>
      </c>
      <c r="L650">
        <v>232713.30572253381</v>
      </c>
      <c r="M650">
        <v>238889.7544425494</v>
      </c>
      <c r="N650">
        <v>241923.94825743779</v>
      </c>
      <c r="O650">
        <v>251683.37481055863</v>
      </c>
      <c r="P650">
        <v>260536.5449549616</v>
      </c>
      <c r="Q650">
        <v>263018.54362107889</v>
      </c>
      <c r="R650">
        <v>267975.02686480933</v>
      </c>
      <c r="S650">
        <v>274175.01614955819</v>
      </c>
      <c r="T650">
        <v>279715.9548395953</v>
      </c>
      <c r="U650">
        <v>40767.745046296295</v>
      </c>
      <c r="V650">
        <v>40767.745671296296</v>
      </c>
      <c r="W650">
        <v>6.2500000058207661E-4</v>
      </c>
      <c r="X650">
        <v>1851.8518501271803</v>
      </c>
    </row>
    <row r="651" spans="2:24" hidden="1" x14ac:dyDescent="0.25">
      <c r="B651">
        <v>648</v>
      </c>
      <c r="C651" t="s">
        <v>75</v>
      </c>
      <c r="D651" t="s">
        <v>76</v>
      </c>
      <c r="E651" t="s">
        <v>73</v>
      </c>
      <c r="F651" t="s">
        <v>12</v>
      </c>
      <c r="G651">
        <v>100000</v>
      </c>
      <c r="H651">
        <v>251419.84974899658</v>
      </c>
      <c r="I651">
        <v>7384.7484381759832</v>
      </c>
      <c r="J651">
        <v>211459.15637166143</v>
      </c>
      <c r="K651">
        <v>288352.27741405187</v>
      </c>
      <c r="L651">
        <v>232650.30322494224</v>
      </c>
      <c r="M651">
        <v>238900.74408389983</v>
      </c>
      <c r="N651">
        <v>241956.16683044506</v>
      </c>
      <c r="O651">
        <v>251663.36014288926</v>
      </c>
      <c r="P651">
        <v>260543.54691157161</v>
      </c>
      <c r="Q651">
        <v>263046.93958947028</v>
      </c>
      <c r="R651">
        <v>268048.72454098391</v>
      </c>
      <c r="S651">
        <v>274184.2730313965</v>
      </c>
      <c r="T651">
        <v>279914.17342552077</v>
      </c>
      <c r="U651">
        <v>40767.746111111112</v>
      </c>
      <c r="V651">
        <v>40767.746724537035</v>
      </c>
      <c r="W651">
        <v>6.1342592380242422E-4</v>
      </c>
      <c r="X651">
        <v>1886.792459361714</v>
      </c>
    </row>
    <row r="652" spans="2:24" hidden="1" x14ac:dyDescent="0.25">
      <c r="B652">
        <v>649</v>
      </c>
      <c r="C652" t="s">
        <v>75</v>
      </c>
      <c r="D652" t="s">
        <v>76</v>
      </c>
      <c r="E652" t="s">
        <v>73</v>
      </c>
      <c r="F652" t="s">
        <v>13</v>
      </c>
      <c r="G652">
        <v>100000</v>
      </c>
      <c r="H652">
        <v>251419.79303229068</v>
      </c>
      <c r="I652">
        <v>7379.3218112538279</v>
      </c>
      <c r="J652">
        <v>215161.71997174565</v>
      </c>
      <c r="K652">
        <v>283221.18051465397</v>
      </c>
      <c r="L652">
        <v>232752.61144208023</v>
      </c>
      <c r="M652">
        <v>238913.40619206664</v>
      </c>
      <c r="N652">
        <v>242014.26947866663</v>
      </c>
      <c r="O652">
        <v>251642.81750407175</v>
      </c>
      <c r="P652">
        <v>260536.62829179969</v>
      </c>
      <c r="Q652">
        <v>263121.50832761271</v>
      </c>
      <c r="R652">
        <v>268164.1003970913</v>
      </c>
      <c r="S652">
        <v>274723.05804002448</v>
      </c>
      <c r="T652">
        <v>280817.46780835389</v>
      </c>
      <c r="U652">
        <v>40767.781608796293</v>
      </c>
      <c r="V652">
        <v>40767.78229166667</v>
      </c>
      <c r="W652">
        <v>6.8287037720438093E-4</v>
      </c>
      <c r="X652">
        <v>1694.9152372749638</v>
      </c>
    </row>
    <row r="653" spans="2:24" hidden="1" x14ac:dyDescent="0.25">
      <c r="B653">
        <v>650</v>
      </c>
      <c r="C653" t="s">
        <v>75</v>
      </c>
      <c r="D653" t="s">
        <v>76</v>
      </c>
      <c r="E653" t="s">
        <v>73</v>
      </c>
      <c r="F653" t="s">
        <v>14</v>
      </c>
      <c r="G653">
        <v>100000</v>
      </c>
      <c r="H653">
        <v>251419.83048197476</v>
      </c>
      <c r="I653">
        <v>7398.0771803364669</v>
      </c>
      <c r="J653">
        <v>206505.74173904656</v>
      </c>
      <c r="K653">
        <v>284115.39156502968</v>
      </c>
      <c r="L653">
        <v>232537.57155402642</v>
      </c>
      <c r="M653">
        <v>238876.29877321742</v>
      </c>
      <c r="N653">
        <v>241911.33803124249</v>
      </c>
      <c r="O653">
        <v>251686.65305423056</v>
      </c>
      <c r="P653">
        <v>260507.62953477309</v>
      </c>
      <c r="Q653">
        <v>263044.99573408189</v>
      </c>
      <c r="R653">
        <v>267979.15892505849</v>
      </c>
      <c r="S653">
        <v>274156.65490516985</v>
      </c>
      <c r="T653">
        <v>280128.63400281547</v>
      </c>
      <c r="U653">
        <v>40767.782731481479</v>
      </c>
      <c r="V653">
        <v>40767.786006944443</v>
      </c>
      <c r="W653">
        <v>3.275462964666076E-3</v>
      </c>
      <c r="X653">
        <v>353.35689027563217</v>
      </c>
    </row>
    <row r="654" spans="2:24" hidden="1" x14ac:dyDescent="0.25">
      <c r="B654">
        <v>651</v>
      </c>
      <c r="C654" t="s">
        <v>75</v>
      </c>
      <c r="D654" t="s">
        <v>76</v>
      </c>
      <c r="E654" t="s">
        <v>73</v>
      </c>
      <c r="F654" t="s">
        <v>15</v>
      </c>
      <c r="G654">
        <v>100000</v>
      </c>
      <c r="H654">
        <v>251419.77987388452</v>
      </c>
      <c r="I654">
        <v>7419.3052257181671</v>
      </c>
      <c r="J654">
        <v>209794.91282956136</v>
      </c>
      <c r="K654">
        <v>285479.15435175243</v>
      </c>
      <c r="L654">
        <v>232712.11702971204</v>
      </c>
      <c r="M654">
        <v>238775.05819500177</v>
      </c>
      <c r="N654">
        <v>241873.44469369584</v>
      </c>
      <c r="O654">
        <v>251692.61173303516</v>
      </c>
      <c r="P654">
        <v>260565.97505173617</v>
      </c>
      <c r="Q654">
        <v>263091.19607352914</v>
      </c>
      <c r="R654">
        <v>268039.5465072965</v>
      </c>
      <c r="S654">
        <v>274468.91080229409</v>
      </c>
      <c r="T654">
        <v>279530.0689314112</v>
      </c>
      <c r="U654">
        <v>40767.786446759259</v>
      </c>
      <c r="V654">
        <v>40767.787129629629</v>
      </c>
      <c r="W654">
        <v>6.8287036992842332E-4</v>
      </c>
      <c r="X654">
        <v>1694.9152553342208</v>
      </c>
    </row>
    <row r="655" spans="2:24" hidden="1" x14ac:dyDescent="0.25">
      <c r="B655">
        <v>652</v>
      </c>
      <c r="C655" t="s">
        <v>75</v>
      </c>
      <c r="D655" t="s">
        <v>76</v>
      </c>
      <c r="E655" t="s">
        <v>73</v>
      </c>
      <c r="F655" t="s">
        <v>16</v>
      </c>
      <c r="G655">
        <v>100000</v>
      </c>
      <c r="H655">
        <v>251419.86500680348</v>
      </c>
      <c r="I655">
        <v>7405.5009632613537</v>
      </c>
      <c r="J655">
        <v>214240.53327424437</v>
      </c>
      <c r="K655">
        <v>286718.28197669209</v>
      </c>
      <c r="L655">
        <v>232461.63034745833</v>
      </c>
      <c r="M655">
        <v>238851.7540588784</v>
      </c>
      <c r="N655">
        <v>241945.57677285519</v>
      </c>
      <c r="O655">
        <v>251680.78367551562</v>
      </c>
      <c r="P655">
        <v>260535.39958700817</v>
      </c>
      <c r="Q655">
        <v>263072.80992808432</v>
      </c>
      <c r="R655">
        <v>268138.33569730259</v>
      </c>
      <c r="S655">
        <v>274520.70260430919</v>
      </c>
      <c r="T655">
        <v>279608.72353866149</v>
      </c>
      <c r="U655">
        <v>40767.794108796297</v>
      </c>
      <c r="V655">
        <v>40767.794733796298</v>
      </c>
      <c r="W655">
        <v>6.2500000058207661E-4</v>
      </c>
      <c r="X655">
        <v>1851.8518501271803</v>
      </c>
    </row>
    <row r="656" spans="2:24" hidden="1" x14ac:dyDescent="0.25">
      <c r="B656">
        <v>653</v>
      </c>
      <c r="C656" t="s">
        <v>75</v>
      </c>
      <c r="D656" t="s">
        <v>76</v>
      </c>
      <c r="E656" t="s">
        <v>73</v>
      </c>
      <c r="F656" t="s">
        <v>17</v>
      </c>
      <c r="G656">
        <v>100000</v>
      </c>
      <c r="H656">
        <v>251419.85012964802</v>
      </c>
      <c r="I656">
        <v>7418.255900631927</v>
      </c>
      <c r="J656">
        <v>207603.16284287974</v>
      </c>
      <c r="K656">
        <v>284591.97090009187</v>
      </c>
      <c r="L656">
        <v>232564.10841710371</v>
      </c>
      <c r="M656">
        <v>238772.79583586205</v>
      </c>
      <c r="N656">
        <v>241913.68885469055</v>
      </c>
      <c r="O656">
        <v>251712.6548373384</v>
      </c>
      <c r="P656">
        <v>260567.74776370407</v>
      </c>
      <c r="Q656">
        <v>263062.8215741181</v>
      </c>
      <c r="R656">
        <v>268090.01923948893</v>
      </c>
      <c r="S656">
        <v>274236.80806906009</v>
      </c>
      <c r="T656">
        <v>280130.33076355723</v>
      </c>
      <c r="U656">
        <v>40767.795173611114</v>
      </c>
      <c r="V656">
        <v>40767.795798611114</v>
      </c>
      <c r="W656">
        <v>6.2500000058207661E-4</v>
      </c>
      <c r="X656">
        <v>1851.8518501271803</v>
      </c>
    </row>
    <row r="657" spans="2:24" hidden="1" x14ac:dyDescent="0.25">
      <c r="B657">
        <v>654</v>
      </c>
      <c r="C657" t="s">
        <v>75</v>
      </c>
      <c r="D657" t="s">
        <v>76</v>
      </c>
      <c r="E657" t="s">
        <v>73</v>
      </c>
      <c r="F657" t="s">
        <v>18</v>
      </c>
      <c r="G657">
        <v>100000</v>
      </c>
      <c r="H657">
        <v>251419.85319694382</v>
      </c>
      <c r="I657">
        <v>7401.1032659241209</v>
      </c>
      <c r="J657">
        <v>203763.99482026987</v>
      </c>
      <c r="K657">
        <v>283243.15790485777</v>
      </c>
      <c r="L657">
        <v>232659.51999040082</v>
      </c>
      <c r="M657">
        <v>238815.21690001321</v>
      </c>
      <c r="N657">
        <v>241906.13411469531</v>
      </c>
      <c r="O657">
        <v>251718.88337908828</v>
      </c>
      <c r="P657">
        <v>260494.5610092312</v>
      </c>
      <c r="Q657">
        <v>263060.64599451091</v>
      </c>
      <c r="R657">
        <v>268095.38979942427</v>
      </c>
      <c r="S657">
        <v>274280.99216708721</v>
      </c>
      <c r="T657">
        <v>279261.31634087214</v>
      </c>
      <c r="U657">
        <v>40768.410439814812</v>
      </c>
      <c r="V657">
        <v>40768.411134259259</v>
      </c>
      <c r="W657">
        <v>6.944444467080757E-4</v>
      </c>
      <c r="X657">
        <v>1666.6666612339516</v>
      </c>
    </row>
    <row r="658" spans="2:24" hidden="1" x14ac:dyDescent="0.25">
      <c r="B658">
        <v>655</v>
      </c>
      <c r="C658" t="s">
        <v>75</v>
      </c>
      <c r="D658" t="s">
        <v>76</v>
      </c>
      <c r="E658" t="s">
        <v>73</v>
      </c>
      <c r="F658" t="s">
        <v>19</v>
      </c>
      <c r="G658">
        <v>100000</v>
      </c>
      <c r="H658">
        <v>251419.86248546338</v>
      </c>
      <c r="I658">
        <v>7396.1428229772373</v>
      </c>
      <c r="J658">
        <v>212024.32462242938</v>
      </c>
      <c r="K658">
        <v>288830.47337397997</v>
      </c>
      <c r="L658">
        <v>232852.75354526466</v>
      </c>
      <c r="M658">
        <v>238818.42180332742</v>
      </c>
      <c r="N658">
        <v>241877.70185311456</v>
      </c>
      <c r="O658">
        <v>251675.2548356358</v>
      </c>
      <c r="P658">
        <v>260550.40202843861</v>
      </c>
      <c r="Q658">
        <v>263094.63157000346</v>
      </c>
      <c r="R658">
        <v>268031.21998856915</v>
      </c>
      <c r="S658">
        <v>273938.46538124414</v>
      </c>
      <c r="T658">
        <v>280409.41373540083</v>
      </c>
      <c r="U658">
        <v>40768.411574074074</v>
      </c>
      <c r="V658">
        <v>40768.414444444446</v>
      </c>
      <c r="W658">
        <v>2.8703703719656914E-3</v>
      </c>
      <c r="X658">
        <v>403.22580622750434</v>
      </c>
    </row>
    <row r="659" spans="2:24" hidden="1" x14ac:dyDescent="0.25">
      <c r="B659">
        <v>656</v>
      </c>
      <c r="C659" t="s">
        <v>75</v>
      </c>
      <c r="D659" t="s">
        <v>76</v>
      </c>
      <c r="E659" t="s">
        <v>73</v>
      </c>
      <c r="F659" t="s">
        <v>20</v>
      </c>
      <c r="G659">
        <v>100000</v>
      </c>
      <c r="H659">
        <v>251419.83135410948</v>
      </c>
      <c r="I659">
        <v>7372.0376686650434</v>
      </c>
      <c r="J659">
        <v>207965.07201993803</v>
      </c>
      <c r="K659">
        <v>285952.79850575427</v>
      </c>
      <c r="L659">
        <v>232819.08661945496</v>
      </c>
      <c r="M659">
        <v>238913.50719217205</v>
      </c>
      <c r="N659">
        <v>241951.08851500018</v>
      </c>
      <c r="O659">
        <v>251691.66862403473</v>
      </c>
      <c r="P659">
        <v>260533.77262121046</v>
      </c>
      <c r="Q659">
        <v>263023.77819437435</v>
      </c>
      <c r="R659">
        <v>267939.37328756147</v>
      </c>
      <c r="S659">
        <v>273817.86778038385</v>
      </c>
      <c r="T659">
        <v>280514.5364621323</v>
      </c>
      <c r="U659">
        <v>40768.414872685185</v>
      </c>
      <c r="V659">
        <v>40768.415497685186</v>
      </c>
      <c r="W659">
        <v>6.2500000058207661E-4</v>
      </c>
      <c r="X659">
        <v>1851.8518501271803</v>
      </c>
    </row>
    <row r="660" spans="2:24" hidden="1" x14ac:dyDescent="0.25">
      <c r="B660">
        <v>657</v>
      </c>
      <c r="C660" t="s">
        <v>75</v>
      </c>
      <c r="D660" t="s">
        <v>76</v>
      </c>
      <c r="E660" t="s">
        <v>73</v>
      </c>
      <c r="F660" t="s">
        <v>21</v>
      </c>
      <c r="G660">
        <v>100000</v>
      </c>
      <c r="H660">
        <v>251419.74608935413</v>
      </c>
      <c r="I660">
        <v>7395.0447587217486</v>
      </c>
      <c r="J660">
        <v>207015.71327163171</v>
      </c>
      <c r="K660">
        <v>283524.22240056761</v>
      </c>
      <c r="L660">
        <v>232670.28350255443</v>
      </c>
      <c r="M660">
        <v>238823.66914072144</v>
      </c>
      <c r="N660">
        <v>241950.10632088635</v>
      </c>
      <c r="O660">
        <v>251699.4867050389</v>
      </c>
      <c r="P660">
        <v>260560.26444812093</v>
      </c>
      <c r="Q660">
        <v>263076.76217523724</v>
      </c>
      <c r="R660">
        <v>267968.89194778167</v>
      </c>
      <c r="S660">
        <v>274162.5923301928</v>
      </c>
      <c r="T660">
        <v>279761.65777533682</v>
      </c>
      <c r="U660">
        <v>40768.442916666667</v>
      </c>
      <c r="V660">
        <v>40768.443726851852</v>
      </c>
      <c r="W660">
        <v>8.1018518540076911E-4</v>
      </c>
      <c r="X660">
        <v>1428.5714281912969</v>
      </c>
    </row>
    <row r="661" spans="2:24" hidden="1" x14ac:dyDescent="0.25">
      <c r="B661">
        <v>658</v>
      </c>
      <c r="C661" t="s">
        <v>75</v>
      </c>
      <c r="D661" t="s">
        <v>76</v>
      </c>
      <c r="E661" t="s">
        <v>73</v>
      </c>
      <c r="F661" t="s">
        <v>22</v>
      </c>
      <c r="G661">
        <v>100000</v>
      </c>
      <c r="H661">
        <v>251419.77044180513</v>
      </c>
      <c r="I661">
        <v>7382.4885132796953</v>
      </c>
      <c r="J661">
        <v>212611.49088668605</v>
      </c>
      <c r="K661">
        <v>285405.87395804946</v>
      </c>
      <c r="L661">
        <v>232733.42752827166</v>
      </c>
      <c r="M661">
        <v>238855.1187824675</v>
      </c>
      <c r="N661">
        <v>241925.63262495052</v>
      </c>
      <c r="O661">
        <v>251692.00788200414</v>
      </c>
      <c r="P661">
        <v>260520.39246165782</v>
      </c>
      <c r="Q661">
        <v>263055.05066734069</v>
      </c>
      <c r="R661">
        <v>267975.06663582206</v>
      </c>
      <c r="S661">
        <v>273884.6458141912</v>
      </c>
      <c r="T661">
        <v>280159.95849619812</v>
      </c>
      <c r="U661">
        <v>40768.444166666668</v>
      </c>
      <c r="V661">
        <v>40768.444803240738</v>
      </c>
      <c r="W661">
        <v>6.3657407008577138E-4</v>
      </c>
      <c r="X661">
        <v>1818.1818295732019</v>
      </c>
    </row>
    <row r="662" spans="2:24" hidden="1" x14ac:dyDescent="0.25">
      <c r="B662">
        <v>659</v>
      </c>
      <c r="C662" t="s">
        <v>75</v>
      </c>
      <c r="D662" t="s">
        <v>76</v>
      </c>
      <c r="E662" t="s">
        <v>73</v>
      </c>
      <c r="F662" t="s">
        <v>23</v>
      </c>
      <c r="G662">
        <v>100000</v>
      </c>
      <c r="H662">
        <v>251419.78981538047</v>
      </c>
      <c r="I662">
        <v>7409.9644881835829</v>
      </c>
      <c r="J662">
        <v>204754.46439330833</v>
      </c>
      <c r="K662">
        <v>284307.93427803105</v>
      </c>
      <c r="L662">
        <v>232684.28502338546</v>
      </c>
      <c r="M662">
        <v>238843.39178393327</v>
      </c>
      <c r="N662">
        <v>241889.52711948415</v>
      </c>
      <c r="O662">
        <v>251703.57223425256</v>
      </c>
      <c r="P662">
        <v>260558.93186415057</v>
      </c>
      <c r="Q662">
        <v>263069.47219562752</v>
      </c>
      <c r="R662">
        <v>268133.51231735427</v>
      </c>
      <c r="S662">
        <v>273899.81624815619</v>
      </c>
      <c r="T662">
        <v>278961.5489679079</v>
      </c>
      <c r="U662">
        <v>40768.446284722224</v>
      </c>
      <c r="V662">
        <v>40768.446921296294</v>
      </c>
      <c r="W662">
        <v>6.3657407008577138E-4</v>
      </c>
      <c r="X662">
        <v>1818.1818295732019</v>
      </c>
    </row>
    <row r="663" spans="2:24" hidden="1" x14ac:dyDescent="0.25">
      <c r="B663">
        <v>660</v>
      </c>
      <c r="C663" t="s">
        <v>75</v>
      </c>
      <c r="D663" t="s">
        <v>76</v>
      </c>
      <c r="E663" t="s">
        <v>73</v>
      </c>
      <c r="F663" t="s">
        <v>24</v>
      </c>
      <c r="G663">
        <v>100000</v>
      </c>
      <c r="H663">
        <v>251419.83385237286</v>
      </c>
      <c r="I663">
        <v>7420.3913288515605</v>
      </c>
      <c r="J663">
        <v>204763.05789187978</v>
      </c>
      <c r="K663">
        <v>284401.32424565358</v>
      </c>
      <c r="L663">
        <v>232602.8838866312</v>
      </c>
      <c r="M663">
        <v>238741.79856006533</v>
      </c>
      <c r="N663">
        <v>241922.39414257338</v>
      </c>
      <c r="O663">
        <v>251685.54424776297</v>
      </c>
      <c r="P663">
        <v>260538.69600242336</v>
      </c>
      <c r="Q663">
        <v>263116.66191108839</v>
      </c>
      <c r="R663">
        <v>268110.28106307244</v>
      </c>
      <c r="S663">
        <v>274156.59308152541</v>
      </c>
      <c r="T663">
        <v>280075.13846787915</v>
      </c>
      <c r="U663">
        <v>40768.44736111111</v>
      </c>
      <c r="V663">
        <v>40768.452499999999</v>
      </c>
      <c r="W663">
        <v>5.1388888896326534E-3</v>
      </c>
      <c r="X663">
        <v>225.22522519262779</v>
      </c>
    </row>
    <row r="664" spans="2:24" hidden="1" x14ac:dyDescent="0.25">
      <c r="B664">
        <v>661</v>
      </c>
      <c r="C664" t="s">
        <v>75</v>
      </c>
      <c r="D664" t="s">
        <v>76</v>
      </c>
      <c r="E664" t="s">
        <v>74</v>
      </c>
      <c r="F664" t="s">
        <v>5</v>
      </c>
      <c r="G664">
        <v>10000</v>
      </c>
      <c r="H664">
        <v>251419.29592915668</v>
      </c>
      <c r="I664">
        <v>9587.1328481200762</v>
      </c>
      <c r="J664">
        <v>196510.07805729003</v>
      </c>
      <c r="K664">
        <v>289028.75807329052</v>
      </c>
      <c r="L664">
        <v>227126.92085695342</v>
      </c>
      <c r="M664">
        <v>235022.39099829088</v>
      </c>
      <c r="N664">
        <v>239149.46648790504</v>
      </c>
      <c r="O664">
        <v>251888.66293090762</v>
      </c>
      <c r="P664">
        <v>263046.14347411937</v>
      </c>
      <c r="Q664">
        <v>266429.64893044572</v>
      </c>
      <c r="R664">
        <v>272805.70447783521</v>
      </c>
      <c r="S664">
        <v>280876.50278363569</v>
      </c>
      <c r="T664">
        <v>286984.90718214895</v>
      </c>
      <c r="U664">
        <v>40778.647800925923</v>
      </c>
      <c r="V664">
        <v>40778.647962962961</v>
      </c>
      <c r="W664">
        <v>1.6203703853534535E-4</v>
      </c>
      <c r="X664">
        <v>714.28570768092675</v>
      </c>
    </row>
    <row r="665" spans="2:24" hidden="1" x14ac:dyDescent="0.25">
      <c r="B665">
        <v>662</v>
      </c>
      <c r="C665" t="s">
        <v>75</v>
      </c>
      <c r="D665" t="s">
        <v>76</v>
      </c>
      <c r="E665" t="s">
        <v>74</v>
      </c>
      <c r="F665" t="s">
        <v>6</v>
      </c>
      <c r="G665">
        <v>10000</v>
      </c>
      <c r="H665">
        <v>251420.13058598508</v>
      </c>
      <c r="I665">
        <v>9640.6964130278993</v>
      </c>
      <c r="J665">
        <v>203604.03594139073</v>
      </c>
      <c r="K665">
        <v>289467.03512755188</v>
      </c>
      <c r="L665">
        <v>226749.27598106186</v>
      </c>
      <c r="M665">
        <v>234840.35155321806</v>
      </c>
      <c r="N665">
        <v>239040.2480856654</v>
      </c>
      <c r="O665">
        <v>251824.5303881994</v>
      </c>
      <c r="P665">
        <v>263077.72510885354</v>
      </c>
      <c r="Q665">
        <v>266404.30729203229</v>
      </c>
      <c r="R665">
        <v>272832.90726199991</v>
      </c>
      <c r="S665">
        <v>282920.86500203738</v>
      </c>
      <c r="T665">
        <v>287932.78417138016</v>
      </c>
      <c r="U665">
        <v>40778.649618055555</v>
      </c>
      <c r="V665">
        <v>40778.649791666663</v>
      </c>
      <c r="W665">
        <v>1.7361110803904012E-4</v>
      </c>
      <c r="X665">
        <v>666.66667846341954</v>
      </c>
    </row>
    <row r="666" spans="2:24" hidden="1" x14ac:dyDescent="0.25">
      <c r="B666">
        <v>663</v>
      </c>
      <c r="C666" t="s">
        <v>75</v>
      </c>
      <c r="D666" t="s">
        <v>76</v>
      </c>
      <c r="E666" t="s">
        <v>74</v>
      </c>
      <c r="F666" t="s">
        <v>7</v>
      </c>
      <c r="G666">
        <v>10000</v>
      </c>
      <c r="H666">
        <v>251419.3614367579</v>
      </c>
      <c r="I666">
        <v>9595.3817200277408</v>
      </c>
      <c r="J666">
        <v>203767.53630392274</v>
      </c>
      <c r="K666">
        <v>291448.99169008632</v>
      </c>
      <c r="L666">
        <v>226093.56224763507</v>
      </c>
      <c r="M666">
        <v>235384.55055044222</v>
      </c>
      <c r="N666">
        <v>239269.25475783279</v>
      </c>
      <c r="O666">
        <v>251944.12832366431</v>
      </c>
      <c r="P666">
        <v>262946.77137102134</v>
      </c>
      <c r="Q666">
        <v>266378.32509106543</v>
      </c>
      <c r="R666">
        <v>272979.59459230234</v>
      </c>
      <c r="S666">
        <v>280241.75264920242</v>
      </c>
      <c r="T666">
        <v>288670.503439861</v>
      </c>
      <c r="U666">
        <v>40778.651493055557</v>
      </c>
      <c r="V666">
        <v>40778.651643518519</v>
      </c>
      <c r="W666">
        <v>1.5046296175569296E-4</v>
      </c>
      <c r="X666">
        <v>769.23077540284783</v>
      </c>
    </row>
    <row r="667" spans="2:24" hidden="1" x14ac:dyDescent="0.25">
      <c r="B667">
        <v>664</v>
      </c>
      <c r="C667" t="s">
        <v>75</v>
      </c>
      <c r="D667" t="s">
        <v>76</v>
      </c>
      <c r="E667" t="s">
        <v>74</v>
      </c>
      <c r="F667" t="s">
        <v>8</v>
      </c>
      <c r="G667">
        <v>10000</v>
      </c>
      <c r="H667">
        <v>251418.61308092164</v>
      </c>
      <c r="I667">
        <v>9667.7454299912079</v>
      </c>
      <c r="J667">
        <v>202153.71467194753</v>
      </c>
      <c r="K667">
        <v>286643.57503726124</v>
      </c>
      <c r="L667">
        <v>226205.42312670939</v>
      </c>
      <c r="M667">
        <v>234735.80682296207</v>
      </c>
      <c r="N667">
        <v>239133.01723666518</v>
      </c>
      <c r="O667">
        <v>251896.15660116571</v>
      </c>
      <c r="P667">
        <v>263228.25851483573</v>
      </c>
      <c r="Q667">
        <v>266637.76037767489</v>
      </c>
      <c r="R667">
        <v>273093.8876788881</v>
      </c>
      <c r="S667">
        <v>280642.47931738896</v>
      </c>
      <c r="T667">
        <v>285418.01033371664</v>
      </c>
      <c r="U667">
        <v>40778.653275462966</v>
      </c>
      <c r="V667">
        <v>40778.653425925928</v>
      </c>
      <c r="W667">
        <v>1.5046296175569296E-4</v>
      </c>
      <c r="X667">
        <v>769.23077540284783</v>
      </c>
    </row>
    <row r="668" spans="2:24" hidden="1" x14ac:dyDescent="0.25">
      <c r="B668">
        <v>665</v>
      </c>
      <c r="C668" t="s">
        <v>75</v>
      </c>
      <c r="D668" t="s">
        <v>76</v>
      </c>
      <c r="E668" t="s">
        <v>74</v>
      </c>
      <c r="F668" t="s">
        <v>9</v>
      </c>
      <c r="G668">
        <v>10000</v>
      </c>
      <c r="H668">
        <v>251420.17386567607</v>
      </c>
      <c r="I668">
        <v>9683.7186785643953</v>
      </c>
      <c r="J668">
        <v>209568.84224633328</v>
      </c>
      <c r="K668">
        <v>295892.57863393007</v>
      </c>
      <c r="L668">
        <v>226214.46329040889</v>
      </c>
      <c r="M668">
        <v>235067.90370527725</v>
      </c>
      <c r="N668">
        <v>239009.38484849699</v>
      </c>
      <c r="O668">
        <v>251857.39885619274</v>
      </c>
      <c r="P668">
        <v>263188.49611493346</v>
      </c>
      <c r="Q668">
        <v>266671.1631564658</v>
      </c>
      <c r="R668">
        <v>273055.75948213955</v>
      </c>
      <c r="S668">
        <v>281010.40887403587</v>
      </c>
      <c r="T668">
        <v>285987.77944531955</v>
      </c>
      <c r="U668">
        <v>40778.655127314814</v>
      </c>
      <c r="V668">
        <v>40778.655289351853</v>
      </c>
      <c r="W668">
        <v>1.6203703853534535E-4</v>
      </c>
      <c r="X668">
        <v>714.28570768092675</v>
      </c>
    </row>
    <row r="669" spans="2:24" hidden="1" x14ac:dyDescent="0.25">
      <c r="B669">
        <v>666</v>
      </c>
      <c r="C669" t="s">
        <v>75</v>
      </c>
      <c r="D669" t="s">
        <v>76</v>
      </c>
      <c r="E669" t="s">
        <v>74</v>
      </c>
      <c r="F669" t="s">
        <v>10</v>
      </c>
      <c r="G669">
        <v>10000</v>
      </c>
      <c r="H669">
        <v>251420.51894932514</v>
      </c>
      <c r="I669">
        <v>9595.0334497116182</v>
      </c>
      <c r="J669">
        <v>207870.32529151696</v>
      </c>
      <c r="K669">
        <v>291168.67594781995</v>
      </c>
      <c r="L669">
        <v>226794.86282335428</v>
      </c>
      <c r="M669">
        <v>234820.67820100719</v>
      </c>
      <c r="N669">
        <v>239205.56451580944</v>
      </c>
      <c r="O669">
        <v>251732.14588473458</v>
      </c>
      <c r="P669">
        <v>263245.30574270466</v>
      </c>
      <c r="Q669">
        <v>266464.09943425568</v>
      </c>
      <c r="R669">
        <v>272585.26602314634</v>
      </c>
      <c r="S669">
        <v>280514.51969324186</v>
      </c>
      <c r="T669">
        <v>284186.61699518253</v>
      </c>
      <c r="U669">
        <v>40778.656944444447</v>
      </c>
      <c r="V669">
        <v>40778.657083333332</v>
      </c>
      <c r="W669">
        <v>1.3888888497604057E-4</v>
      </c>
      <c r="X669">
        <v>833.33335681042388</v>
      </c>
    </row>
    <row r="670" spans="2:24" hidden="1" x14ac:dyDescent="0.25">
      <c r="B670">
        <v>667</v>
      </c>
      <c r="C670" t="s">
        <v>75</v>
      </c>
      <c r="D670" t="s">
        <v>76</v>
      </c>
      <c r="E670" t="s">
        <v>74</v>
      </c>
      <c r="F670" t="s">
        <v>11</v>
      </c>
      <c r="G670">
        <v>10000</v>
      </c>
      <c r="H670">
        <v>251418.58811224252</v>
      </c>
      <c r="I670">
        <v>9669.2743440226714</v>
      </c>
      <c r="J670">
        <v>203457.12709413987</v>
      </c>
      <c r="K670">
        <v>295570.83381716209</v>
      </c>
      <c r="L670">
        <v>226745.5191877849</v>
      </c>
      <c r="M670">
        <v>234715.38101420813</v>
      </c>
      <c r="N670">
        <v>239023.55022132088</v>
      </c>
      <c r="O670">
        <v>251732.22070395006</v>
      </c>
      <c r="P670">
        <v>263188.8103577678</v>
      </c>
      <c r="Q670">
        <v>266573.55861639831</v>
      </c>
      <c r="R670">
        <v>272952.68493614881</v>
      </c>
      <c r="S670">
        <v>280618.01734462596</v>
      </c>
      <c r="T670">
        <v>289179.14820489718</v>
      </c>
      <c r="U670">
        <v>40778.658530092594</v>
      </c>
      <c r="V670">
        <v>40778.658668981479</v>
      </c>
      <c r="W670">
        <v>1.3888888497604057E-4</v>
      </c>
      <c r="X670">
        <v>833.33335681042388</v>
      </c>
    </row>
    <row r="671" spans="2:24" hidden="1" x14ac:dyDescent="0.25">
      <c r="B671">
        <v>668</v>
      </c>
      <c r="C671" t="s">
        <v>75</v>
      </c>
      <c r="D671" t="s">
        <v>76</v>
      </c>
      <c r="E671" t="s">
        <v>74</v>
      </c>
      <c r="F671" t="s">
        <v>12</v>
      </c>
      <c r="G671">
        <v>10000</v>
      </c>
      <c r="H671">
        <v>251420.38166539808</v>
      </c>
      <c r="I671">
        <v>9626.3717427860502</v>
      </c>
      <c r="J671">
        <v>196628.51267038606</v>
      </c>
      <c r="K671">
        <v>296922.82132606878</v>
      </c>
      <c r="L671">
        <v>226588.70045280509</v>
      </c>
      <c r="M671">
        <v>235399.31191319969</v>
      </c>
      <c r="N671">
        <v>239316.50398944406</v>
      </c>
      <c r="O671">
        <v>251868.17145715206</v>
      </c>
      <c r="P671">
        <v>263224.84003804997</v>
      </c>
      <c r="Q671">
        <v>266462.62581871013</v>
      </c>
      <c r="R671">
        <v>272963.28668695304</v>
      </c>
      <c r="S671">
        <v>281990.04608847876</v>
      </c>
      <c r="T671">
        <v>286064.82954441325</v>
      </c>
      <c r="U671">
        <v>40778.660138888888</v>
      </c>
      <c r="V671">
        <v>40778.660300925927</v>
      </c>
      <c r="W671">
        <v>1.6203703853534535E-4</v>
      </c>
      <c r="X671">
        <v>714.28570768092675</v>
      </c>
    </row>
    <row r="672" spans="2:24" hidden="1" x14ac:dyDescent="0.25">
      <c r="B672">
        <v>669</v>
      </c>
      <c r="C672" t="s">
        <v>75</v>
      </c>
      <c r="D672" t="s">
        <v>76</v>
      </c>
      <c r="E672" t="s">
        <v>74</v>
      </c>
      <c r="F672" t="s">
        <v>13</v>
      </c>
      <c r="G672">
        <v>10000</v>
      </c>
      <c r="H672">
        <v>251419.43377218128</v>
      </c>
      <c r="I672">
        <v>9703.6916245855336</v>
      </c>
      <c r="J672">
        <v>209792.75279654999</v>
      </c>
      <c r="K672">
        <v>301604.41229269526</v>
      </c>
      <c r="L672">
        <v>226085.44214913764</v>
      </c>
      <c r="M672">
        <v>234872.17847508815</v>
      </c>
      <c r="N672">
        <v>239013.74732859014</v>
      </c>
      <c r="O672">
        <v>251819.94583437085</v>
      </c>
      <c r="P672">
        <v>263240.85685062385</v>
      </c>
      <c r="Q672">
        <v>266547.41385293793</v>
      </c>
      <c r="R672">
        <v>273323.12335836142</v>
      </c>
      <c r="S672">
        <v>281422.32756687846</v>
      </c>
      <c r="T672">
        <v>296283.47817238478</v>
      </c>
      <c r="U672">
        <v>40778.661759259259</v>
      </c>
      <c r="V672">
        <v>40778.661898148152</v>
      </c>
      <c r="W672">
        <v>1.3888889225199819E-4</v>
      </c>
      <c r="X672">
        <v>833.33331315467808</v>
      </c>
    </row>
    <row r="673" spans="2:24" hidden="1" x14ac:dyDescent="0.25">
      <c r="B673">
        <v>670</v>
      </c>
      <c r="C673" t="s">
        <v>75</v>
      </c>
      <c r="D673" t="s">
        <v>76</v>
      </c>
      <c r="E673" t="s">
        <v>74</v>
      </c>
      <c r="F673" t="s">
        <v>14</v>
      </c>
      <c r="G673">
        <v>10000</v>
      </c>
      <c r="H673">
        <v>251419.68303504118</v>
      </c>
      <c r="I673">
        <v>9648.4927103342197</v>
      </c>
      <c r="J673">
        <v>203398.21219248741</v>
      </c>
      <c r="K673">
        <v>288939.80654150265</v>
      </c>
      <c r="L673">
        <v>226218.38132030013</v>
      </c>
      <c r="M673">
        <v>234927.18203615796</v>
      </c>
      <c r="N673">
        <v>239248.29458388645</v>
      </c>
      <c r="O673">
        <v>251868.28895263519</v>
      </c>
      <c r="P673">
        <v>263246.03537398146</v>
      </c>
      <c r="Q673">
        <v>266412.44460486749</v>
      </c>
      <c r="R673">
        <v>273009.90376855712</v>
      </c>
      <c r="S673">
        <v>280702.84595542011</v>
      </c>
      <c r="T673">
        <v>287890.25594308146</v>
      </c>
      <c r="U673">
        <v>40778.663368055553</v>
      </c>
      <c r="V673">
        <v>40778.663506944446</v>
      </c>
      <c r="W673">
        <v>1.3888889225199819E-4</v>
      </c>
      <c r="X673">
        <v>833.33331315467808</v>
      </c>
    </row>
    <row r="674" spans="2:24" hidden="1" x14ac:dyDescent="0.25">
      <c r="B674">
        <v>671</v>
      </c>
      <c r="C674" t="s">
        <v>75</v>
      </c>
      <c r="D674" t="s">
        <v>76</v>
      </c>
      <c r="E674" t="s">
        <v>74</v>
      </c>
      <c r="F674" t="s">
        <v>15</v>
      </c>
      <c r="G674">
        <v>10000</v>
      </c>
      <c r="H674">
        <v>251419.91274729813</v>
      </c>
      <c r="I674">
        <v>9634.3172872820996</v>
      </c>
      <c r="J674">
        <v>204761.20664631543</v>
      </c>
      <c r="K674">
        <v>293714.90573749517</v>
      </c>
      <c r="L674">
        <v>226146.22394332127</v>
      </c>
      <c r="M674">
        <v>235108.54685321945</v>
      </c>
      <c r="N674">
        <v>239197.25832252976</v>
      </c>
      <c r="O674">
        <v>251810.69786809647</v>
      </c>
      <c r="P674">
        <v>263015.33615771664</v>
      </c>
      <c r="Q674">
        <v>266508.51380570227</v>
      </c>
      <c r="R674">
        <v>272961.09831498557</v>
      </c>
      <c r="S674">
        <v>282117.73878233769</v>
      </c>
      <c r="T674">
        <v>291110.74001916527</v>
      </c>
      <c r="U674">
        <v>40778.665173611109</v>
      </c>
      <c r="V674">
        <v>40778.665312500001</v>
      </c>
      <c r="W674">
        <v>1.3888889225199819E-4</v>
      </c>
      <c r="X674">
        <v>833.33331315467808</v>
      </c>
    </row>
    <row r="675" spans="2:24" hidden="1" x14ac:dyDescent="0.25">
      <c r="B675">
        <v>672</v>
      </c>
      <c r="C675" t="s">
        <v>75</v>
      </c>
      <c r="D675" t="s">
        <v>76</v>
      </c>
      <c r="E675" t="s">
        <v>74</v>
      </c>
      <c r="F675" t="s">
        <v>16</v>
      </c>
      <c r="G675">
        <v>10000</v>
      </c>
      <c r="H675">
        <v>251420.59108103369</v>
      </c>
      <c r="I675">
        <v>9635.862117218443</v>
      </c>
      <c r="J675">
        <v>198353.29643577515</v>
      </c>
      <c r="K675">
        <v>296824.92668280337</v>
      </c>
      <c r="L675">
        <v>226148.40732555863</v>
      </c>
      <c r="M675">
        <v>234821.55389320551</v>
      </c>
      <c r="N675">
        <v>239359.34274363532</v>
      </c>
      <c r="O675">
        <v>251701.44120282272</v>
      </c>
      <c r="P675">
        <v>263215.59962257178</v>
      </c>
      <c r="Q675">
        <v>266598.80959675059</v>
      </c>
      <c r="R675">
        <v>273140.24026831827</v>
      </c>
      <c r="S675">
        <v>282761.59460950922</v>
      </c>
      <c r="T675">
        <v>292752.54302591033</v>
      </c>
      <c r="U675">
        <v>40778.666956018518</v>
      </c>
      <c r="V675">
        <v>40778.667094907411</v>
      </c>
      <c r="W675">
        <v>1.3888889225199819E-4</v>
      </c>
      <c r="X675">
        <v>833.33331315467808</v>
      </c>
    </row>
    <row r="676" spans="2:24" hidden="1" x14ac:dyDescent="0.25">
      <c r="B676">
        <v>673</v>
      </c>
      <c r="C676" t="s">
        <v>75</v>
      </c>
      <c r="D676" t="s">
        <v>76</v>
      </c>
      <c r="E676" t="s">
        <v>74</v>
      </c>
      <c r="F676" t="s">
        <v>17</v>
      </c>
      <c r="G676">
        <v>10000</v>
      </c>
      <c r="H676">
        <v>251420.8688946052</v>
      </c>
      <c r="I676">
        <v>9631.9321904984026</v>
      </c>
      <c r="J676">
        <v>192285.77966831607</v>
      </c>
      <c r="K676">
        <v>291491.58012548822</v>
      </c>
      <c r="L676">
        <v>225902.52293246399</v>
      </c>
      <c r="M676">
        <v>234982.52280999767</v>
      </c>
      <c r="N676">
        <v>239234.95476643794</v>
      </c>
      <c r="O676">
        <v>251878.33833912393</v>
      </c>
      <c r="P676">
        <v>263164.52765804989</v>
      </c>
      <c r="Q676">
        <v>266498.60404171637</v>
      </c>
      <c r="R676">
        <v>272712.89929520985</v>
      </c>
      <c r="S676">
        <v>280176.52773112134</v>
      </c>
      <c r="T676">
        <v>285202.90147166717</v>
      </c>
      <c r="U676">
        <v>40778.668738425928</v>
      </c>
      <c r="V676">
        <v>40778.668877314813</v>
      </c>
      <c r="W676">
        <v>1.3888888497604057E-4</v>
      </c>
      <c r="X676">
        <v>833.33335681042388</v>
      </c>
    </row>
    <row r="677" spans="2:24" hidden="1" x14ac:dyDescent="0.25">
      <c r="B677">
        <v>674</v>
      </c>
      <c r="C677" t="s">
        <v>75</v>
      </c>
      <c r="D677" t="s">
        <v>76</v>
      </c>
      <c r="E677" t="s">
        <v>74</v>
      </c>
      <c r="F677" t="s">
        <v>18</v>
      </c>
      <c r="G677">
        <v>10000</v>
      </c>
      <c r="H677">
        <v>251420.70806671079</v>
      </c>
      <c r="I677">
        <v>9578.7148506927006</v>
      </c>
      <c r="J677">
        <v>209598.53272196846</v>
      </c>
      <c r="K677">
        <v>288113.60343313462</v>
      </c>
      <c r="L677">
        <v>226890.63817102916</v>
      </c>
      <c r="M677">
        <v>235371.63717752576</v>
      </c>
      <c r="N677">
        <v>239221.74388649745</v>
      </c>
      <c r="O677">
        <v>251715.30848011759</v>
      </c>
      <c r="P677">
        <v>263276.6259233373</v>
      </c>
      <c r="Q677">
        <v>266399.82321902883</v>
      </c>
      <c r="R677">
        <v>273210.96008174511</v>
      </c>
      <c r="S677">
        <v>281580.34572619147</v>
      </c>
      <c r="T677">
        <v>287181.31692425383</v>
      </c>
      <c r="U677">
        <v>40778.670567129629</v>
      </c>
      <c r="V677">
        <v>40778.670706018522</v>
      </c>
      <c r="W677">
        <v>1.3888889225199819E-4</v>
      </c>
      <c r="X677">
        <v>833.33331315467808</v>
      </c>
    </row>
    <row r="678" spans="2:24" hidden="1" x14ac:dyDescent="0.25">
      <c r="B678">
        <v>675</v>
      </c>
      <c r="C678" t="s">
        <v>75</v>
      </c>
      <c r="D678" t="s">
        <v>76</v>
      </c>
      <c r="E678" t="s">
        <v>74</v>
      </c>
      <c r="F678" t="s">
        <v>19</v>
      </c>
      <c r="G678">
        <v>10000</v>
      </c>
      <c r="H678">
        <v>251420.00762540198</v>
      </c>
      <c r="I678">
        <v>9645.0860410483801</v>
      </c>
      <c r="J678">
        <v>197656.05024043532</v>
      </c>
      <c r="K678">
        <v>287495.83071767318</v>
      </c>
      <c r="L678">
        <v>225826.73907291173</v>
      </c>
      <c r="M678">
        <v>234751.4734763595</v>
      </c>
      <c r="N678">
        <v>239298.85535050987</v>
      </c>
      <c r="O678">
        <v>251801.20829032027</v>
      </c>
      <c r="P678">
        <v>263274.39889121387</v>
      </c>
      <c r="Q678">
        <v>266650.06371446949</v>
      </c>
      <c r="R678">
        <v>273040.00555516558</v>
      </c>
      <c r="S678">
        <v>281191.94898218557</v>
      </c>
      <c r="T678">
        <v>286879.58659336559</v>
      </c>
      <c r="U678">
        <v>40778.672361111108</v>
      </c>
      <c r="V678">
        <v>40778.672500000001</v>
      </c>
      <c r="W678">
        <v>1.3888889225199819E-4</v>
      </c>
      <c r="X678">
        <v>833.33331315467808</v>
      </c>
    </row>
    <row r="679" spans="2:24" hidden="1" x14ac:dyDescent="0.25">
      <c r="B679">
        <v>676</v>
      </c>
      <c r="C679" t="s">
        <v>75</v>
      </c>
      <c r="D679" t="s">
        <v>76</v>
      </c>
      <c r="E679" t="s">
        <v>74</v>
      </c>
      <c r="F679" t="s">
        <v>20</v>
      </c>
      <c r="G679">
        <v>10000</v>
      </c>
      <c r="H679">
        <v>251419.62803810209</v>
      </c>
      <c r="I679">
        <v>9621.3136827305916</v>
      </c>
      <c r="J679">
        <v>203967.99000837107</v>
      </c>
      <c r="K679">
        <v>295246.16213257465</v>
      </c>
      <c r="L679">
        <v>225957.24085907915</v>
      </c>
      <c r="M679">
        <v>235049.53181133475</v>
      </c>
      <c r="N679">
        <v>239081.95035745556</v>
      </c>
      <c r="O679">
        <v>251910.33193124467</v>
      </c>
      <c r="P679">
        <v>263037.40669327072</v>
      </c>
      <c r="Q679">
        <v>266530.51173026301</v>
      </c>
      <c r="R679">
        <v>273336.39186325285</v>
      </c>
      <c r="S679">
        <v>280065.77693203493</v>
      </c>
      <c r="T679">
        <v>289043.8719820737</v>
      </c>
      <c r="U679">
        <v>40778.674166666664</v>
      </c>
      <c r="V679">
        <v>40778.674305555556</v>
      </c>
      <c r="W679">
        <v>1.3888889225199819E-4</v>
      </c>
      <c r="X679">
        <v>833.33331315467808</v>
      </c>
    </row>
    <row r="680" spans="2:24" hidden="1" x14ac:dyDescent="0.25">
      <c r="B680">
        <v>677</v>
      </c>
      <c r="C680" t="s">
        <v>75</v>
      </c>
      <c r="D680" t="s">
        <v>76</v>
      </c>
      <c r="E680" t="s">
        <v>74</v>
      </c>
      <c r="F680" t="s">
        <v>21</v>
      </c>
      <c r="G680">
        <v>10000</v>
      </c>
      <c r="H680">
        <v>251420.19359338531</v>
      </c>
      <c r="I680">
        <v>9601.8609437245141</v>
      </c>
      <c r="J680">
        <v>209685.66546811024</v>
      </c>
      <c r="K680">
        <v>287838.58776100073</v>
      </c>
      <c r="L680">
        <v>226624.29899441527</v>
      </c>
      <c r="M680">
        <v>234907.71899341574</v>
      </c>
      <c r="N680">
        <v>239027.36571860348</v>
      </c>
      <c r="O680">
        <v>251883.08818038023</v>
      </c>
      <c r="P680">
        <v>263050.10447159613</v>
      </c>
      <c r="Q680">
        <v>266320.57658538752</v>
      </c>
      <c r="R680">
        <v>273353.67640957888</v>
      </c>
      <c r="S680">
        <v>281842.31968716794</v>
      </c>
      <c r="T680">
        <v>286696.6326639328</v>
      </c>
      <c r="U680">
        <v>40778.676006944443</v>
      </c>
      <c r="V680">
        <v>40778.676145833335</v>
      </c>
      <c r="W680">
        <v>1.3888889225199819E-4</v>
      </c>
      <c r="X680">
        <v>833.33331315467808</v>
      </c>
    </row>
    <row r="681" spans="2:24" hidden="1" x14ac:dyDescent="0.25">
      <c r="B681">
        <v>678</v>
      </c>
      <c r="C681" t="s">
        <v>75</v>
      </c>
      <c r="D681" t="s">
        <v>76</v>
      </c>
      <c r="E681" t="s">
        <v>74</v>
      </c>
      <c r="F681" t="s">
        <v>22</v>
      </c>
      <c r="G681">
        <v>10000</v>
      </c>
      <c r="H681">
        <v>251419.84888693248</v>
      </c>
      <c r="I681">
        <v>9581.0149058577008</v>
      </c>
      <c r="J681">
        <v>201743.76909740508</v>
      </c>
      <c r="K681">
        <v>286228.34759747423</v>
      </c>
      <c r="L681">
        <v>226183.27407811218</v>
      </c>
      <c r="M681">
        <v>235179.32417626283</v>
      </c>
      <c r="N681">
        <v>239265.16166583938</v>
      </c>
      <c r="O681">
        <v>251800.53781810607</v>
      </c>
      <c r="P681">
        <v>263155.46411214839</v>
      </c>
      <c r="Q681">
        <v>266484.80504818674</v>
      </c>
      <c r="R681">
        <v>272734.47147858149</v>
      </c>
      <c r="S681">
        <v>281690.27519946749</v>
      </c>
      <c r="T681">
        <v>285352.06491429207</v>
      </c>
      <c r="U681">
        <v>40778.677858796298</v>
      </c>
      <c r="V681">
        <v>40778.67800925926</v>
      </c>
      <c r="W681">
        <v>1.5046296175569296E-4</v>
      </c>
      <c r="X681">
        <v>769.23077540284783</v>
      </c>
    </row>
    <row r="682" spans="2:24" hidden="1" x14ac:dyDescent="0.25">
      <c r="B682">
        <v>679</v>
      </c>
      <c r="C682" t="s">
        <v>75</v>
      </c>
      <c r="D682" t="s">
        <v>76</v>
      </c>
      <c r="E682" t="s">
        <v>74</v>
      </c>
      <c r="F682" t="s">
        <v>23</v>
      </c>
      <c r="G682">
        <v>10000</v>
      </c>
      <c r="H682">
        <v>251419.9288941579</v>
      </c>
      <c r="I682">
        <v>9562.627378507379</v>
      </c>
      <c r="J682">
        <v>206348.28473565041</v>
      </c>
      <c r="K682">
        <v>288278.79977936734</v>
      </c>
      <c r="L682">
        <v>226650.00746737959</v>
      </c>
      <c r="M682">
        <v>235042.57174967477</v>
      </c>
      <c r="N682">
        <v>239210.33312883903</v>
      </c>
      <c r="O682">
        <v>251859.53229004377</v>
      </c>
      <c r="P682">
        <v>263119.36752992409</v>
      </c>
      <c r="Q682">
        <v>266392.91916558531</v>
      </c>
      <c r="R682">
        <v>272390.7698736306</v>
      </c>
      <c r="S682">
        <v>279947.11941323511</v>
      </c>
      <c r="T682">
        <v>286081.62373929902</v>
      </c>
      <c r="U682">
        <v>40778.6797337963</v>
      </c>
      <c r="V682">
        <v>40778.679884259262</v>
      </c>
      <c r="W682">
        <v>1.5046296175569296E-4</v>
      </c>
      <c r="X682">
        <v>769.23077540284783</v>
      </c>
    </row>
    <row r="683" spans="2:24" hidden="1" x14ac:dyDescent="0.25">
      <c r="B683">
        <v>680</v>
      </c>
      <c r="C683" t="s">
        <v>75</v>
      </c>
      <c r="D683" t="s">
        <v>76</v>
      </c>
      <c r="E683" t="s">
        <v>74</v>
      </c>
      <c r="F683" t="s">
        <v>24</v>
      </c>
      <c r="G683">
        <v>10000</v>
      </c>
      <c r="H683">
        <v>251420.42656220912</v>
      </c>
      <c r="I683">
        <v>9607.1243702498559</v>
      </c>
      <c r="J683">
        <v>207249.53555394089</v>
      </c>
      <c r="K683">
        <v>292823.14404257818</v>
      </c>
      <c r="L683">
        <v>226823.25030030622</v>
      </c>
      <c r="M683">
        <v>234733.89512930569</v>
      </c>
      <c r="N683">
        <v>239087.6207612046</v>
      </c>
      <c r="O683">
        <v>251858.40699731134</v>
      </c>
      <c r="P683">
        <v>263274.43205821794</v>
      </c>
      <c r="Q683">
        <v>266510.30602006282</v>
      </c>
      <c r="R683">
        <v>272962.74756337091</v>
      </c>
      <c r="S683">
        <v>281883.28970532602</v>
      </c>
      <c r="T683">
        <v>292003.17803444108</v>
      </c>
      <c r="U683">
        <v>40778.681689814817</v>
      </c>
      <c r="V683">
        <v>40778.681851851848</v>
      </c>
      <c r="W683">
        <v>1.6203703125938773E-4</v>
      </c>
      <c r="X683">
        <v>714.28573975453662</v>
      </c>
    </row>
    <row r="684" spans="2:24" hidden="1" x14ac:dyDescent="0.25">
      <c r="B684">
        <v>681</v>
      </c>
      <c r="C684" t="s">
        <v>75</v>
      </c>
      <c r="D684" t="s">
        <v>76</v>
      </c>
      <c r="E684" t="s">
        <v>74</v>
      </c>
      <c r="F684" t="s">
        <v>5</v>
      </c>
      <c r="G684">
        <v>50000</v>
      </c>
      <c r="H684">
        <v>251419.75217316093</v>
      </c>
      <c r="I684">
        <v>9602.8303080534242</v>
      </c>
      <c r="J684">
        <v>200693.00732597773</v>
      </c>
      <c r="K684">
        <v>294650.34401472774</v>
      </c>
      <c r="L684">
        <v>226512.81306536714</v>
      </c>
      <c r="M684">
        <v>235043.20027626411</v>
      </c>
      <c r="N684">
        <v>239088.63668909713</v>
      </c>
      <c r="O684">
        <v>251852.08747469279</v>
      </c>
      <c r="P684">
        <v>263147.8778360071</v>
      </c>
      <c r="Q684">
        <v>266408.1363107959</v>
      </c>
      <c r="R684">
        <v>273048.63631247444</v>
      </c>
      <c r="S684">
        <v>281952.22596852557</v>
      </c>
      <c r="T684">
        <v>289363.8670343628</v>
      </c>
      <c r="U684">
        <v>40778.647962962961</v>
      </c>
      <c r="V684">
        <v>40778.648495370369</v>
      </c>
      <c r="W684">
        <v>5.3240740817273036E-4</v>
      </c>
      <c r="X684">
        <v>1086.9565201766563</v>
      </c>
    </row>
    <row r="685" spans="2:24" hidden="1" x14ac:dyDescent="0.25">
      <c r="B685">
        <v>682</v>
      </c>
      <c r="C685" t="s">
        <v>75</v>
      </c>
      <c r="D685" t="s">
        <v>76</v>
      </c>
      <c r="E685" t="s">
        <v>74</v>
      </c>
      <c r="F685" t="s">
        <v>6</v>
      </c>
      <c r="G685">
        <v>50000</v>
      </c>
      <c r="H685">
        <v>251419.61530430207</v>
      </c>
      <c r="I685">
        <v>9633.9096018016826</v>
      </c>
      <c r="J685">
        <v>201732.71796434722</v>
      </c>
      <c r="K685">
        <v>295758.50877930963</v>
      </c>
      <c r="L685">
        <v>226762.82283362449</v>
      </c>
      <c r="M685">
        <v>234911.18423248813</v>
      </c>
      <c r="N685">
        <v>239054.51098035288</v>
      </c>
      <c r="O685">
        <v>251799.96907896601</v>
      </c>
      <c r="P685">
        <v>263198.85414129926</v>
      </c>
      <c r="Q685">
        <v>266459.55653285177</v>
      </c>
      <c r="R685">
        <v>273130.65785930713</v>
      </c>
      <c r="S685">
        <v>281243.80795231671</v>
      </c>
      <c r="T685">
        <v>288848.14286484581</v>
      </c>
      <c r="U685">
        <v>40778.649791666663</v>
      </c>
      <c r="V685">
        <v>40778.650324074071</v>
      </c>
      <c r="W685">
        <v>5.3240740817273036E-4</v>
      </c>
      <c r="X685">
        <v>1086.9565201766563</v>
      </c>
    </row>
    <row r="686" spans="2:24" hidden="1" x14ac:dyDescent="0.25">
      <c r="B686">
        <v>683</v>
      </c>
      <c r="C686" t="s">
        <v>75</v>
      </c>
      <c r="D686" t="s">
        <v>76</v>
      </c>
      <c r="E686" t="s">
        <v>74</v>
      </c>
      <c r="F686" t="s">
        <v>7</v>
      </c>
      <c r="G686">
        <v>50000</v>
      </c>
      <c r="H686">
        <v>251419.79715465943</v>
      </c>
      <c r="I686">
        <v>9612.4564087220879</v>
      </c>
      <c r="J686">
        <v>202890.70807320025</v>
      </c>
      <c r="K686">
        <v>294940.49608557887</v>
      </c>
      <c r="L686">
        <v>226545.26747597332</v>
      </c>
      <c r="M686">
        <v>235068.17022249199</v>
      </c>
      <c r="N686">
        <v>239087.51416514485</v>
      </c>
      <c r="O686">
        <v>251824.53022092389</v>
      </c>
      <c r="P686">
        <v>263173.45466238551</v>
      </c>
      <c r="Q686">
        <v>266453.91263060382</v>
      </c>
      <c r="R686">
        <v>273017.28320093208</v>
      </c>
      <c r="S686">
        <v>281453.1535577621</v>
      </c>
      <c r="T686">
        <v>289463.38406623207</v>
      </c>
      <c r="U686">
        <v>40778.651643518519</v>
      </c>
      <c r="V686">
        <v>40778.652199074073</v>
      </c>
      <c r="W686">
        <v>5.5555555445607752E-4</v>
      </c>
      <c r="X686">
        <v>1041.6666687281879</v>
      </c>
    </row>
    <row r="687" spans="2:24" hidden="1" x14ac:dyDescent="0.25">
      <c r="B687">
        <v>684</v>
      </c>
      <c r="C687" t="s">
        <v>75</v>
      </c>
      <c r="D687" t="s">
        <v>76</v>
      </c>
      <c r="E687" t="s">
        <v>74</v>
      </c>
      <c r="F687" t="s">
        <v>8</v>
      </c>
      <c r="G687">
        <v>50000</v>
      </c>
      <c r="H687">
        <v>251420.0945087329</v>
      </c>
      <c r="I687">
        <v>9618.7867104357465</v>
      </c>
      <c r="J687">
        <v>202562.65111932164</v>
      </c>
      <c r="K687">
        <v>301495.9000393303</v>
      </c>
      <c r="L687">
        <v>226524.09388642281</v>
      </c>
      <c r="M687">
        <v>235145.20213355566</v>
      </c>
      <c r="N687">
        <v>239164.34720549628</v>
      </c>
      <c r="O687">
        <v>251827.64411777287</v>
      </c>
      <c r="P687">
        <v>263202.57301081892</v>
      </c>
      <c r="Q687">
        <v>266448.41522824246</v>
      </c>
      <c r="R687">
        <v>272767.21110648318</v>
      </c>
      <c r="S687">
        <v>281392.8470982624</v>
      </c>
      <c r="T687">
        <v>289736.05689447001</v>
      </c>
      <c r="U687">
        <v>40778.653425925928</v>
      </c>
      <c r="V687">
        <v>40778.654050925928</v>
      </c>
      <c r="W687">
        <v>6.2500000058207661E-4</v>
      </c>
      <c r="X687">
        <v>925.92592506359017</v>
      </c>
    </row>
    <row r="688" spans="2:24" hidden="1" x14ac:dyDescent="0.25">
      <c r="B688">
        <v>685</v>
      </c>
      <c r="C688" t="s">
        <v>75</v>
      </c>
      <c r="D688" t="s">
        <v>76</v>
      </c>
      <c r="E688" t="s">
        <v>74</v>
      </c>
      <c r="F688" t="s">
        <v>9</v>
      </c>
      <c r="G688">
        <v>50000</v>
      </c>
      <c r="H688">
        <v>251419.84866115972</v>
      </c>
      <c r="I688">
        <v>9601.7189310010472</v>
      </c>
      <c r="J688">
        <v>202438.65215931658</v>
      </c>
      <c r="K688">
        <v>297075.40806854726</v>
      </c>
      <c r="L688">
        <v>226575.0389572675</v>
      </c>
      <c r="M688">
        <v>235028.08555587777</v>
      </c>
      <c r="N688">
        <v>239193.73655167667</v>
      </c>
      <c r="O688">
        <v>251778.9636953905</v>
      </c>
      <c r="P688">
        <v>263122.99723633239</v>
      </c>
      <c r="Q688">
        <v>266316.61375487427</v>
      </c>
      <c r="R688">
        <v>272858.82581613964</v>
      </c>
      <c r="S688">
        <v>281419.00280000945</v>
      </c>
      <c r="T688">
        <v>287959.93066359148</v>
      </c>
      <c r="U688">
        <v>40778.655289351853</v>
      </c>
      <c r="V688">
        <v>40778.65587962963</v>
      </c>
      <c r="W688">
        <v>5.9027777751907706E-4</v>
      </c>
      <c r="X688">
        <v>980.39215729242107</v>
      </c>
    </row>
    <row r="689" spans="2:24" hidden="1" x14ac:dyDescent="0.25">
      <c r="B689">
        <v>686</v>
      </c>
      <c r="C689" t="s">
        <v>75</v>
      </c>
      <c r="D689" t="s">
        <v>76</v>
      </c>
      <c r="E689" t="s">
        <v>74</v>
      </c>
      <c r="F689" t="s">
        <v>10</v>
      </c>
      <c r="G689">
        <v>50000</v>
      </c>
      <c r="H689">
        <v>251419.72258774709</v>
      </c>
      <c r="I689">
        <v>9631.2429971290512</v>
      </c>
      <c r="J689">
        <v>189762.77607337004</v>
      </c>
      <c r="K689">
        <v>294214.62348296406</v>
      </c>
      <c r="L689">
        <v>226663.40503663619</v>
      </c>
      <c r="M689">
        <v>234986.97817986514</v>
      </c>
      <c r="N689">
        <v>239147.44779053342</v>
      </c>
      <c r="O689">
        <v>251811.72804520236</v>
      </c>
      <c r="P689">
        <v>263141.67929988593</v>
      </c>
      <c r="Q689">
        <v>266509.26079835388</v>
      </c>
      <c r="R689">
        <v>273112.82566646783</v>
      </c>
      <c r="S689">
        <v>281447.2759458847</v>
      </c>
      <c r="T689">
        <v>290565.57655529998</v>
      </c>
      <c r="U689">
        <v>40778.657083333332</v>
      </c>
      <c r="V689">
        <v>40778.657557870371</v>
      </c>
      <c r="W689">
        <v>4.7453703882638365E-4</v>
      </c>
      <c r="X689">
        <v>1219.5121905235114</v>
      </c>
    </row>
    <row r="690" spans="2:24" hidden="1" x14ac:dyDescent="0.25">
      <c r="B690">
        <v>687</v>
      </c>
      <c r="C690" t="s">
        <v>75</v>
      </c>
      <c r="D690" t="s">
        <v>76</v>
      </c>
      <c r="E690" t="s">
        <v>74</v>
      </c>
      <c r="F690" t="s">
        <v>11</v>
      </c>
      <c r="G690">
        <v>50000</v>
      </c>
      <c r="H690">
        <v>251419.74747640363</v>
      </c>
      <c r="I690">
        <v>9601.5713924543543</v>
      </c>
      <c r="J690">
        <v>199090.91072541336</v>
      </c>
      <c r="K690">
        <v>296362.88495065476</v>
      </c>
      <c r="L690">
        <v>226713.79678524967</v>
      </c>
      <c r="M690">
        <v>235102.73371791025</v>
      </c>
      <c r="N690">
        <v>239172.56379518131</v>
      </c>
      <c r="O690">
        <v>251856.61538107684</v>
      </c>
      <c r="P690">
        <v>263155.51246995188</v>
      </c>
      <c r="Q690">
        <v>266407.90943110368</v>
      </c>
      <c r="R690">
        <v>272995.93385986605</v>
      </c>
      <c r="S690">
        <v>281651.21919049765</v>
      </c>
      <c r="T690">
        <v>287366.54444323055</v>
      </c>
      <c r="U690">
        <v>40778.658668981479</v>
      </c>
      <c r="V690">
        <v>40778.659155092595</v>
      </c>
      <c r="W690">
        <v>4.8611111560603604E-4</v>
      </c>
      <c r="X690">
        <v>1190.4761794682111</v>
      </c>
    </row>
    <row r="691" spans="2:24" hidden="1" x14ac:dyDescent="0.25">
      <c r="B691">
        <v>688</v>
      </c>
      <c r="C691" t="s">
        <v>75</v>
      </c>
      <c r="D691" t="s">
        <v>76</v>
      </c>
      <c r="E691" t="s">
        <v>74</v>
      </c>
      <c r="F691" t="s">
        <v>12</v>
      </c>
      <c r="G691">
        <v>50000</v>
      </c>
      <c r="H691">
        <v>251419.87957921121</v>
      </c>
      <c r="I691">
        <v>9642.8361001369904</v>
      </c>
      <c r="J691">
        <v>196688.25475848274</v>
      </c>
      <c r="K691">
        <v>292376.13683663809</v>
      </c>
      <c r="L691">
        <v>226628.46211653287</v>
      </c>
      <c r="M691">
        <v>234937.90876540093</v>
      </c>
      <c r="N691">
        <v>239175.79634747698</v>
      </c>
      <c r="O691">
        <v>251822.94652615866</v>
      </c>
      <c r="P691">
        <v>263125.95034798456</v>
      </c>
      <c r="Q691">
        <v>266494.3915595226</v>
      </c>
      <c r="R691">
        <v>273279.34284327494</v>
      </c>
      <c r="S691">
        <v>281216.73764913896</v>
      </c>
      <c r="T691">
        <v>288598.14405960951</v>
      </c>
      <c r="U691">
        <v>40778.660300925927</v>
      </c>
      <c r="V691">
        <v>40778.660787037035</v>
      </c>
      <c r="W691">
        <v>4.8611110833007842E-4</v>
      </c>
      <c r="X691">
        <v>1190.4761972868828</v>
      </c>
    </row>
    <row r="692" spans="2:24" hidden="1" x14ac:dyDescent="0.25">
      <c r="B692">
        <v>689</v>
      </c>
      <c r="C692" t="s">
        <v>75</v>
      </c>
      <c r="D692" t="s">
        <v>76</v>
      </c>
      <c r="E692" t="s">
        <v>74</v>
      </c>
      <c r="F692" t="s">
        <v>13</v>
      </c>
      <c r="G692">
        <v>50000</v>
      </c>
      <c r="H692">
        <v>251419.72738498545</v>
      </c>
      <c r="I692">
        <v>9615.3821057580772</v>
      </c>
      <c r="J692">
        <v>199542.63042742427</v>
      </c>
      <c r="K692">
        <v>294186.48919432971</v>
      </c>
      <c r="L692">
        <v>226706.62884378823</v>
      </c>
      <c r="M692">
        <v>235037.03122511355</v>
      </c>
      <c r="N692">
        <v>239064.47047110894</v>
      </c>
      <c r="O692">
        <v>251791.42165787987</v>
      </c>
      <c r="P692">
        <v>263170.98930716678</v>
      </c>
      <c r="Q692">
        <v>266496.82049281662</v>
      </c>
      <c r="R692">
        <v>273022.53400859883</v>
      </c>
      <c r="S692">
        <v>281749.58134325029</v>
      </c>
      <c r="T692">
        <v>287464.24953463586</v>
      </c>
      <c r="U692">
        <v>40778.661898148152</v>
      </c>
      <c r="V692">
        <v>40778.66238425926</v>
      </c>
      <c r="W692">
        <v>4.8611110833007842E-4</v>
      </c>
      <c r="X692">
        <v>1190.4761972868828</v>
      </c>
    </row>
    <row r="693" spans="2:24" hidden="1" x14ac:dyDescent="0.25">
      <c r="B693">
        <v>690</v>
      </c>
      <c r="C693" t="s">
        <v>75</v>
      </c>
      <c r="D693" t="s">
        <v>76</v>
      </c>
      <c r="E693" t="s">
        <v>74</v>
      </c>
      <c r="F693" t="s">
        <v>14</v>
      </c>
      <c r="G693">
        <v>50000</v>
      </c>
      <c r="H693">
        <v>251419.70601222504</v>
      </c>
      <c r="I693">
        <v>9634.6665476242579</v>
      </c>
      <c r="J693">
        <v>198392.70246059465</v>
      </c>
      <c r="K693">
        <v>298819.00719281676</v>
      </c>
      <c r="L693">
        <v>226793.16070504405</v>
      </c>
      <c r="M693">
        <v>235002.9218777658</v>
      </c>
      <c r="N693">
        <v>239058.91380048892</v>
      </c>
      <c r="O693">
        <v>251814.97371448157</v>
      </c>
      <c r="P693">
        <v>263241.82791533106</v>
      </c>
      <c r="Q693">
        <v>266450.24242743052</v>
      </c>
      <c r="R693">
        <v>273109.54503696633</v>
      </c>
      <c r="S693">
        <v>281620.23659324466</v>
      </c>
      <c r="T693">
        <v>288148.97114179085</v>
      </c>
      <c r="U693">
        <v>40778.663506944446</v>
      </c>
      <c r="V693">
        <v>40778.6640625</v>
      </c>
      <c r="W693">
        <v>5.5555555445607752E-4</v>
      </c>
      <c r="X693">
        <v>1041.6666687281879</v>
      </c>
    </row>
    <row r="694" spans="2:24" hidden="1" x14ac:dyDescent="0.25">
      <c r="B694">
        <v>691</v>
      </c>
      <c r="C694" t="s">
        <v>75</v>
      </c>
      <c r="D694" t="s">
        <v>76</v>
      </c>
      <c r="E694" t="s">
        <v>74</v>
      </c>
      <c r="F694" t="s">
        <v>15</v>
      </c>
      <c r="G694">
        <v>50000</v>
      </c>
      <c r="H694">
        <v>251419.87533303077</v>
      </c>
      <c r="I694">
        <v>9625.0687756051339</v>
      </c>
      <c r="J694">
        <v>193563.85298336062</v>
      </c>
      <c r="K694">
        <v>294700.21186547354</v>
      </c>
      <c r="L694">
        <v>226710.73794488484</v>
      </c>
      <c r="M694">
        <v>234958.72202546438</v>
      </c>
      <c r="N694">
        <v>239091.17884737515</v>
      </c>
      <c r="O694">
        <v>251773.1546381946</v>
      </c>
      <c r="P694">
        <v>263242.61105676944</v>
      </c>
      <c r="Q694">
        <v>266521.22496448952</v>
      </c>
      <c r="R694">
        <v>272948.00845061266</v>
      </c>
      <c r="S694">
        <v>281804.99248687306</v>
      </c>
      <c r="T694">
        <v>287055.16879712045</v>
      </c>
      <c r="U694">
        <v>40778.665312500001</v>
      </c>
      <c r="V694">
        <v>40778.665856481479</v>
      </c>
      <c r="W694">
        <v>5.4398147767642513E-4</v>
      </c>
      <c r="X694">
        <v>1063.829794675348</v>
      </c>
    </row>
    <row r="695" spans="2:24" hidden="1" x14ac:dyDescent="0.25">
      <c r="B695">
        <v>692</v>
      </c>
      <c r="C695" t="s">
        <v>75</v>
      </c>
      <c r="D695" t="s">
        <v>76</v>
      </c>
      <c r="E695" t="s">
        <v>74</v>
      </c>
      <c r="F695" t="s">
        <v>16</v>
      </c>
      <c r="G695">
        <v>50000</v>
      </c>
      <c r="H695">
        <v>251419.98527437911</v>
      </c>
      <c r="I695">
        <v>9612.7282525412138</v>
      </c>
      <c r="J695">
        <v>202005.09325313926</v>
      </c>
      <c r="K695">
        <v>300760.69068454666</v>
      </c>
      <c r="L695">
        <v>226829.72248976681</v>
      </c>
      <c r="M695">
        <v>235020.82519757486</v>
      </c>
      <c r="N695">
        <v>239068.16855305681</v>
      </c>
      <c r="O695">
        <v>251868.19215344143</v>
      </c>
      <c r="P695">
        <v>263159.38605997158</v>
      </c>
      <c r="Q695">
        <v>266471.16095896129</v>
      </c>
      <c r="R695">
        <v>272852.66758287477</v>
      </c>
      <c r="S695">
        <v>281373.53877633845</v>
      </c>
      <c r="T695">
        <v>290635.20374547836</v>
      </c>
      <c r="U695">
        <v>40778.667094907411</v>
      </c>
      <c r="V695">
        <v>40778.667638888888</v>
      </c>
      <c r="W695">
        <v>5.4398147767642513E-4</v>
      </c>
      <c r="X695">
        <v>1063.829794675348</v>
      </c>
    </row>
    <row r="696" spans="2:24" hidden="1" x14ac:dyDescent="0.25">
      <c r="B696">
        <v>693</v>
      </c>
      <c r="C696" t="s">
        <v>75</v>
      </c>
      <c r="D696" t="s">
        <v>76</v>
      </c>
      <c r="E696" t="s">
        <v>74</v>
      </c>
      <c r="F696" t="s">
        <v>17</v>
      </c>
      <c r="G696">
        <v>50000</v>
      </c>
      <c r="H696">
        <v>251419.81688145158</v>
      </c>
      <c r="I696">
        <v>9637.4664489380739</v>
      </c>
      <c r="J696">
        <v>187465.18802648276</v>
      </c>
      <c r="K696">
        <v>298880.51080969523</v>
      </c>
      <c r="L696">
        <v>226142.05238025723</v>
      </c>
      <c r="M696">
        <v>234950.57012034563</v>
      </c>
      <c r="N696">
        <v>239110.95141353796</v>
      </c>
      <c r="O696">
        <v>251820.51030038178</v>
      </c>
      <c r="P696">
        <v>263171.1841371443</v>
      </c>
      <c r="Q696">
        <v>266412.66460901656</v>
      </c>
      <c r="R696">
        <v>273010.30262934923</v>
      </c>
      <c r="S696">
        <v>282043.0040260501</v>
      </c>
      <c r="T696">
        <v>288135.02239765326</v>
      </c>
      <c r="U696">
        <v>40778.668877314813</v>
      </c>
      <c r="V696">
        <v>40778.669444444444</v>
      </c>
      <c r="W696">
        <v>5.671296312357299E-4</v>
      </c>
      <c r="X696">
        <v>1020.4081603755297</v>
      </c>
    </row>
    <row r="697" spans="2:24" hidden="1" x14ac:dyDescent="0.25">
      <c r="B697">
        <v>694</v>
      </c>
      <c r="C697" t="s">
        <v>75</v>
      </c>
      <c r="D697" t="s">
        <v>76</v>
      </c>
      <c r="E697" t="s">
        <v>74</v>
      </c>
      <c r="F697" t="s">
        <v>18</v>
      </c>
      <c r="G697">
        <v>50000</v>
      </c>
      <c r="H697">
        <v>251420.00075091465</v>
      </c>
      <c r="I697">
        <v>9635.6979481518338</v>
      </c>
      <c r="J697">
        <v>204278.50171160759</v>
      </c>
      <c r="K697">
        <v>306236.29532909789</v>
      </c>
      <c r="L697">
        <v>226580.37520372754</v>
      </c>
      <c r="M697">
        <v>234987.72306554418</v>
      </c>
      <c r="N697">
        <v>239118.20429565085</v>
      </c>
      <c r="O697">
        <v>251854.55378986642</v>
      </c>
      <c r="P697">
        <v>263127.89880004525</v>
      </c>
      <c r="Q697">
        <v>266554.94104797777</v>
      </c>
      <c r="R697">
        <v>273116.8301639916</v>
      </c>
      <c r="S697">
        <v>281285.39086601033</v>
      </c>
      <c r="T697">
        <v>290053.92854926037</v>
      </c>
      <c r="U697">
        <v>40778.670706018522</v>
      </c>
      <c r="V697">
        <v>40778.671261574076</v>
      </c>
      <c r="W697">
        <v>5.5555555445607752E-4</v>
      </c>
      <c r="X697">
        <v>1041.6666687281879</v>
      </c>
    </row>
    <row r="698" spans="2:24" hidden="1" x14ac:dyDescent="0.25">
      <c r="B698">
        <v>695</v>
      </c>
      <c r="C698" t="s">
        <v>75</v>
      </c>
      <c r="D698" t="s">
        <v>76</v>
      </c>
      <c r="E698" t="s">
        <v>74</v>
      </c>
      <c r="F698" t="s">
        <v>19</v>
      </c>
      <c r="G698">
        <v>50000</v>
      </c>
      <c r="H698">
        <v>251419.78665967056</v>
      </c>
      <c r="I698">
        <v>9627.9266272133646</v>
      </c>
      <c r="J698">
        <v>198718.37935969859</v>
      </c>
      <c r="K698">
        <v>295879.19423007988</v>
      </c>
      <c r="L698">
        <v>226482.55193096679</v>
      </c>
      <c r="M698">
        <v>235060.58235727006</v>
      </c>
      <c r="N698">
        <v>239126.4543943872</v>
      </c>
      <c r="O698">
        <v>251867.07447089817</v>
      </c>
      <c r="P698">
        <v>263134.06271076133</v>
      </c>
      <c r="Q698">
        <v>266316.29331738554</v>
      </c>
      <c r="R698">
        <v>273323.14665930043</v>
      </c>
      <c r="S698">
        <v>281396.17086782976</v>
      </c>
      <c r="T698">
        <v>286994.29170332977</v>
      </c>
      <c r="U698">
        <v>40778.672500000001</v>
      </c>
      <c r="V698">
        <v>40778.673055555555</v>
      </c>
      <c r="W698">
        <v>5.5555555445607752E-4</v>
      </c>
      <c r="X698">
        <v>1041.6666687281879</v>
      </c>
    </row>
    <row r="699" spans="2:24" hidden="1" x14ac:dyDescent="0.25">
      <c r="B699">
        <v>696</v>
      </c>
      <c r="C699" t="s">
        <v>75</v>
      </c>
      <c r="D699" t="s">
        <v>76</v>
      </c>
      <c r="E699" t="s">
        <v>74</v>
      </c>
      <c r="F699" t="s">
        <v>20</v>
      </c>
      <c r="G699">
        <v>50000</v>
      </c>
      <c r="H699">
        <v>251419.60151500735</v>
      </c>
      <c r="I699">
        <v>9619.0231981232773</v>
      </c>
      <c r="J699">
        <v>198798.09711243055</v>
      </c>
      <c r="K699">
        <v>294074.21857950219</v>
      </c>
      <c r="L699">
        <v>226635.05745561689</v>
      </c>
      <c r="M699">
        <v>235031.68005519739</v>
      </c>
      <c r="N699">
        <v>238995.71625405597</v>
      </c>
      <c r="O699">
        <v>251834.56216510851</v>
      </c>
      <c r="P699">
        <v>263143.39615403133</v>
      </c>
      <c r="Q699">
        <v>266385.12497752742</v>
      </c>
      <c r="R699">
        <v>272941.36425679619</v>
      </c>
      <c r="S699">
        <v>281357.09952117654</v>
      </c>
      <c r="T699">
        <v>288220.17984736402</v>
      </c>
      <c r="U699">
        <v>40778.674305555556</v>
      </c>
      <c r="V699">
        <v>40778.67491898148</v>
      </c>
      <c r="W699">
        <v>6.1342592380242422E-4</v>
      </c>
      <c r="X699">
        <v>943.396229680857</v>
      </c>
    </row>
    <row r="700" spans="2:24" hidden="1" x14ac:dyDescent="0.25">
      <c r="B700">
        <v>697</v>
      </c>
      <c r="C700" t="s">
        <v>75</v>
      </c>
      <c r="D700" t="s">
        <v>76</v>
      </c>
      <c r="E700" t="s">
        <v>74</v>
      </c>
      <c r="F700" t="s">
        <v>21</v>
      </c>
      <c r="G700">
        <v>50000</v>
      </c>
      <c r="H700">
        <v>251419.84839774857</v>
      </c>
      <c r="I700">
        <v>9617.3038052406246</v>
      </c>
      <c r="J700">
        <v>199757.85374081135</v>
      </c>
      <c r="K700">
        <v>296254.61222137598</v>
      </c>
      <c r="L700">
        <v>226640.36176717453</v>
      </c>
      <c r="M700">
        <v>235007.1667683069</v>
      </c>
      <c r="N700">
        <v>239111.60433468883</v>
      </c>
      <c r="O700">
        <v>251788.94221400539</v>
      </c>
      <c r="P700">
        <v>263199.05922675598</v>
      </c>
      <c r="Q700">
        <v>266432.5494452485</v>
      </c>
      <c r="R700">
        <v>273041.39731645893</v>
      </c>
      <c r="S700">
        <v>281956.78691210091</v>
      </c>
      <c r="T700">
        <v>287769.1187969835</v>
      </c>
      <c r="U700">
        <v>40778.676145833335</v>
      </c>
      <c r="V700">
        <v>40778.676736111112</v>
      </c>
      <c r="W700">
        <v>5.9027777751907706E-4</v>
      </c>
      <c r="X700">
        <v>980.39215729242107</v>
      </c>
    </row>
    <row r="701" spans="2:24" hidden="1" x14ac:dyDescent="0.25">
      <c r="B701">
        <v>698</v>
      </c>
      <c r="C701" t="s">
        <v>75</v>
      </c>
      <c r="D701" t="s">
        <v>76</v>
      </c>
      <c r="E701" t="s">
        <v>74</v>
      </c>
      <c r="F701" t="s">
        <v>22</v>
      </c>
      <c r="G701">
        <v>50000</v>
      </c>
      <c r="H701">
        <v>251419.84303625228</v>
      </c>
      <c r="I701">
        <v>9626.6669402687639</v>
      </c>
      <c r="J701">
        <v>198294.60675235913</v>
      </c>
      <c r="K701">
        <v>302330.3903281336</v>
      </c>
      <c r="L701">
        <v>226635.30123410007</v>
      </c>
      <c r="M701">
        <v>235010.10339722226</v>
      </c>
      <c r="N701">
        <v>239147.92068594531</v>
      </c>
      <c r="O701">
        <v>251778.75437986501</v>
      </c>
      <c r="P701">
        <v>263192.50776189804</v>
      </c>
      <c r="Q701">
        <v>266471.6439832999</v>
      </c>
      <c r="R701">
        <v>272932.64307571156</v>
      </c>
      <c r="S701">
        <v>282301.9311259333</v>
      </c>
      <c r="T701">
        <v>290639.73609685234</v>
      </c>
      <c r="U701">
        <v>40778.67800925926</v>
      </c>
      <c r="V701">
        <v>40778.678622685184</v>
      </c>
      <c r="W701">
        <v>6.1342592380242422E-4</v>
      </c>
      <c r="X701">
        <v>943.396229680857</v>
      </c>
    </row>
    <row r="702" spans="2:24" hidden="1" x14ac:dyDescent="0.25">
      <c r="B702">
        <v>699</v>
      </c>
      <c r="C702" t="s">
        <v>75</v>
      </c>
      <c r="D702" t="s">
        <v>76</v>
      </c>
      <c r="E702" t="s">
        <v>74</v>
      </c>
      <c r="F702" t="s">
        <v>23</v>
      </c>
      <c r="G702">
        <v>50000</v>
      </c>
      <c r="H702">
        <v>251419.7749595638</v>
      </c>
      <c r="I702">
        <v>9630.4885952168352</v>
      </c>
      <c r="J702">
        <v>193172.9895022698</v>
      </c>
      <c r="K702">
        <v>294050.01258709951</v>
      </c>
      <c r="L702">
        <v>226473.44144588202</v>
      </c>
      <c r="M702">
        <v>235000.72074102933</v>
      </c>
      <c r="N702">
        <v>239075.34805247019</v>
      </c>
      <c r="O702">
        <v>251847.02107851143</v>
      </c>
      <c r="P702">
        <v>263127.08065237245</v>
      </c>
      <c r="Q702">
        <v>266510.511888223</v>
      </c>
      <c r="R702">
        <v>272794.08770775673</v>
      </c>
      <c r="S702">
        <v>281737.17522668309</v>
      </c>
      <c r="T702">
        <v>287707.97038834612</v>
      </c>
      <c r="U702">
        <v>40778.679884259262</v>
      </c>
      <c r="V702">
        <v>40778.680567129632</v>
      </c>
      <c r="W702">
        <v>6.8287036992842332E-4</v>
      </c>
      <c r="X702">
        <v>847.45762766711039</v>
      </c>
    </row>
    <row r="703" spans="2:24" hidden="1" x14ac:dyDescent="0.25">
      <c r="B703">
        <v>700</v>
      </c>
      <c r="C703" t="s">
        <v>75</v>
      </c>
      <c r="D703" t="s">
        <v>76</v>
      </c>
      <c r="E703" t="s">
        <v>74</v>
      </c>
      <c r="F703" t="s">
        <v>24</v>
      </c>
      <c r="G703">
        <v>50000</v>
      </c>
      <c r="H703">
        <v>251419.78102625094</v>
      </c>
      <c r="I703">
        <v>9614.5959978116789</v>
      </c>
      <c r="J703">
        <v>197307.02632190479</v>
      </c>
      <c r="K703">
        <v>294888.47922904341</v>
      </c>
      <c r="L703">
        <v>226324.94013372596</v>
      </c>
      <c r="M703">
        <v>234998.85855641033</v>
      </c>
      <c r="N703">
        <v>239127.33653821299</v>
      </c>
      <c r="O703">
        <v>251840.47554739713</v>
      </c>
      <c r="P703">
        <v>263110.4345685225</v>
      </c>
      <c r="Q703">
        <v>266460.55291437276</v>
      </c>
      <c r="R703">
        <v>272791.35289322812</v>
      </c>
      <c r="S703">
        <v>280697.1065616323</v>
      </c>
      <c r="T703">
        <v>287321.30805251194</v>
      </c>
      <c r="U703">
        <v>40778.681851851848</v>
      </c>
      <c r="V703">
        <v>40778.682511574072</v>
      </c>
      <c r="W703">
        <v>6.5972222364507616E-4</v>
      </c>
      <c r="X703">
        <v>877.19298056425703</v>
      </c>
    </row>
    <row r="704" spans="2:24" hidden="1" x14ac:dyDescent="0.25">
      <c r="B704">
        <v>701</v>
      </c>
      <c r="C704" t="s">
        <v>75</v>
      </c>
      <c r="D704" t="s">
        <v>76</v>
      </c>
      <c r="E704" t="s">
        <v>74</v>
      </c>
      <c r="F704" t="s">
        <v>5</v>
      </c>
      <c r="G704">
        <v>100000</v>
      </c>
      <c r="H704">
        <v>251419.88727284572</v>
      </c>
      <c r="I704">
        <v>9627.663317096245</v>
      </c>
      <c r="J704">
        <v>198470.04548157478</v>
      </c>
      <c r="K704">
        <v>297972.24995583674</v>
      </c>
      <c r="L704">
        <v>226310.44781146967</v>
      </c>
      <c r="M704">
        <v>234981.8180843369</v>
      </c>
      <c r="N704">
        <v>239108.37196589343</v>
      </c>
      <c r="O704">
        <v>251841.67023714117</v>
      </c>
      <c r="P704">
        <v>263160.21373765147</v>
      </c>
      <c r="Q704">
        <v>266466.95852313243</v>
      </c>
      <c r="R704">
        <v>273151.76743665274</v>
      </c>
      <c r="S704">
        <v>280870.33738586312</v>
      </c>
      <c r="T704">
        <v>287590.98744966101</v>
      </c>
      <c r="U704">
        <v>40778.648495370369</v>
      </c>
      <c r="V704">
        <v>40778.649618055555</v>
      </c>
      <c r="W704">
        <v>1.1226851856918074E-3</v>
      </c>
      <c r="X704">
        <v>1030.9278345863306</v>
      </c>
    </row>
    <row r="705" spans="2:24" hidden="1" x14ac:dyDescent="0.25">
      <c r="B705">
        <v>702</v>
      </c>
      <c r="C705" t="s">
        <v>75</v>
      </c>
      <c r="D705" t="s">
        <v>76</v>
      </c>
      <c r="E705" t="s">
        <v>74</v>
      </c>
      <c r="F705" t="s">
        <v>6</v>
      </c>
      <c r="G705">
        <v>100000</v>
      </c>
      <c r="H705">
        <v>251419.77501919976</v>
      </c>
      <c r="I705">
        <v>9612.0805551462236</v>
      </c>
      <c r="J705">
        <v>185996.66188505155</v>
      </c>
      <c r="K705">
        <v>296259.4446872538</v>
      </c>
      <c r="L705">
        <v>226468.40198921703</v>
      </c>
      <c r="M705">
        <v>235059.01243922589</v>
      </c>
      <c r="N705">
        <v>239135.880307399</v>
      </c>
      <c r="O705">
        <v>251822.58628605274</v>
      </c>
      <c r="P705">
        <v>263181.19232952985</v>
      </c>
      <c r="Q705">
        <v>266451.68077146361</v>
      </c>
      <c r="R705">
        <v>272938.43151406461</v>
      </c>
      <c r="S705">
        <v>280775.54629095056</v>
      </c>
      <c r="T705">
        <v>288126.07632944349</v>
      </c>
      <c r="U705">
        <v>40778.650324074071</v>
      </c>
      <c r="V705">
        <v>40778.651493055557</v>
      </c>
      <c r="W705">
        <v>1.1689814855344594E-3</v>
      </c>
      <c r="X705">
        <v>990.09900646821598</v>
      </c>
    </row>
    <row r="706" spans="2:24" hidden="1" x14ac:dyDescent="0.25">
      <c r="B706">
        <v>703</v>
      </c>
      <c r="C706" t="s">
        <v>75</v>
      </c>
      <c r="D706" t="s">
        <v>76</v>
      </c>
      <c r="E706" t="s">
        <v>74</v>
      </c>
      <c r="F706" t="s">
        <v>7</v>
      </c>
      <c r="G706">
        <v>100000</v>
      </c>
      <c r="H706">
        <v>251419.83323702565</v>
      </c>
      <c r="I706">
        <v>9625.2107713923469</v>
      </c>
      <c r="J706">
        <v>187122.57896749678</v>
      </c>
      <c r="K706">
        <v>304513.02114434267</v>
      </c>
      <c r="L706">
        <v>226420.94327781961</v>
      </c>
      <c r="M706">
        <v>235011.98373247497</v>
      </c>
      <c r="N706">
        <v>239139.91488481217</v>
      </c>
      <c r="O706">
        <v>251810.99019078308</v>
      </c>
      <c r="P706">
        <v>263135.31427770556</v>
      </c>
      <c r="Q706">
        <v>266465.86555584252</v>
      </c>
      <c r="R706">
        <v>273142.30007006659</v>
      </c>
      <c r="S706">
        <v>281273.28872149572</v>
      </c>
      <c r="T706">
        <v>289045.00564674451</v>
      </c>
      <c r="U706">
        <v>40778.652199074073</v>
      </c>
      <c r="V706">
        <v>40778.653275462966</v>
      </c>
      <c r="W706">
        <v>1.0763888931251131E-3</v>
      </c>
      <c r="X706">
        <v>1075.268812972485</v>
      </c>
    </row>
    <row r="707" spans="2:24" hidden="1" x14ac:dyDescent="0.25">
      <c r="B707">
        <v>704</v>
      </c>
      <c r="C707" t="s">
        <v>75</v>
      </c>
      <c r="D707" t="s">
        <v>76</v>
      </c>
      <c r="E707" t="s">
        <v>74</v>
      </c>
      <c r="F707" t="s">
        <v>8</v>
      </c>
      <c r="G707">
        <v>100000</v>
      </c>
      <c r="H707">
        <v>251419.85201875039</v>
      </c>
      <c r="I707">
        <v>9642.8104781618276</v>
      </c>
      <c r="J707">
        <v>189625.46058478416</v>
      </c>
      <c r="K707">
        <v>295323.82638466335</v>
      </c>
      <c r="L707">
        <v>226270.6884807075</v>
      </c>
      <c r="M707">
        <v>234998.68799239979</v>
      </c>
      <c r="N707">
        <v>239132.88482023907</v>
      </c>
      <c r="O707">
        <v>251790.7637306675</v>
      </c>
      <c r="P707">
        <v>263225.66607194801</v>
      </c>
      <c r="Q707">
        <v>266464.16957083537</v>
      </c>
      <c r="R707">
        <v>273004.98942053411</v>
      </c>
      <c r="S707">
        <v>281574.07445286488</v>
      </c>
      <c r="T707">
        <v>289405.83907829528</v>
      </c>
      <c r="U707">
        <v>40778.654050925928</v>
      </c>
      <c r="V707">
        <v>40778.655127314814</v>
      </c>
      <c r="W707">
        <v>1.0763888858491555E-3</v>
      </c>
      <c r="X707">
        <v>1075.2688202408715</v>
      </c>
    </row>
    <row r="708" spans="2:24" hidden="1" x14ac:dyDescent="0.25">
      <c r="B708">
        <v>705</v>
      </c>
      <c r="C708" t="s">
        <v>75</v>
      </c>
      <c r="D708" t="s">
        <v>76</v>
      </c>
      <c r="E708" t="s">
        <v>74</v>
      </c>
      <c r="F708" t="s">
        <v>9</v>
      </c>
      <c r="G708">
        <v>100000</v>
      </c>
      <c r="H708">
        <v>251419.85904278466</v>
      </c>
      <c r="I708">
        <v>9626.4208217554351</v>
      </c>
      <c r="J708">
        <v>195334.67225034177</v>
      </c>
      <c r="K708">
        <v>300069.03277599363</v>
      </c>
      <c r="L708">
        <v>226306.14837115139</v>
      </c>
      <c r="M708">
        <v>234970.65352676538</v>
      </c>
      <c r="N708">
        <v>239055.00567990771</v>
      </c>
      <c r="O708">
        <v>251834.30397182849</v>
      </c>
      <c r="P708">
        <v>263138.0404287189</v>
      </c>
      <c r="Q708">
        <v>266456.4644564442</v>
      </c>
      <c r="R708">
        <v>273004.30414790701</v>
      </c>
      <c r="S708">
        <v>281132.47935689241</v>
      </c>
      <c r="T708">
        <v>288733.13642263651</v>
      </c>
      <c r="U708">
        <v>40778.65587962963</v>
      </c>
      <c r="V708">
        <v>40778.656944444447</v>
      </c>
      <c r="W708">
        <v>1.0648148163454607E-3</v>
      </c>
      <c r="X708">
        <v>1086.9565201766563</v>
      </c>
    </row>
    <row r="709" spans="2:24" hidden="1" x14ac:dyDescent="0.25">
      <c r="B709">
        <v>706</v>
      </c>
      <c r="C709" t="s">
        <v>75</v>
      </c>
      <c r="D709" t="s">
        <v>76</v>
      </c>
      <c r="E709" t="s">
        <v>74</v>
      </c>
      <c r="F709" t="s">
        <v>10</v>
      </c>
      <c r="G709">
        <v>100000</v>
      </c>
      <c r="H709">
        <v>251419.90985693442</v>
      </c>
      <c r="I709">
        <v>9622.5472081599182</v>
      </c>
      <c r="J709">
        <v>195249.56239656484</v>
      </c>
      <c r="K709">
        <v>298020.77412157238</v>
      </c>
      <c r="L709">
        <v>226266.46375574076</v>
      </c>
      <c r="M709">
        <v>235013.35956711893</v>
      </c>
      <c r="N709">
        <v>239069.0306238691</v>
      </c>
      <c r="O709">
        <v>251823.40024027022</v>
      </c>
      <c r="P709">
        <v>263149.55624211085</v>
      </c>
      <c r="Q709">
        <v>266482.5801274493</v>
      </c>
      <c r="R709">
        <v>272963.79008885316</v>
      </c>
      <c r="S709">
        <v>281278.03803694394</v>
      </c>
      <c r="T709">
        <v>289415.3132923884</v>
      </c>
      <c r="U709">
        <v>40778.657557870371</v>
      </c>
      <c r="V709">
        <v>40778.658530092594</v>
      </c>
      <c r="W709">
        <v>9.7222222393611446E-4</v>
      </c>
      <c r="X709">
        <v>1190.476188377547</v>
      </c>
    </row>
    <row r="710" spans="2:24" hidden="1" x14ac:dyDescent="0.25">
      <c r="B710">
        <v>707</v>
      </c>
      <c r="C710" t="s">
        <v>75</v>
      </c>
      <c r="D710" t="s">
        <v>76</v>
      </c>
      <c r="E710" t="s">
        <v>74</v>
      </c>
      <c r="F710" t="s">
        <v>11</v>
      </c>
      <c r="G710">
        <v>100000</v>
      </c>
      <c r="H710">
        <v>251419.82675306126</v>
      </c>
      <c r="I710">
        <v>9622.074766687474</v>
      </c>
      <c r="J710">
        <v>195962.37669320244</v>
      </c>
      <c r="K710">
        <v>297281.49073379009</v>
      </c>
      <c r="L710">
        <v>226574.44489257981</v>
      </c>
      <c r="M710">
        <v>234941.68962823108</v>
      </c>
      <c r="N710">
        <v>239140.6941260031</v>
      </c>
      <c r="O710">
        <v>251808.74149467397</v>
      </c>
      <c r="P710">
        <v>263160.21943998616</v>
      </c>
      <c r="Q710">
        <v>266428.68294925202</v>
      </c>
      <c r="R710">
        <v>273149.74193437502</v>
      </c>
      <c r="S710">
        <v>281290.89512577729</v>
      </c>
      <c r="T710">
        <v>290168.79046353104</v>
      </c>
      <c r="U710">
        <v>40778.659155092595</v>
      </c>
      <c r="V710">
        <v>40778.660138888888</v>
      </c>
      <c r="W710">
        <v>9.8379629343980923E-4</v>
      </c>
      <c r="X710">
        <v>1176.4705916512178</v>
      </c>
    </row>
    <row r="711" spans="2:24" hidden="1" x14ac:dyDescent="0.25">
      <c r="B711">
        <v>708</v>
      </c>
      <c r="C711" t="s">
        <v>75</v>
      </c>
      <c r="D711" t="s">
        <v>76</v>
      </c>
      <c r="E711" t="s">
        <v>74</v>
      </c>
      <c r="F711" t="s">
        <v>12</v>
      </c>
      <c r="G711">
        <v>100000</v>
      </c>
      <c r="H711">
        <v>251419.80492410672</v>
      </c>
      <c r="I711">
        <v>9627.5167364095705</v>
      </c>
      <c r="J711">
        <v>200225.00388115528</v>
      </c>
      <c r="K711">
        <v>294995.141403388</v>
      </c>
      <c r="L711">
        <v>226491.47561085547</v>
      </c>
      <c r="M711">
        <v>235013.15851552258</v>
      </c>
      <c r="N711">
        <v>239101.5820240113</v>
      </c>
      <c r="O711">
        <v>251849.63926376819</v>
      </c>
      <c r="P711">
        <v>263182.98097113066</v>
      </c>
      <c r="Q711">
        <v>266498.6863616624</v>
      </c>
      <c r="R711">
        <v>273004.84044624341</v>
      </c>
      <c r="S711">
        <v>281322.79804673389</v>
      </c>
      <c r="T711">
        <v>288506.44340549124</v>
      </c>
      <c r="U711">
        <v>40778.660787037035</v>
      </c>
      <c r="V711">
        <v>40778.661759259259</v>
      </c>
      <c r="W711">
        <v>9.7222222393611446E-4</v>
      </c>
      <c r="X711">
        <v>1190.476188377547</v>
      </c>
    </row>
    <row r="712" spans="2:24" hidden="1" x14ac:dyDescent="0.25">
      <c r="B712">
        <v>709</v>
      </c>
      <c r="C712" t="s">
        <v>75</v>
      </c>
      <c r="D712" t="s">
        <v>76</v>
      </c>
      <c r="E712" t="s">
        <v>74</v>
      </c>
      <c r="F712" t="s">
        <v>13</v>
      </c>
      <c r="G712">
        <v>100000</v>
      </c>
      <c r="H712">
        <v>251419.83150955438</v>
      </c>
      <c r="I712">
        <v>9609.3609201999734</v>
      </c>
      <c r="J712">
        <v>191739.65608782053</v>
      </c>
      <c r="K712">
        <v>300542.44474378979</v>
      </c>
      <c r="L712">
        <v>226745.80105752579</v>
      </c>
      <c r="M712">
        <v>235077.20689343309</v>
      </c>
      <c r="N712">
        <v>239164.23851967553</v>
      </c>
      <c r="O712">
        <v>251827.96293255361</v>
      </c>
      <c r="P712">
        <v>263153.22981041798</v>
      </c>
      <c r="Q712">
        <v>266473.42143449927</v>
      </c>
      <c r="R712">
        <v>273031.79719062318</v>
      </c>
      <c r="S712">
        <v>281299.78748401045</v>
      </c>
      <c r="T712">
        <v>289162.74848476169</v>
      </c>
      <c r="U712">
        <v>40778.66238425926</v>
      </c>
      <c r="V712">
        <v>40778.663368055553</v>
      </c>
      <c r="W712">
        <v>9.8379629343980923E-4</v>
      </c>
      <c r="X712">
        <v>1176.4705916512178</v>
      </c>
    </row>
    <row r="713" spans="2:24" hidden="1" x14ac:dyDescent="0.25">
      <c r="B713">
        <v>710</v>
      </c>
      <c r="C713" t="s">
        <v>75</v>
      </c>
      <c r="D713" t="s">
        <v>76</v>
      </c>
      <c r="E713" t="s">
        <v>74</v>
      </c>
      <c r="F713" t="s">
        <v>14</v>
      </c>
      <c r="G713">
        <v>100000</v>
      </c>
      <c r="H713">
        <v>251419.93135493173</v>
      </c>
      <c r="I713">
        <v>9617.47331401261</v>
      </c>
      <c r="J713">
        <v>191087.01504986023</v>
      </c>
      <c r="K713">
        <v>294143.5707999224</v>
      </c>
      <c r="L713">
        <v>226603.59451374266</v>
      </c>
      <c r="M713">
        <v>234989.34918963682</v>
      </c>
      <c r="N713">
        <v>239123.90632559577</v>
      </c>
      <c r="O713">
        <v>251809.94428092102</v>
      </c>
      <c r="P713">
        <v>263155.84391849214</v>
      </c>
      <c r="Q713">
        <v>266418.37235371117</v>
      </c>
      <c r="R713">
        <v>272938.46599045803</v>
      </c>
      <c r="S713">
        <v>281022.1395614426</v>
      </c>
      <c r="T713">
        <v>288314.32463508955</v>
      </c>
      <c r="U713">
        <v>40778.6640625</v>
      </c>
      <c r="V713">
        <v>40778.665173611109</v>
      </c>
      <c r="W713">
        <v>1.111111108912155E-3</v>
      </c>
      <c r="X713">
        <v>1041.6666687281879</v>
      </c>
    </row>
    <row r="714" spans="2:24" hidden="1" x14ac:dyDescent="0.25">
      <c r="B714">
        <v>711</v>
      </c>
      <c r="C714" t="s">
        <v>75</v>
      </c>
      <c r="D714" t="s">
        <v>76</v>
      </c>
      <c r="E714" t="s">
        <v>74</v>
      </c>
      <c r="F714" t="s">
        <v>15</v>
      </c>
      <c r="G714">
        <v>100000</v>
      </c>
      <c r="H714">
        <v>251419.82635876324</v>
      </c>
      <c r="I714">
        <v>9618.1100834994377</v>
      </c>
      <c r="J714">
        <v>199617.1745775661</v>
      </c>
      <c r="K714">
        <v>293990.65228546364</v>
      </c>
      <c r="L714">
        <v>226399.70358194434</v>
      </c>
      <c r="M714">
        <v>235069.98736750553</v>
      </c>
      <c r="N714">
        <v>239137.04331332177</v>
      </c>
      <c r="O714">
        <v>251802.47419706592</v>
      </c>
      <c r="P714">
        <v>263171.95075996104</v>
      </c>
      <c r="Q714">
        <v>266461.7358559756</v>
      </c>
      <c r="R714">
        <v>272979.3922114555</v>
      </c>
      <c r="S714">
        <v>280994.89891731448</v>
      </c>
      <c r="T714">
        <v>287606.20407959516</v>
      </c>
      <c r="U714">
        <v>40778.665856481479</v>
      </c>
      <c r="V714">
        <v>40778.666956018518</v>
      </c>
      <c r="W714">
        <v>1.0995370394084603E-3</v>
      </c>
      <c r="X714">
        <v>1052.6315766771083</v>
      </c>
    </row>
    <row r="715" spans="2:24" hidden="1" x14ac:dyDescent="0.25">
      <c r="B715">
        <v>712</v>
      </c>
      <c r="C715" t="s">
        <v>75</v>
      </c>
      <c r="D715" t="s">
        <v>76</v>
      </c>
      <c r="E715" t="s">
        <v>74</v>
      </c>
      <c r="F715" t="s">
        <v>16</v>
      </c>
      <c r="G715">
        <v>100000</v>
      </c>
      <c r="H715">
        <v>251419.74617440708</v>
      </c>
      <c r="I715">
        <v>9622.8937848208643</v>
      </c>
      <c r="J715">
        <v>194079.77082807047</v>
      </c>
      <c r="K715">
        <v>298247.02830565657</v>
      </c>
      <c r="L715">
        <v>226629.52452668932</v>
      </c>
      <c r="M715">
        <v>234945.96769117541</v>
      </c>
      <c r="N715">
        <v>239144.09429957319</v>
      </c>
      <c r="O715">
        <v>251805.05020580706</v>
      </c>
      <c r="P715">
        <v>263177.43556781829</v>
      </c>
      <c r="Q715">
        <v>266457.24969631864</v>
      </c>
      <c r="R715">
        <v>273001.73235706583</v>
      </c>
      <c r="S715">
        <v>281273.52104115102</v>
      </c>
      <c r="T715">
        <v>288578.99513792346</v>
      </c>
      <c r="U715">
        <v>40778.667638888888</v>
      </c>
      <c r="V715">
        <v>40778.668738425928</v>
      </c>
      <c r="W715">
        <v>1.0995370394084603E-3</v>
      </c>
      <c r="X715">
        <v>1052.6315766771083</v>
      </c>
    </row>
    <row r="716" spans="2:24" hidden="1" x14ac:dyDescent="0.25">
      <c r="B716">
        <v>713</v>
      </c>
      <c r="C716" t="s">
        <v>75</v>
      </c>
      <c r="D716" t="s">
        <v>76</v>
      </c>
      <c r="E716" t="s">
        <v>74</v>
      </c>
      <c r="F716" t="s">
        <v>17</v>
      </c>
      <c r="G716">
        <v>100000</v>
      </c>
      <c r="H716">
        <v>251419.87207449094</v>
      </c>
      <c r="I716">
        <v>9621.5028931207526</v>
      </c>
      <c r="J716">
        <v>194023.24024432473</v>
      </c>
      <c r="K716">
        <v>296114.47341192974</v>
      </c>
      <c r="L716">
        <v>226581.05675603935</v>
      </c>
      <c r="M716">
        <v>234967.58457672477</v>
      </c>
      <c r="N716">
        <v>239076.09785543062</v>
      </c>
      <c r="O716">
        <v>251818.08003109525</v>
      </c>
      <c r="P716">
        <v>263171.48609652556</v>
      </c>
      <c r="Q716">
        <v>266466.79275232606</v>
      </c>
      <c r="R716">
        <v>272919.41663688357</v>
      </c>
      <c r="S716">
        <v>280988.41345857619</v>
      </c>
      <c r="T716">
        <v>288255.70797528431</v>
      </c>
      <c r="U716">
        <v>40778.669444444444</v>
      </c>
      <c r="V716">
        <v>40778.670567129629</v>
      </c>
      <c r="W716">
        <v>1.1226851856918074E-3</v>
      </c>
      <c r="X716">
        <v>1030.9278345863306</v>
      </c>
    </row>
    <row r="717" spans="2:24" hidden="1" x14ac:dyDescent="0.25">
      <c r="B717">
        <v>714</v>
      </c>
      <c r="C717" t="s">
        <v>75</v>
      </c>
      <c r="D717" t="s">
        <v>76</v>
      </c>
      <c r="E717" t="s">
        <v>74</v>
      </c>
      <c r="F717" t="s">
        <v>18</v>
      </c>
      <c r="G717">
        <v>100000</v>
      </c>
      <c r="H717">
        <v>251419.8847949662</v>
      </c>
      <c r="I717">
        <v>9623.4749878829407</v>
      </c>
      <c r="J717">
        <v>197893.58080723972</v>
      </c>
      <c r="K717">
        <v>297143.47706090257</v>
      </c>
      <c r="L717">
        <v>226506.8242317001</v>
      </c>
      <c r="M717">
        <v>234902.73691600573</v>
      </c>
      <c r="N717">
        <v>239096.22153836823</v>
      </c>
      <c r="O717">
        <v>251839.18062824296</v>
      </c>
      <c r="P717">
        <v>263163.740911245</v>
      </c>
      <c r="Q717">
        <v>266412.92359289702</v>
      </c>
      <c r="R717">
        <v>273009.09003252757</v>
      </c>
      <c r="S717">
        <v>281509.46532210323</v>
      </c>
      <c r="T717">
        <v>288133.06477546139</v>
      </c>
      <c r="U717">
        <v>40778.671261574076</v>
      </c>
      <c r="V717">
        <v>40778.672361111108</v>
      </c>
      <c r="W717">
        <v>1.0995370321325026E-3</v>
      </c>
      <c r="X717">
        <v>1052.6315836426788</v>
      </c>
    </row>
    <row r="718" spans="2:24" hidden="1" x14ac:dyDescent="0.25">
      <c r="B718">
        <v>715</v>
      </c>
      <c r="C718" t="s">
        <v>75</v>
      </c>
      <c r="D718" t="s">
        <v>76</v>
      </c>
      <c r="E718" t="s">
        <v>74</v>
      </c>
      <c r="F718" t="s">
        <v>19</v>
      </c>
      <c r="G718">
        <v>100000</v>
      </c>
      <c r="H718">
        <v>251419.7918664912</v>
      </c>
      <c r="I718">
        <v>9603.6790464857513</v>
      </c>
      <c r="J718">
        <v>198056.82991355387</v>
      </c>
      <c r="K718">
        <v>297744.65000198124</v>
      </c>
      <c r="L718">
        <v>226408.78383244618</v>
      </c>
      <c r="M718">
        <v>234983.22460369638</v>
      </c>
      <c r="N718">
        <v>239137.86862620059</v>
      </c>
      <c r="O718">
        <v>251771.24950322515</v>
      </c>
      <c r="P718">
        <v>263161.03570896108</v>
      </c>
      <c r="Q718">
        <v>266447.99756903498</v>
      </c>
      <c r="R718">
        <v>272978.03124409646</v>
      </c>
      <c r="S718">
        <v>280793.66131413588</v>
      </c>
      <c r="T718">
        <v>287938.39805076033</v>
      </c>
      <c r="U718">
        <v>40778.673055555555</v>
      </c>
      <c r="V718">
        <v>40778.674166666664</v>
      </c>
      <c r="W718">
        <v>1.111111108912155E-3</v>
      </c>
      <c r="X718">
        <v>1041.6666687281879</v>
      </c>
    </row>
    <row r="719" spans="2:24" hidden="1" x14ac:dyDescent="0.25">
      <c r="B719">
        <v>716</v>
      </c>
      <c r="C719" t="s">
        <v>75</v>
      </c>
      <c r="D719" t="s">
        <v>76</v>
      </c>
      <c r="E719" t="s">
        <v>74</v>
      </c>
      <c r="F719" t="s">
        <v>20</v>
      </c>
      <c r="G719">
        <v>100000</v>
      </c>
      <c r="H719">
        <v>251419.84129507819</v>
      </c>
      <c r="I719">
        <v>9623.4613579788365</v>
      </c>
      <c r="J719">
        <v>197483.29137208508</v>
      </c>
      <c r="K719">
        <v>302599.79005553818</v>
      </c>
      <c r="L719">
        <v>226406.6125359555</v>
      </c>
      <c r="M719">
        <v>235054.07465915725</v>
      </c>
      <c r="N719">
        <v>239118.96909633424</v>
      </c>
      <c r="O719">
        <v>251821.20481084569</v>
      </c>
      <c r="P719">
        <v>263164.16902252729</v>
      </c>
      <c r="Q719">
        <v>266443.52038425312</v>
      </c>
      <c r="R719">
        <v>272963.09297812369</v>
      </c>
      <c r="S719">
        <v>281218.28326605534</v>
      </c>
      <c r="T719">
        <v>289320.93588408892</v>
      </c>
      <c r="U719">
        <v>40778.67491898148</v>
      </c>
      <c r="V719">
        <v>40778.676006944443</v>
      </c>
      <c r="W719">
        <v>1.0879629626288079E-3</v>
      </c>
      <c r="X719">
        <v>1063.8297875607855</v>
      </c>
    </row>
    <row r="720" spans="2:24" hidden="1" x14ac:dyDescent="0.25">
      <c r="B720">
        <v>717</v>
      </c>
      <c r="C720" t="s">
        <v>75</v>
      </c>
      <c r="D720" t="s">
        <v>76</v>
      </c>
      <c r="E720" t="s">
        <v>74</v>
      </c>
      <c r="F720" t="s">
        <v>21</v>
      </c>
      <c r="G720">
        <v>100000</v>
      </c>
      <c r="H720">
        <v>251419.87837270799</v>
      </c>
      <c r="I720">
        <v>9625.757754663955</v>
      </c>
      <c r="J720">
        <v>196905.18188224503</v>
      </c>
      <c r="K720">
        <v>299980.31118938298</v>
      </c>
      <c r="L720">
        <v>226471.15414865621</v>
      </c>
      <c r="M720">
        <v>234986.52346958537</v>
      </c>
      <c r="N720">
        <v>239114.15429950785</v>
      </c>
      <c r="O720">
        <v>251814.54892359555</v>
      </c>
      <c r="P720">
        <v>263197.05349423888</v>
      </c>
      <c r="Q720">
        <v>266497.30321424885</v>
      </c>
      <c r="R720">
        <v>272953.57825239765</v>
      </c>
      <c r="S720">
        <v>281241.29582280392</v>
      </c>
      <c r="T720">
        <v>288679.0292165163</v>
      </c>
      <c r="U720">
        <v>40778.676736111112</v>
      </c>
      <c r="V720">
        <v>40778.677858796298</v>
      </c>
      <c r="W720">
        <v>1.1226851856918074E-3</v>
      </c>
      <c r="X720">
        <v>1030.9278345863306</v>
      </c>
    </row>
    <row r="721" spans="2:24" hidden="1" x14ac:dyDescent="0.25">
      <c r="B721">
        <v>718</v>
      </c>
      <c r="C721" t="s">
        <v>75</v>
      </c>
      <c r="D721" t="s">
        <v>76</v>
      </c>
      <c r="E721" t="s">
        <v>74</v>
      </c>
      <c r="F721" t="s">
        <v>22</v>
      </c>
      <c r="G721">
        <v>100000</v>
      </c>
      <c r="H721">
        <v>251419.89303387774</v>
      </c>
      <c r="I721">
        <v>9614.8496862695556</v>
      </c>
      <c r="J721">
        <v>192969.00042230051</v>
      </c>
      <c r="K721">
        <v>300230.56305393594</v>
      </c>
      <c r="L721">
        <v>226691.69487550468</v>
      </c>
      <c r="M721">
        <v>234987.40344703238</v>
      </c>
      <c r="N721">
        <v>239116.01943017551</v>
      </c>
      <c r="O721">
        <v>251805.77052764175</v>
      </c>
      <c r="P721">
        <v>263180.82351326814</v>
      </c>
      <c r="Q721">
        <v>266451.70941120898</v>
      </c>
      <c r="R721">
        <v>272927.82326321088</v>
      </c>
      <c r="S721">
        <v>281485.35419069434</v>
      </c>
      <c r="T721">
        <v>288922.35782924033</v>
      </c>
      <c r="U721">
        <v>40778.678622685184</v>
      </c>
      <c r="V721">
        <v>40778.6797337963</v>
      </c>
      <c r="W721">
        <v>1.1111111161881126E-3</v>
      </c>
      <c r="X721">
        <v>1041.6666619069777</v>
      </c>
    </row>
    <row r="722" spans="2:24" hidden="1" x14ac:dyDescent="0.25">
      <c r="B722">
        <v>719</v>
      </c>
      <c r="C722" t="s">
        <v>75</v>
      </c>
      <c r="D722" t="s">
        <v>76</v>
      </c>
      <c r="E722" t="s">
        <v>74</v>
      </c>
      <c r="F722" t="s">
        <v>23</v>
      </c>
      <c r="G722">
        <v>100000</v>
      </c>
      <c r="H722">
        <v>251419.89499727462</v>
      </c>
      <c r="I722">
        <v>9627.8842230941937</v>
      </c>
      <c r="J722">
        <v>198528.9544632808</v>
      </c>
      <c r="K722">
        <v>298242.52604995546</v>
      </c>
      <c r="L722">
        <v>226465.37863709877</v>
      </c>
      <c r="M722">
        <v>234891.47890314279</v>
      </c>
      <c r="N722">
        <v>239138.46639067816</v>
      </c>
      <c r="O722">
        <v>251792.94694800707</v>
      </c>
      <c r="P722">
        <v>263192.39013003808</v>
      </c>
      <c r="Q722">
        <v>266502.02771086327</v>
      </c>
      <c r="R722">
        <v>272964.58961276413</v>
      </c>
      <c r="S722">
        <v>281290.77021153481</v>
      </c>
      <c r="T722">
        <v>290081.6724732783</v>
      </c>
      <c r="U722">
        <v>40778.680567129632</v>
      </c>
      <c r="V722">
        <v>40778.681689814817</v>
      </c>
      <c r="W722">
        <v>1.1226851856918074E-3</v>
      </c>
      <c r="X722">
        <v>1030.9278345863306</v>
      </c>
    </row>
    <row r="723" spans="2:24" hidden="1" x14ac:dyDescent="0.25">
      <c r="B723">
        <v>720</v>
      </c>
      <c r="C723" t="s">
        <v>75</v>
      </c>
      <c r="D723" t="s">
        <v>76</v>
      </c>
      <c r="E723" t="s">
        <v>74</v>
      </c>
      <c r="F723" t="s">
        <v>24</v>
      </c>
      <c r="G723">
        <v>100000</v>
      </c>
      <c r="H723">
        <v>251419.75620039811</v>
      </c>
      <c r="I723">
        <v>9606.5585086766478</v>
      </c>
      <c r="J723">
        <v>186817.95417590058</v>
      </c>
      <c r="K723">
        <v>293695.17485471896</v>
      </c>
      <c r="L723">
        <v>226426.96691790919</v>
      </c>
      <c r="M723">
        <v>235039.19025316855</v>
      </c>
      <c r="N723">
        <v>239195.64451595666</v>
      </c>
      <c r="O723">
        <v>251797.21136556749</v>
      </c>
      <c r="P723">
        <v>263175.01258900232</v>
      </c>
      <c r="Q723">
        <v>266462.32810704329</v>
      </c>
      <c r="R723">
        <v>272927.43127644918</v>
      </c>
      <c r="S723">
        <v>281160.95311338804</v>
      </c>
      <c r="T723">
        <v>287834.64012688777</v>
      </c>
      <c r="U723">
        <v>40778.682511574072</v>
      </c>
      <c r="V723">
        <v>40778.683680555558</v>
      </c>
      <c r="W723">
        <v>1.1689814855344594E-3</v>
      </c>
      <c r="X723">
        <v>990.09900646821598</v>
      </c>
    </row>
    <row r="724" spans="2:24" hidden="1" x14ac:dyDescent="0.25">
      <c r="B724">
        <v>721</v>
      </c>
      <c r="C724" t="s">
        <v>71</v>
      </c>
      <c r="D724" t="s">
        <v>76</v>
      </c>
      <c r="E724" t="s">
        <v>73</v>
      </c>
      <c r="F724" t="s">
        <v>5</v>
      </c>
      <c r="G724">
        <v>10000</v>
      </c>
      <c r="H724">
        <v>251831.78888702858</v>
      </c>
      <c r="I724">
        <v>7337.5039283550459</v>
      </c>
      <c r="J724">
        <v>218611.18516034764</v>
      </c>
      <c r="K724">
        <v>283900.94283661997</v>
      </c>
      <c r="L724">
        <v>233486.78633823027</v>
      </c>
      <c r="M724">
        <v>239464.79115491547</v>
      </c>
      <c r="N724">
        <v>242341.54421553941</v>
      </c>
      <c r="O724">
        <v>251830.63114525861</v>
      </c>
      <c r="P724">
        <v>260705.46757309386</v>
      </c>
      <c r="Q724">
        <v>263346.20031539421</v>
      </c>
      <c r="R724">
        <v>268313.60320255451</v>
      </c>
      <c r="S724">
        <v>276189.13513709215</v>
      </c>
      <c r="T724">
        <v>282161.35584065219</v>
      </c>
      <c r="U724">
        <v>40767.522870370369</v>
      </c>
      <c r="V724">
        <v>40767.522939814815</v>
      </c>
      <c r="W724">
        <v>6.9444446125999093E-5</v>
      </c>
      <c r="X724">
        <v>1666.6666263093562</v>
      </c>
    </row>
    <row r="725" spans="2:24" hidden="1" x14ac:dyDescent="0.25">
      <c r="B725">
        <v>722</v>
      </c>
      <c r="C725" t="s">
        <v>71</v>
      </c>
      <c r="D725" t="s">
        <v>76</v>
      </c>
      <c r="E725" t="s">
        <v>73</v>
      </c>
      <c r="F725" t="s">
        <v>6</v>
      </c>
      <c r="G725">
        <v>10000</v>
      </c>
      <c r="H725">
        <v>251763.52203076097</v>
      </c>
      <c r="I725">
        <v>7297.8560849002051</v>
      </c>
      <c r="J725">
        <v>215687.45361132521</v>
      </c>
      <c r="K725">
        <v>281075.29569899867</v>
      </c>
      <c r="L725">
        <v>233245.70498360903</v>
      </c>
      <c r="M725">
        <v>238901.03654097117</v>
      </c>
      <c r="N725">
        <v>241999.40216350305</v>
      </c>
      <c r="O725">
        <v>251761.8938434677</v>
      </c>
      <c r="P725">
        <v>260537.99910242247</v>
      </c>
      <c r="Q725">
        <v>263072.22375347622</v>
      </c>
      <c r="R725">
        <v>268111.05670872022</v>
      </c>
      <c r="S725">
        <v>273813.27486828249</v>
      </c>
      <c r="T725">
        <v>277899.95493610197</v>
      </c>
      <c r="U725">
        <v>40767.523101851853</v>
      </c>
      <c r="V725">
        <v>40767.523136574076</v>
      </c>
      <c r="W725">
        <v>3.4722223062999547E-5</v>
      </c>
      <c r="X725">
        <v>3333.3332526187123</v>
      </c>
    </row>
    <row r="726" spans="2:24" hidden="1" x14ac:dyDescent="0.25">
      <c r="B726">
        <v>723</v>
      </c>
      <c r="C726" t="s">
        <v>71</v>
      </c>
      <c r="D726" t="s">
        <v>76</v>
      </c>
      <c r="E726" t="s">
        <v>73</v>
      </c>
      <c r="F726" t="s">
        <v>7</v>
      </c>
      <c r="G726">
        <v>10000</v>
      </c>
      <c r="H726">
        <v>251619.25981948557</v>
      </c>
      <c r="I726">
        <v>7353.4015654623972</v>
      </c>
      <c r="J726">
        <v>223237.7031224565</v>
      </c>
      <c r="K726">
        <v>280957.79631479806</v>
      </c>
      <c r="L726">
        <v>233401.94219093298</v>
      </c>
      <c r="M726">
        <v>239123.05809252642</v>
      </c>
      <c r="N726">
        <v>242001.58265667906</v>
      </c>
      <c r="O726">
        <v>251617.55890259848</v>
      </c>
      <c r="P726">
        <v>260641.89695661084</v>
      </c>
      <c r="Q726">
        <v>263403.39632799762</v>
      </c>
      <c r="R726">
        <v>268399.43777298112</v>
      </c>
      <c r="S726">
        <v>274187.39024116495</v>
      </c>
      <c r="T726">
        <v>279051.6741886895</v>
      </c>
      <c r="U726">
        <v>40767.523298611108</v>
      </c>
      <c r="V726">
        <v>40767.523333333331</v>
      </c>
      <c r="W726">
        <v>3.4722223062999547E-5</v>
      </c>
      <c r="X726">
        <v>3333.3332526187123</v>
      </c>
    </row>
    <row r="727" spans="2:24" hidden="1" x14ac:dyDescent="0.25">
      <c r="B727">
        <v>724</v>
      </c>
      <c r="C727" t="s">
        <v>71</v>
      </c>
      <c r="D727" t="s">
        <v>76</v>
      </c>
      <c r="E727" t="s">
        <v>73</v>
      </c>
      <c r="F727" t="s">
        <v>8</v>
      </c>
      <c r="G727">
        <v>10000</v>
      </c>
      <c r="H727">
        <v>251686.0743557635</v>
      </c>
      <c r="I727">
        <v>7327.2343091296752</v>
      </c>
      <c r="J727">
        <v>219749.36760739371</v>
      </c>
      <c r="K727">
        <v>280514.49772435066</v>
      </c>
      <c r="L727">
        <v>233455.49028403725</v>
      </c>
      <c r="M727">
        <v>239328.99114540417</v>
      </c>
      <c r="N727">
        <v>242120.9461090228</v>
      </c>
      <c r="O727">
        <v>251685.52458599003</v>
      </c>
      <c r="P727">
        <v>260594.1638247174</v>
      </c>
      <c r="Q727">
        <v>263473.33798969386</v>
      </c>
      <c r="R727">
        <v>268727.85041294381</v>
      </c>
      <c r="S727">
        <v>276716.89976352453</v>
      </c>
      <c r="T727">
        <v>279833.10109197797</v>
      </c>
      <c r="U727">
        <v>40767.5234837963</v>
      </c>
      <c r="V727">
        <v>40767.523518518516</v>
      </c>
      <c r="W727">
        <v>3.4722215787041932E-5</v>
      </c>
      <c r="X727">
        <v>3333.3339511107556</v>
      </c>
    </row>
    <row r="728" spans="2:24" hidden="1" x14ac:dyDescent="0.25">
      <c r="B728">
        <v>725</v>
      </c>
      <c r="C728" t="s">
        <v>71</v>
      </c>
      <c r="D728" t="s">
        <v>76</v>
      </c>
      <c r="E728" t="s">
        <v>73</v>
      </c>
      <c r="F728" t="s">
        <v>9</v>
      </c>
      <c r="G728">
        <v>10000</v>
      </c>
      <c r="H728">
        <v>251810.93556800165</v>
      </c>
      <c r="I728">
        <v>7388.074452394656</v>
      </c>
      <c r="J728">
        <v>217211.59520216141</v>
      </c>
      <c r="K728">
        <v>284769.99851940904</v>
      </c>
      <c r="L728">
        <v>233071.26356957562</v>
      </c>
      <c r="M728">
        <v>239097.5094059257</v>
      </c>
      <c r="N728">
        <v>242191.56458460135</v>
      </c>
      <c r="O728">
        <v>251810.19215933577</v>
      </c>
      <c r="P728">
        <v>260648.04156854114</v>
      </c>
      <c r="Q728">
        <v>263291.68377279153</v>
      </c>
      <c r="R728">
        <v>268672.25562219159</v>
      </c>
      <c r="S728">
        <v>275302.07939455629</v>
      </c>
      <c r="T728">
        <v>280451.91104882839</v>
      </c>
      <c r="U728">
        <v>40767.523692129631</v>
      </c>
      <c r="V728">
        <v>40767.523726851854</v>
      </c>
      <c r="W728">
        <v>3.4722223062999547E-5</v>
      </c>
      <c r="X728">
        <v>3333.3332526187123</v>
      </c>
    </row>
    <row r="729" spans="2:24" hidden="1" x14ac:dyDescent="0.25">
      <c r="B729">
        <v>726</v>
      </c>
      <c r="C729" t="s">
        <v>71</v>
      </c>
      <c r="D729" t="s">
        <v>76</v>
      </c>
      <c r="E729" t="s">
        <v>73</v>
      </c>
      <c r="F729" t="s">
        <v>10</v>
      </c>
      <c r="G729">
        <v>10000</v>
      </c>
      <c r="H729">
        <v>251712.68665774155</v>
      </c>
      <c r="I729">
        <v>7314.1391590795247</v>
      </c>
      <c r="J729">
        <v>220244.770933808</v>
      </c>
      <c r="K729">
        <v>282035.07630300499</v>
      </c>
      <c r="L729">
        <v>234091.9204978022</v>
      </c>
      <c r="M729">
        <v>239093.98143587349</v>
      </c>
      <c r="N729">
        <v>242052.61889833215</v>
      </c>
      <c r="O729">
        <v>251710.946511302</v>
      </c>
      <c r="P729">
        <v>260594.8403255493</v>
      </c>
      <c r="Q729">
        <v>263183.68227686919</v>
      </c>
      <c r="R729">
        <v>268673.47499573103</v>
      </c>
      <c r="S729">
        <v>275046.83531008294</v>
      </c>
      <c r="T729">
        <v>279903.80858701112</v>
      </c>
      <c r="U729">
        <v>40767.524050925924</v>
      </c>
      <c r="V729">
        <v>40767.524085648147</v>
      </c>
      <c r="W729">
        <v>3.4722223062999547E-5</v>
      </c>
      <c r="X729">
        <v>3333.3332526187123</v>
      </c>
    </row>
    <row r="730" spans="2:24" hidden="1" x14ac:dyDescent="0.25">
      <c r="B730">
        <v>727</v>
      </c>
      <c r="C730" t="s">
        <v>71</v>
      </c>
      <c r="D730" t="s">
        <v>76</v>
      </c>
      <c r="E730" t="s">
        <v>73</v>
      </c>
      <c r="F730" t="s">
        <v>11</v>
      </c>
      <c r="G730">
        <v>10000</v>
      </c>
      <c r="H730">
        <v>251783.93282283843</v>
      </c>
      <c r="I730">
        <v>7273.8890373970744</v>
      </c>
      <c r="J730">
        <v>217643.86897541257</v>
      </c>
      <c r="K730">
        <v>281158.8219462742</v>
      </c>
      <c r="L730">
        <v>233887.48410175068</v>
      </c>
      <c r="M730">
        <v>239595.47669276685</v>
      </c>
      <c r="N730">
        <v>242181.89812275968</v>
      </c>
      <c r="O730">
        <v>251783.47933226169</v>
      </c>
      <c r="P730">
        <v>260654.7728460647</v>
      </c>
      <c r="Q730">
        <v>263131.51204013155</v>
      </c>
      <c r="R730">
        <v>268250.17187895929</v>
      </c>
      <c r="S730">
        <v>274986.42016636208</v>
      </c>
      <c r="T730">
        <v>280244.72303951398</v>
      </c>
      <c r="U730">
        <v>40767.524247685185</v>
      </c>
      <c r="V730">
        <v>40767.524282407408</v>
      </c>
      <c r="W730">
        <v>3.4722223062999547E-5</v>
      </c>
      <c r="X730">
        <v>3333.3332526187123</v>
      </c>
    </row>
    <row r="731" spans="2:24" hidden="1" x14ac:dyDescent="0.25">
      <c r="B731">
        <v>728</v>
      </c>
      <c r="C731" t="s">
        <v>71</v>
      </c>
      <c r="D731" t="s">
        <v>76</v>
      </c>
      <c r="E731" t="s">
        <v>73</v>
      </c>
      <c r="F731" t="s">
        <v>12</v>
      </c>
      <c r="G731">
        <v>10000</v>
      </c>
      <c r="H731">
        <v>251572.26522125048</v>
      </c>
      <c r="I731">
        <v>7249.6306335840763</v>
      </c>
      <c r="J731">
        <v>217105.89813098731</v>
      </c>
      <c r="K731">
        <v>279063.94461306353</v>
      </c>
      <c r="L731">
        <v>233541.25644177201</v>
      </c>
      <c r="M731">
        <v>239187.14081010694</v>
      </c>
      <c r="N731">
        <v>242313.74934712437</v>
      </c>
      <c r="O731">
        <v>251572.08982921299</v>
      </c>
      <c r="P731">
        <v>260444.03317190125</v>
      </c>
      <c r="Q731">
        <v>263087.84559331508</v>
      </c>
      <c r="R731">
        <v>268251.44402510207</v>
      </c>
      <c r="S731">
        <v>274241.24800872424</v>
      </c>
      <c r="T731">
        <v>278589.07553020259</v>
      </c>
      <c r="U731">
        <v>40767.52443287037</v>
      </c>
      <c r="V731">
        <v>40767.524467592593</v>
      </c>
      <c r="W731">
        <v>3.4722223062999547E-5</v>
      </c>
      <c r="X731">
        <v>3333.3332526187123</v>
      </c>
    </row>
    <row r="732" spans="2:24" hidden="1" x14ac:dyDescent="0.25">
      <c r="B732">
        <v>729</v>
      </c>
      <c r="C732" t="s">
        <v>71</v>
      </c>
      <c r="D732" t="s">
        <v>76</v>
      </c>
      <c r="E732" t="s">
        <v>73</v>
      </c>
      <c r="F732" t="s">
        <v>13</v>
      </c>
      <c r="G732">
        <v>10000</v>
      </c>
      <c r="H732">
        <v>251589.68910107124</v>
      </c>
      <c r="I732">
        <v>7349.6168396099292</v>
      </c>
      <c r="J732">
        <v>218538.17039187183</v>
      </c>
      <c r="K732">
        <v>280493.72089448216</v>
      </c>
      <c r="L732">
        <v>232937.9456507561</v>
      </c>
      <c r="M732">
        <v>239040.86358741444</v>
      </c>
      <c r="N732">
        <v>242042.59735816845</v>
      </c>
      <c r="O732">
        <v>251589.07912701875</v>
      </c>
      <c r="P732">
        <v>260531.17246192152</v>
      </c>
      <c r="Q732">
        <v>263123.97619555716</v>
      </c>
      <c r="R732">
        <v>268255.06219455687</v>
      </c>
      <c r="S732">
        <v>274772.13653673924</v>
      </c>
      <c r="T732">
        <v>279854.61383449007</v>
      </c>
      <c r="U732">
        <v>40767.524629629632</v>
      </c>
      <c r="V732">
        <v>40767.524664351855</v>
      </c>
      <c r="W732">
        <v>3.4722223062999547E-5</v>
      </c>
      <c r="X732">
        <v>3333.3332526187123</v>
      </c>
    </row>
    <row r="733" spans="2:24" hidden="1" x14ac:dyDescent="0.25">
      <c r="B733">
        <v>730</v>
      </c>
      <c r="C733" t="s">
        <v>71</v>
      </c>
      <c r="D733" t="s">
        <v>76</v>
      </c>
      <c r="E733" t="s">
        <v>73</v>
      </c>
      <c r="F733" t="s">
        <v>14</v>
      </c>
      <c r="G733">
        <v>10000</v>
      </c>
      <c r="H733">
        <v>251747.96842752985</v>
      </c>
      <c r="I733">
        <v>7355.2145839163595</v>
      </c>
      <c r="J733">
        <v>218651.37384506172</v>
      </c>
      <c r="K733">
        <v>282478.49140721693</v>
      </c>
      <c r="L733">
        <v>233005.28638691449</v>
      </c>
      <c r="M733">
        <v>239438.59538980862</v>
      </c>
      <c r="N733">
        <v>242408.68989464623</v>
      </c>
      <c r="O733">
        <v>251747.52281148138</v>
      </c>
      <c r="P733">
        <v>260818.21821447471</v>
      </c>
      <c r="Q733">
        <v>263516.48113046092</v>
      </c>
      <c r="R733">
        <v>268350.15862437914</v>
      </c>
      <c r="S733">
        <v>274541.31054630992</v>
      </c>
      <c r="T733">
        <v>282371.12092672294</v>
      </c>
      <c r="U733">
        <v>40767.524826388886</v>
      </c>
      <c r="V733">
        <v>40767.524861111109</v>
      </c>
      <c r="W733">
        <v>3.4722223062999547E-5</v>
      </c>
      <c r="X733">
        <v>3333.3332526187123</v>
      </c>
    </row>
    <row r="734" spans="2:24" hidden="1" x14ac:dyDescent="0.25">
      <c r="B734">
        <v>731</v>
      </c>
      <c r="C734" t="s">
        <v>71</v>
      </c>
      <c r="D734" t="s">
        <v>76</v>
      </c>
      <c r="E734" t="s">
        <v>73</v>
      </c>
      <c r="F734" t="s">
        <v>15</v>
      </c>
      <c r="G734">
        <v>10000</v>
      </c>
      <c r="H734">
        <v>251807.55269382946</v>
      </c>
      <c r="I734">
        <v>7256.2120532798208</v>
      </c>
      <c r="J734">
        <v>217491.63693593169</v>
      </c>
      <c r="K734">
        <v>284369.54451447626</v>
      </c>
      <c r="L734">
        <v>233915.50054895671</v>
      </c>
      <c r="M734">
        <v>239527.27462549068</v>
      </c>
      <c r="N734">
        <v>242400.58867009092</v>
      </c>
      <c r="O734">
        <v>251807.36378828378</v>
      </c>
      <c r="P734">
        <v>260737.01797810462</v>
      </c>
      <c r="Q734">
        <v>263214.62067153346</v>
      </c>
      <c r="R734">
        <v>268545.92184714373</v>
      </c>
      <c r="S734">
        <v>274631.16118286701</v>
      </c>
      <c r="T734">
        <v>282127.43527077819</v>
      </c>
      <c r="U734">
        <v>40767.525011574071</v>
      </c>
      <c r="V734">
        <v>40767.525046296294</v>
      </c>
      <c r="W734">
        <v>3.4722223062999547E-5</v>
      </c>
      <c r="X734">
        <v>3333.3332526187123</v>
      </c>
    </row>
    <row r="735" spans="2:24" hidden="1" x14ac:dyDescent="0.25">
      <c r="B735">
        <v>732</v>
      </c>
      <c r="C735" t="s">
        <v>71</v>
      </c>
      <c r="D735" t="s">
        <v>76</v>
      </c>
      <c r="E735" t="s">
        <v>73</v>
      </c>
      <c r="F735" t="s">
        <v>16</v>
      </c>
      <c r="G735">
        <v>10000</v>
      </c>
      <c r="H735">
        <v>251698.78873731429</v>
      </c>
      <c r="I735">
        <v>7434.4428734476014</v>
      </c>
      <c r="J735">
        <v>219837.04494259661</v>
      </c>
      <c r="K735">
        <v>281462.44643392041</v>
      </c>
      <c r="L735">
        <v>233051.77980552017</v>
      </c>
      <c r="M735">
        <v>238877.22541940949</v>
      </c>
      <c r="N735">
        <v>242132.19284297997</v>
      </c>
      <c r="O735">
        <v>251698.40445139742</v>
      </c>
      <c r="P735">
        <v>260745.28302279243</v>
      </c>
      <c r="Q735">
        <v>263364.81900506007</v>
      </c>
      <c r="R735">
        <v>269076.1501350195</v>
      </c>
      <c r="S735">
        <v>274724.48236320104</v>
      </c>
      <c r="T735">
        <v>279946.05292266596</v>
      </c>
      <c r="U735">
        <v>40767.525208333333</v>
      </c>
      <c r="V735">
        <v>40767.525243055556</v>
      </c>
      <c r="W735">
        <v>3.4722223062999547E-5</v>
      </c>
      <c r="X735">
        <v>3333.3332526187123</v>
      </c>
    </row>
    <row r="736" spans="2:24" hidden="1" x14ac:dyDescent="0.25">
      <c r="B736">
        <v>733</v>
      </c>
      <c r="C736" t="s">
        <v>71</v>
      </c>
      <c r="D736" t="s">
        <v>76</v>
      </c>
      <c r="E736" t="s">
        <v>73</v>
      </c>
      <c r="F736" t="s">
        <v>17</v>
      </c>
      <c r="G736">
        <v>10000</v>
      </c>
      <c r="H736">
        <v>251632.07070251534</v>
      </c>
      <c r="I736">
        <v>7346.764258447869</v>
      </c>
      <c r="J736">
        <v>216558.10484834432</v>
      </c>
      <c r="K736">
        <v>281194.5858685486</v>
      </c>
      <c r="L736">
        <v>233284.39724507154</v>
      </c>
      <c r="M736">
        <v>239132.6511472126</v>
      </c>
      <c r="N736">
        <v>242226.4575768431</v>
      </c>
      <c r="O736">
        <v>251632.02079614106</v>
      </c>
      <c r="P736">
        <v>260817.872509084</v>
      </c>
      <c r="Q736">
        <v>263256.20069877652</v>
      </c>
      <c r="R736">
        <v>268633.87852493051</v>
      </c>
      <c r="S736">
        <v>274676.26282526291</v>
      </c>
      <c r="T736">
        <v>280381.91571777011</v>
      </c>
      <c r="U736">
        <v>40767.525405092594</v>
      </c>
      <c r="V736">
        <v>40767.52542824074</v>
      </c>
      <c r="W736">
        <v>2.314814628334716E-5</v>
      </c>
      <c r="X736">
        <v>5000.0004027970463</v>
      </c>
    </row>
    <row r="737" spans="2:24" hidden="1" x14ac:dyDescent="0.25">
      <c r="B737">
        <v>734</v>
      </c>
      <c r="C737" t="s">
        <v>71</v>
      </c>
      <c r="D737" t="s">
        <v>76</v>
      </c>
      <c r="E737" t="s">
        <v>73</v>
      </c>
      <c r="F737" t="s">
        <v>18</v>
      </c>
      <c r="G737">
        <v>10000</v>
      </c>
      <c r="H737">
        <v>251632.12093502388</v>
      </c>
      <c r="I737">
        <v>7314.2524251183622</v>
      </c>
      <c r="J737">
        <v>211781.4892712193</v>
      </c>
      <c r="K737">
        <v>282741.64085209853</v>
      </c>
      <c r="L737">
        <v>233589.10574927393</v>
      </c>
      <c r="M737">
        <v>239552.07753732739</v>
      </c>
      <c r="N737">
        <v>242326.54269071357</v>
      </c>
      <c r="O737">
        <v>251631.65749829757</v>
      </c>
      <c r="P737">
        <v>260645.90506876263</v>
      </c>
      <c r="Q737">
        <v>263298.52244750975</v>
      </c>
      <c r="R737">
        <v>269168.9603709153</v>
      </c>
      <c r="S737">
        <v>276827.95526487823</v>
      </c>
      <c r="T737">
        <v>279768.99151175166</v>
      </c>
      <c r="U737">
        <v>40767.525590277779</v>
      </c>
      <c r="V737">
        <v>40767.525625000002</v>
      </c>
      <c r="W737">
        <v>3.4722223062999547E-5</v>
      </c>
      <c r="X737">
        <v>3333.3332526187123</v>
      </c>
    </row>
    <row r="738" spans="2:24" hidden="1" x14ac:dyDescent="0.25">
      <c r="B738">
        <v>735</v>
      </c>
      <c r="C738" t="s">
        <v>71</v>
      </c>
      <c r="D738" t="s">
        <v>76</v>
      </c>
      <c r="E738" t="s">
        <v>73</v>
      </c>
      <c r="F738" t="s">
        <v>19</v>
      </c>
      <c r="G738">
        <v>10000</v>
      </c>
      <c r="H738">
        <v>251802.34424089038</v>
      </c>
      <c r="I738">
        <v>7373.7528534776911</v>
      </c>
      <c r="J738">
        <v>218063.20596314693</v>
      </c>
      <c r="K738">
        <v>282719.06985907705</v>
      </c>
      <c r="L738">
        <v>233493.07051272457</v>
      </c>
      <c r="M738">
        <v>239347.21970309157</v>
      </c>
      <c r="N738">
        <v>242226.76316265258</v>
      </c>
      <c r="O738">
        <v>251802.34293500081</v>
      </c>
      <c r="P738">
        <v>260800.43290011078</v>
      </c>
      <c r="Q738">
        <v>263363.01552970061</v>
      </c>
      <c r="R738">
        <v>268972.59557766793</v>
      </c>
      <c r="S738">
        <v>275694.07745227613</v>
      </c>
      <c r="T738">
        <v>282665.60173118406</v>
      </c>
      <c r="U738">
        <v>40767.525787037041</v>
      </c>
      <c r="V738">
        <v>40767.525821759256</v>
      </c>
      <c r="W738">
        <v>3.4722215787041932E-5</v>
      </c>
      <c r="X738">
        <v>3333.3339511107556</v>
      </c>
    </row>
    <row r="739" spans="2:24" hidden="1" x14ac:dyDescent="0.25">
      <c r="B739">
        <v>736</v>
      </c>
      <c r="C739" t="s">
        <v>71</v>
      </c>
      <c r="D739" t="s">
        <v>76</v>
      </c>
      <c r="E739" t="s">
        <v>73</v>
      </c>
      <c r="F739" t="s">
        <v>20</v>
      </c>
      <c r="G739">
        <v>10000</v>
      </c>
      <c r="H739">
        <v>251879.03214801173</v>
      </c>
      <c r="I739">
        <v>7287.7216017523861</v>
      </c>
      <c r="J739">
        <v>217806.71945550313</v>
      </c>
      <c r="K739">
        <v>279341.23732919875</v>
      </c>
      <c r="L739">
        <v>233691.26083534828</v>
      </c>
      <c r="M739">
        <v>239427.71006832708</v>
      </c>
      <c r="N739">
        <v>242261.13866740363</v>
      </c>
      <c r="O739">
        <v>251878.73816836884</v>
      </c>
      <c r="P739">
        <v>260724.11303909004</v>
      </c>
      <c r="Q739">
        <v>263329.20659362269</v>
      </c>
      <c r="R739">
        <v>268261.64379964222</v>
      </c>
      <c r="S739">
        <v>274755.74579343403</v>
      </c>
      <c r="T739">
        <v>276126.33038464299</v>
      </c>
      <c r="U739">
        <v>40767.525983796295</v>
      </c>
      <c r="V739">
        <v>40767.526018518518</v>
      </c>
      <c r="W739">
        <v>3.4722223062999547E-5</v>
      </c>
      <c r="X739">
        <v>3333.3332526187123</v>
      </c>
    </row>
    <row r="740" spans="2:24" hidden="1" x14ac:dyDescent="0.25">
      <c r="B740">
        <v>737</v>
      </c>
      <c r="C740" t="s">
        <v>71</v>
      </c>
      <c r="D740" t="s">
        <v>76</v>
      </c>
      <c r="E740" t="s">
        <v>73</v>
      </c>
      <c r="F740" t="s">
        <v>21</v>
      </c>
      <c r="G740">
        <v>10000</v>
      </c>
      <c r="H740">
        <v>251749.3126893171</v>
      </c>
      <c r="I740">
        <v>7333.4267296198568</v>
      </c>
      <c r="J740">
        <v>213304.07130267622</v>
      </c>
      <c r="K740">
        <v>287855.9170788115</v>
      </c>
      <c r="L740">
        <v>233348.3832634321</v>
      </c>
      <c r="M740">
        <v>239263.47495513846</v>
      </c>
      <c r="N740">
        <v>242341.0548142567</v>
      </c>
      <c r="O740">
        <v>251749.21409606023</v>
      </c>
      <c r="P740">
        <v>260701.95143857482</v>
      </c>
      <c r="Q740">
        <v>263325.43653309694</v>
      </c>
      <c r="R740">
        <v>268483.06442664075</v>
      </c>
      <c r="S740">
        <v>273919.23343621468</v>
      </c>
      <c r="T740">
        <v>278235.59404449956</v>
      </c>
      <c r="U740">
        <v>40767.52616898148</v>
      </c>
      <c r="V740">
        <v>40767.526203703703</v>
      </c>
      <c r="W740">
        <v>3.4722223062999547E-5</v>
      </c>
      <c r="X740">
        <v>3333.3332526187123</v>
      </c>
    </row>
    <row r="741" spans="2:24" hidden="1" x14ac:dyDescent="0.25">
      <c r="B741">
        <v>738</v>
      </c>
      <c r="C741" t="s">
        <v>71</v>
      </c>
      <c r="D741" t="s">
        <v>76</v>
      </c>
      <c r="E741" t="s">
        <v>73</v>
      </c>
      <c r="F741" t="s">
        <v>22</v>
      </c>
      <c r="G741">
        <v>10000</v>
      </c>
      <c r="H741">
        <v>251631.32719618041</v>
      </c>
      <c r="I741">
        <v>7344.5891129478823</v>
      </c>
      <c r="J741">
        <v>221425.23713505836</v>
      </c>
      <c r="K741">
        <v>290190.3194793333</v>
      </c>
      <c r="L741">
        <v>232849.92462396089</v>
      </c>
      <c r="M741">
        <v>239066.88098001594</v>
      </c>
      <c r="N741">
        <v>242310.40945313519</v>
      </c>
      <c r="O741">
        <v>251629.63491684431</v>
      </c>
      <c r="P741">
        <v>260570.85445018712</v>
      </c>
      <c r="Q741">
        <v>263234.90265675046</v>
      </c>
      <c r="R741">
        <v>268231.51767607662</v>
      </c>
      <c r="S741">
        <v>274565.74785744742</v>
      </c>
      <c r="T741">
        <v>281589.01170556428</v>
      </c>
      <c r="U741">
        <v>40767.526365740741</v>
      </c>
      <c r="V741">
        <v>40767.526400462964</v>
      </c>
      <c r="W741">
        <v>3.4722223062999547E-5</v>
      </c>
      <c r="X741">
        <v>3333.3332526187123</v>
      </c>
    </row>
    <row r="742" spans="2:24" hidden="1" x14ac:dyDescent="0.25">
      <c r="B742">
        <v>739</v>
      </c>
      <c r="C742" t="s">
        <v>71</v>
      </c>
      <c r="D742" t="s">
        <v>76</v>
      </c>
      <c r="E742" t="s">
        <v>73</v>
      </c>
      <c r="F742" t="s">
        <v>23</v>
      </c>
      <c r="G742">
        <v>10000</v>
      </c>
      <c r="H742">
        <v>251829.25287057494</v>
      </c>
      <c r="I742">
        <v>7212.729529561283</v>
      </c>
      <c r="J742">
        <v>218598.20769368703</v>
      </c>
      <c r="K742">
        <v>281186.70699152473</v>
      </c>
      <c r="L742">
        <v>233598.2061380136</v>
      </c>
      <c r="M742">
        <v>239229.95590977123</v>
      </c>
      <c r="N742">
        <v>242343.30834710688</v>
      </c>
      <c r="O742">
        <v>251829.07250888564</v>
      </c>
      <c r="P742">
        <v>260402.441247979</v>
      </c>
      <c r="Q742">
        <v>263054.66470672039</v>
      </c>
      <c r="R742">
        <v>268304.44097515935</v>
      </c>
      <c r="S742">
        <v>273296.14210029651</v>
      </c>
      <c r="T742">
        <v>279694.97861973831</v>
      </c>
      <c r="U742">
        <v>40767.526562500003</v>
      </c>
      <c r="V742">
        <v>40767.526597222219</v>
      </c>
      <c r="W742">
        <v>3.4722215787041932E-5</v>
      </c>
      <c r="X742">
        <v>3333.3339511107556</v>
      </c>
    </row>
    <row r="743" spans="2:24" hidden="1" x14ac:dyDescent="0.25">
      <c r="B743">
        <v>740</v>
      </c>
      <c r="C743" t="s">
        <v>71</v>
      </c>
      <c r="D743" t="s">
        <v>76</v>
      </c>
      <c r="E743" t="s">
        <v>73</v>
      </c>
      <c r="F743" t="s">
        <v>24</v>
      </c>
      <c r="G743">
        <v>10000</v>
      </c>
      <c r="H743">
        <v>251723.50413002894</v>
      </c>
      <c r="I743">
        <v>7306.5546320781095</v>
      </c>
      <c r="J743">
        <v>222746.45540330955</v>
      </c>
      <c r="K743">
        <v>285323.96381849243</v>
      </c>
      <c r="L743">
        <v>233830.99841398231</v>
      </c>
      <c r="M743">
        <v>239419.09876113816</v>
      </c>
      <c r="N743">
        <v>242056.94996529806</v>
      </c>
      <c r="O743">
        <v>251720.86657387615</v>
      </c>
      <c r="P743">
        <v>260683.93946859258</v>
      </c>
      <c r="Q743">
        <v>263316.75654690986</v>
      </c>
      <c r="R743">
        <v>268640.09440634359</v>
      </c>
      <c r="S743">
        <v>274784.61078376643</v>
      </c>
      <c r="T743">
        <v>279907.81022922148</v>
      </c>
      <c r="U743">
        <v>40767.526747685188</v>
      </c>
      <c r="V743">
        <v>40767.526782407411</v>
      </c>
      <c r="W743">
        <v>3.4722223062999547E-5</v>
      </c>
      <c r="X743">
        <v>3333.3332526187123</v>
      </c>
    </row>
    <row r="744" spans="2:24" hidden="1" x14ac:dyDescent="0.25">
      <c r="B744">
        <v>741</v>
      </c>
      <c r="C744" t="s">
        <v>71</v>
      </c>
      <c r="D744" t="s">
        <v>76</v>
      </c>
      <c r="E744" t="s">
        <v>73</v>
      </c>
      <c r="F744" t="s">
        <v>5</v>
      </c>
      <c r="G744">
        <v>50000</v>
      </c>
      <c r="H744">
        <v>251749.4942198043</v>
      </c>
      <c r="I744">
        <v>7292.7720599898385</v>
      </c>
      <c r="J744">
        <v>218715.47805085673</v>
      </c>
      <c r="K744">
        <v>286765.08400367794</v>
      </c>
      <c r="L744">
        <v>233716.2153251142</v>
      </c>
      <c r="M744">
        <v>239348.21475498498</v>
      </c>
      <c r="N744">
        <v>242236.07193698001</v>
      </c>
      <c r="O744">
        <v>251749.34433843842</v>
      </c>
      <c r="P744">
        <v>260676.54511714529</v>
      </c>
      <c r="Q744">
        <v>263282.55993440084</v>
      </c>
      <c r="R744">
        <v>268550.43677334167</v>
      </c>
      <c r="S744">
        <v>275101.74679832195</v>
      </c>
      <c r="T744">
        <v>279889.54879406269</v>
      </c>
      <c r="U744">
        <v>40767.522951388892</v>
      </c>
      <c r="V744">
        <v>40767.523009259261</v>
      </c>
      <c r="W744">
        <v>5.7870369346346706E-5</v>
      </c>
      <c r="X744">
        <v>10000.000176951293</v>
      </c>
    </row>
    <row r="745" spans="2:24" hidden="1" x14ac:dyDescent="0.25">
      <c r="B745">
        <v>742</v>
      </c>
      <c r="C745" t="s">
        <v>71</v>
      </c>
      <c r="D745" t="s">
        <v>76</v>
      </c>
      <c r="E745" t="s">
        <v>73</v>
      </c>
      <c r="F745" t="s">
        <v>6</v>
      </c>
      <c r="G745">
        <v>50000</v>
      </c>
      <c r="H745">
        <v>251712.60273897619</v>
      </c>
      <c r="I745">
        <v>7335.5826388270034</v>
      </c>
      <c r="J745">
        <v>215684.03209158804</v>
      </c>
      <c r="K745">
        <v>286829.8183512757</v>
      </c>
      <c r="L745">
        <v>233368.61825340745</v>
      </c>
      <c r="M745">
        <v>239291.59094691562</v>
      </c>
      <c r="N745">
        <v>242176.54919311448</v>
      </c>
      <c r="O745">
        <v>251711.92621750716</v>
      </c>
      <c r="P745">
        <v>260695.43673934782</v>
      </c>
      <c r="Q745">
        <v>263296.09445330658</v>
      </c>
      <c r="R745">
        <v>268366.1943412312</v>
      </c>
      <c r="S745">
        <v>274338.81241012062</v>
      </c>
      <c r="T745">
        <v>281827.6506490942</v>
      </c>
      <c r="U745">
        <v>40767.523148148146</v>
      </c>
      <c r="V745">
        <v>40767.523206018515</v>
      </c>
      <c r="W745">
        <v>5.7870369346346706E-5</v>
      </c>
      <c r="X745">
        <v>10000.000176951293</v>
      </c>
    </row>
    <row r="746" spans="2:24" hidden="1" x14ac:dyDescent="0.25">
      <c r="B746">
        <v>743</v>
      </c>
      <c r="C746" t="s">
        <v>71</v>
      </c>
      <c r="D746" t="s">
        <v>76</v>
      </c>
      <c r="E746" t="s">
        <v>73</v>
      </c>
      <c r="F746" t="s">
        <v>7</v>
      </c>
      <c r="G746">
        <v>50000</v>
      </c>
      <c r="H746">
        <v>251725.36551101453</v>
      </c>
      <c r="I746">
        <v>7319.3630276516997</v>
      </c>
      <c r="J746">
        <v>201022.72414236897</v>
      </c>
      <c r="K746">
        <v>289261.58665483311</v>
      </c>
      <c r="L746">
        <v>233529.41761846165</v>
      </c>
      <c r="M746">
        <v>239443.46519606694</v>
      </c>
      <c r="N746">
        <v>242279.03106635399</v>
      </c>
      <c r="O746">
        <v>251724.56920110481</v>
      </c>
      <c r="P746">
        <v>260765.56994791023</v>
      </c>
      <c r="Q746">
        <v>263322.26610856404</v>
      </c>
      <c r="R746">
        <v>268657.87592243438</v>
      </c>
      <c r="S746">
        <v>274889.31865730026</v>
      </c>
      <c r="T746">
        <v>280626.57959044987</v>
      </c>
      <c r="U746">
        <v>40767.523344907408</v>
      </c>
      <c r="V746">
        <v>40767.5233912037</v>
      </c>
      <c r="W746">
        <v>4.6296292566694319E-5</v>
      </c>
      <c r="X746">
        <v>12500.001006992616</v>
      </c>
    </row>
    <row r="747" spans="2:24" hidden="1" x14ac:dyDescent="0.25">
      <c r="B747">
        <v>744</v>
      </c>
      <c r="C747" t="s">
        <v>71</v>
      </c>
      <c r="D747" t="s">
        <v>76</v>
      </c>
      <c r="E747" t="s">
        <v>73</v>
      </c>
      <c r="F747" t="s">
        <v>8</v>
      </c>
      <c r="G747">
        <v>50000</v>
      </c>
      <c r="H747">
        <v>251723.07744180306</v>
      </c>
      <c r="I747">
        <v>7329.1055120862638</v>
      </c>
      <c r="J747">
        <v>214993.25965666742</v>
      </c>
      <c r="K747">
        <v>285144.67799121136</v>
      </c>
      <c r="L747">
        <v>233496.9417180228</v>
      </c>
      <c r="M747">
        <v>239311.73190793078</v>
      </c>
      <c r="N747">
        <v>242171.65948302337</v>
      </c>
      <c r="O747">
        <v>251722.97507990088</v>
      </c>
      <c r="P747">
        <v>260625.84993361149</v>
      </c>
      <c r="Q747">
        <v>263188.11477784207</v>
      </c>
      <c r="R747">
        <v>268364.83801189641</v>
      </c>
      <c r="S747">
        <v>275108.27201989578</v>
      </c>
      <c r="T747">
        <v>280966.08156820439</v>
      </c>
      <c r="U747">
        <v>40767.523530092592</v>
      </c>
      <c r="V747">
        <v>40767.523587962962</v>
      </c>
      <c r="W747">
        <v>5.7870369346346706E-5</v>
      </c>
      <c r="X747">
        <v>10000.000176951293</v>
      </c>
    </row>
    <row r="748" spans="2:24" hidden="1" x14ac:dyDescent="0.25">
      <c r="B748">
        <v>745</v>
      </c>
      <c r="C748" t="s">
        <v>71</v>
      </c>
      <c r="D748" t="s">
        <v>76</v>
      </c>
      <c r="E748" t="s">
        <v>73</v>
      </c>
      <c r="F748" t="s">
        <v>9</v>
      </c>
      <c r="G748">
        <v>50000</v>
      </c>
      <c r="H748">
        <v>251691.64831619174</v>
      </c>
      <c r="I748">
        <v>7344.5870809826483</v>
      </c>
      <c r="J748">
        <v>215679.34538283397</v>
      </c>
      <c r="K748">
        <v>285036.36693597632</v>
      </c>
      <c r="L748">
        <v>233345.55355248472</v>
      </c>
      <c r="M748">
        <v>239161.39654920594</v>
      </c>
      <c r="N748">
        <v>242089.73932366911</v>
      </c>
      <c r="O748">
        <v>251691.35315342635</v>
      </c>
      <c r="P748">
        <v>260643.51792631269</v>
      </c>
      <c r="Q748">
        <v>263207.57035311824</v>
      </c>
      <c r="R748">
        <v>268383.29590155283</v>
      </c>
      <c r="S748">
        <v>274902.5039989152</v>
      </c>
      <c r="T748">
        <v>280402.52226540953</v>
      </c>
      <c r="U748">
        <v>40767.523738425924</v>
      </c>
      <c r="V748">
        <v>40767.523900462962</v>
      </c>
      <c r="W748">
        <v>1.6203703853534535E-4</v>
      </c>
      <c r="X748">
        <v>3571.4285384046334</v>
      </c>
    </row>
    <row r="749" spans="2:24" hidden="1" x14ac:dyDescent="0.25">
      <c r="B749">
        <v>746</v>
      </c>
      <c r="C749" t="s">
        <v>71</v>
      </c>
      <c r="D749" t="s">
        <v>76</v>
      </c>
      <c r="E749" t="s">
        <v>73</v>
      </c>
      <c r="F749" t="s">
        <v>10</v>
      </c>
      <c r="G749">
        <v>50000</v>
      </c>
      <c r="H749">
        <v>251791.14570213767</v>
      </c>
      <c r="I749">
        <v>7298.0905053396627</v>
      </c>
      <c r="J749">
        <v>212504.32758885215</v>
      </c>
      <c r="K749">
        <v>287098.70392648393</v>
      </c>
      <c r="L749">
        <v>233778.63052034075</v>
      </c>
      <c r="M749">
        <v>239300.36944745414</v>
      </c>
      <c r="N749">
        <v>242253.96795752679</v>
      </c>
      <c r="O749">
        <v>251791.02262448421</v>
      </c>
      <c r="P749">
        <v>260636.99641488481</v>
      </c>
      <c r="Q749">
        <v>263295.09949900093</v>
      </c>
      <c r="R749">
        <v>268495.20438324776</v>
      </c>
      <c r="S749">
        <v>274288.94876869756</v>
      </c>
      <c r="T749">
        <v>281101.95567329013</v>
      </c>
      <c r="U749">
        <v>40767.524097222224</v>
      </c>
      <c r="V749">
        <v>40767.524155092593</v>
      </c>
      <c r="W749">
        <v>5.7870369346346706E-5</v>
      </c>
      <c r="X749">
        <v>10000.000176951293</v>
      </c>
    </row>
    <row r="750" spans="2:24" hidden="1" x14ac:dyDescent="0.25">
      <c r="B750">
        <v>747</v>
      </c>
      <c r="C750" t="s">
        <v>71</v>
      </c>
      <c r="D750" t="s">
        <v>76</v>
      </c>
      <c r="E750" t="s">
        <v>73</v>
      </c>
      <c r="F750" t="s">
        <v>11</v>
      </c>
      <c r="G750">
        <v>50000</v>
      </c>
      <c r="H750">
        <v>251680.00510519405</v>
      </c>
      <c r="I750">
        <v>7341.5582427910495</v>
      </c>
      <c r="J750">
        <v>207278.36421302138</v>
      </c>
      <c r="K750">
        <v>284845.20211215783</v>
      </c>
      <c r="L750">
        <v>233166.86679486374</v>
      </c>
      <c r="M750">
        <v>239211.76041142692</v>
      </c>
      <c r="N750">
        <v>242127.59542147533</v>
      </c>
      <c r="O750">
        <v>251679.91189045407</v>
      </c>
      <c r="P750">
        <v>260597.61561707896</v>
      </c>
      <c r="Q750">
        <v>263191.39879137586</v>
      </c>
      <c r="R750">
        <v>268517.81706519687</v>
      </c>
      <c r="S750">
        <v>274578.08485280926</v>
      </c>
      <c r="T750">
        <v>280758.78449928347</v>
      </c>
      <c r="U750">
        <v>40767.524293981478</v>
      </c>
      <c r="V750">
        <v>40767.524340277778</v>
      </c>
      <c r="W750">
        <v>4.6296299842651933E-5</v>
      </c>
      <c r="X750">
        <v>12499.999042484051</v>
      </c>
    </row>
    <row r="751" spans="2:24" hidden="1" x14ac:dyDescent="0.25">
      <c r="B751">
        <v>748</v>
      </c>
      <c r="C751" t="s">
        <v>71</v>
      </c>
      <c r="D751" t="s">
        <v>76</v>
      </c>
      <c r="E751" t="s">
        <v>73</v>
      </c>
      <c r="F751" t="s">
        <v>12</v>
      </c>
      <c r="G751">
        <v>50000</v>
      </c>
      <c r="H751">
        <v>251730.61097210314</v>
      </c>
      <c r="I751">
        <v>7347.1357057878386</v>
      </c>
      <c r="J751">
        <v>213130.15676165058</v>
      </c>
      <c r="K751">
        <v>287524.07992511627</v>
      </c>
      <c r="L751">
        <v>233543.84974207098</v>
      </c>
      <c r="M751">
        <v>239247.90092769946</v>
      </c>
      <c r="N751">
        <v>242141.85443503264</v>
      </c>
      <c r="O751">
        <v>251730.51626789832</v>
      </c>
      <c r="P751">
        <v>260708.47890704853</v>
      </c>
      <c r="Q751">
        <v>263299.37209331017</v>
      </c>
      <c r="R751">
        <v>268499.4921693895</v>
      </c>
      <c r="S751">
        <v>274776.39986901189</v>
      </c>
      <c r="T751">
        <v>280606.50607515668</v>
      </c>
      <c r="U751">
        <v>40767.52447916667</v>
      </c>
      <c r="V751">
        <v>40767.524537037039</v>
      </c>
      <c r="W751">
        <v>5.7870369346346706E-5</v>
      </c>
      <c r="X751">
        <v>10000.000176951293</v>
      </c>
    </row>
    <row r="752" spans="2:24" hidden="1" x14ac:dyDescent="0.25">
      <c r="B752">
        <v>749</v>
      </c>
      <c r="C752" t="s">
        <v>71</v>
      </c>
      <c r="D752" t="s">
        <v>76</v>
      </c>
      <c r="E752" t="s">
        <v>73</v>
      </c>
      <c r="F752" t="s">
        <v>13</v>
      </c>
      <c r="G752">
        <v>50000</v>
      </c>
      <c r="H752">
        <v>251755.30801736008</v>
      </c>
      <c r="I752">
        <v>7284.2444167375343</v>
      </c>
      <c r="J752">
        <v>212109.49655359311</v>
      </c>
      <c r="K752">
        <v>281990.28021192516</v>
      </c>
      <c r="L752">
        <v>233649.19227390699</v>
      </c>
      <c r="M752">
        <v>239478.01033580542</v>
      </c>
      <c r="N752">
        <v>242315.81764116735</v>
      </c>
      <c r="O752">
        <v>251755.22360093179</v>
      </c>
      <c r="P752">
        <v>260603.58381029265</v>
      </c>
      <c r="Q752">
        <v>263280.61634224362</v>
      </c>
      <c r="R752">
        <v>268500.1030964526</v>
      </c>
      <c r="S752">
        <v>274603.43137997808</v>
      </c>
      <c r="T752">
        <v>279691.28928781883</v>
      </c>
      <c r="U752">
        <v>40767.524675925924</v>
      </c>
      <c r="V752">
        <v>40767.524722222224</v>
      </c>
      <c r="W752">
        <v>4.6296299842651933E-5</v>
      </c>
      <c r="X752">
        <v>12499.999042484051</v>
      </c>
    </row>
    <row r="753" spans="2:24" hidden="1" x14ac:dyDescent="0.25">
      <c r="B753">
        <v>750</v>
      </c>
      <c r="C753" t="s">
        <v>71</v>
      </c>
      <c r="D753" t="s">
        <v>76</v>
      </c>
      <c r="E753" t="s">
        <v>73</v>
      </c>
      <c r="F753" t="s">
        <v>14</v>
      </c>
      <c r="G753">
        <v>50000</v>
      </c>
      <c r="H753">
        <v>251779.67856967947</v>
      </c>
      <c r="I753">
        <v>7288.159303086466</v>
      </c>
      <c r="J753">
        <v>212566.51257392895</v>
      </c>
      <c r="K753">
        <v>286387.42168698047</v>
      </c>
      <c r="L753">
        <v>233316.92073975015</v>
      </c>
      <c r="M753">
        <v>239344.16339080312</v>
      </c>
      <c r="N753">
        <v>242246.16824122981</v>
      </c>
      <c r="O753">
        <v>251779.65344096883</v>
      </c>
      <c r="P753">
        <v>260630.69129113285</v>
      </c>
      <c r="Q753">
        <v>263201.15999961842</v>
      </c>
      <c r="R753">
        <v>268271.51180486719</v>
      </c>
      <c r="S753">
        <v>274308.06079982442</v>
      </c>
      <c r="T753">
        <v>280362.71229067963</v>
      </c>
      <c r="U753">
        <v>40767.524861111109</v>
      </c>
      <c r="V753">
        <v>40767.524918981479</v>
      </c>
      <c r="W753">
        <v>5.7870369346346706E-5</v>
      </c>
      <c r="X753">
        <v>10000.000176951293</v>
      </c>
    </row>
    <row r="754" spans="2:24" hidden="1" x14ac:dyDescent="0.25">
      <c r="B754">
        <v>751</v>
      </c>
      <c r="C754" t="s">
        <v>71</v>
      </c>
      <c r="D754" t="s">
        <v>76</v>
      </c>
      <c r="E754" t="s">
        <v>73</v>
      </c>
      <c r="F754" t="s">
        <v>15</v>
      </c>
      <c r="G754">
        <v>50000</v>
      </c>
      <c r="H754">
        <v>251735.29539991898</v>
      </c>
      <c r="I754">
        <v>7250.2288353690737</v>
      </c>
      <c r="J754">
        <v>215359.56803054904</v>
      </c>
      <c r="K754">
        <v>288065.92677711195</v>
      </c>
      <c r="L754">
        <v>233918.16288967864</v>
      </c>
      <c r="M754">
        <v>239537.88808082175</v>
      </c>
      <c r="N754">
        <v>242388.79686851869</v>
      </c>
      <c r="O754">
        <v>251735.15874214159</v>
      </c>
      <c r="P754">
        <v>260692.73901850882</v>
      </c>
      <c r="Q754">
        <v>263283.81128234038</v>
      </c>
      <c r="R754">
        <v>268430.9673270784</v>
      </c>
      <c r="S754">
        <v>275136.14309626777</v>
      </c>
      <c r="T754">
        <v>281512.49682803702</v>
      </c>
      <c r="U754">
        <v>40767.525057870371</v>
      </c>
      <c r="V754">
        <v>40767.52511574074</v>
      </c>
      <c r="W754">
        <v>5.7870369346346706E-5</v>
      </c>
      <c r="X754">
        <v>10000.000176951293</v>
      </c>
    </row>
    <row r="755" spans="2:24" hidden="1" x14ac:dyDescent="0.25">
      <c r="B755">
        <v>752</v>
      </c>
      <c r="C755" t="s">
        <v>71</v>
      </c>
      <c r="D755" t="s">
        <v>76</v>
      </c>
      <c r="E755" t="s">
        <v>73</v>
      </c>
      <c r="F755" t="s">
        <v>16</v>
      </c>
      <c r="G755">
        <v>50000</v>
      </c>
      <c r="H755">
        <v>251756.75275022874</v>
      </c>
      <c r="I755">
        <v>7311.851196353321</v>
      </c>
      <c r="J755">
        <v>210002.36284056667</v>
      </c>
      <c r="K755">
        <v>285350.17484715366</v>
      </c>
      <c r="L755">
        <v>233470.08902172282</v>
      </c>
      <c r="M755">
        <v>239414.88422760909</v>
      </c>
      <c r="N755">
        <v>242244.45097582645</v>
      </c>
      <c r="O755">
        <v>251756.74085713833</v>
      </c>
      <c r="P755">
        <v>260663.6625306643</v>
      </c>
      <c r="Q755">
        <v>263242.57985011354</v>
      </c>
      <c r="R755">
        <v>268537.9339370337</v>
      </c>
      <c r="S755">
        <v>275262.2526988812</v>
      </c>
      <c r="T755">
        <v>282532.22349398962</v>
      </c>
      <c r="U755">
        <v>40767.525254629632</v>
      </c>
      <c r="V755">
        <v>40767.525300925925</v>
      </c>
      <c r="W755">
        <v>4.6296292566694319E-5</v>
      </c>
      <c r="X755">
        <v>12500.001006992616</v>
      </c>
    </row>
    <row r="756" spans="2:24" hidden="1" x14ac:dyDescent="0.25">
      <c r="B756">
        <v>753</v>
      </c>
      <c r="C756" t="s">
        <v>71</v>
      </c>
      <c r="D756" t="s">
        <v>76</v>
      </c>
      <c r="E756" t="s">
        <v>73</v>
      </c>
      <c r="F756" t="s">
        <v>17</v>
      </c>
      <c r="G756">
        <v>50000</v>
      </c>
      <c r="H756">
        <v>251714.29910703402</v>
      </c>
      <c r="I756">
        <v>7339.7803897210179</v>
      </c>
      <c r="J756">
        <v>216831.72517613121</v>
      </c>
      <c r="K756">
        <v>281837.43343202467</v>
      </c>
      <c r="L756">
        <v>233421.71918432668</v>
      </c>
      <c r="M756">
        <v>239280.2963375453</v>
      </c>
      <c r="N756">
        <v>242246.49840840936</v>
      </c>
      <c r="O756">
        <v>251714.10072700673</v>
      </c>
      <c r="P756">
        <v>260755.94709005472</v>
      </c>
      <c r="Q756">
        <v>263387.85109723924</v>
      </c>
      <c r="R756">
        <v>268465.27891733969</v>
      </c>
      <c r="S756">
        <v>275159.77728634194</v>
      </c>
      <c r="T756">
        <v>279338.85799552331</v>
      </c>
      <c r="U756">
        <v>40767.525439814817</v>
      </c>
      <c r="V756">
        <v>40767.525497685187</v>
      </c>
      <c r="W756">
        <v>5.7870369346346706E-5</v>
      </c>
      <c r="X756">
        <v>10000.000176951293</v>
      </c>
    </row>
    <row r="757" spans="2:24" hidden="1" x14ac:dyDescent="0.25">
      <c r="B757">
        <v>754</v>
      </c>
      <c r="C757" t="s">
        <v>71</v>
      </c>
      <c r="D757" t="s">
        <v>76</v>
      </c>
      <c r="E757" t="s">
        <v>73</v>
      </c>
      <c r="F757" t="s">
        <v>18</v>
      </c>
      <c r="G757">
        <v>50000</v>
      </c>
      <c r="H757">
        <v>251648.89309872675</v>
      </c>
      <c r="I757">
        <v>7342.1013981095393</v>
      </c>
      <c r="J757">
        <v>215784.03466428848</v>
      </c>
      <c r="K757">
        <v>286553.98442548781</v>
      </c>
      <c r="L757">
        <v>233200.57416044953</v>
      </c>
      <c r="M757">
        <v>239223.5255963236</v>
      </c>
      <c r="N757">
        <v>242167.23731694883</v>
      </c>
      <c r="O757">
        <v>251648.7579392624</v>
      </c>
      <c r="P757">
        <v>260686.00663395258</v>
      </c>
      <c r="Q757">
        <v>263246.82779421966</v>
      </c>
      <c r="R757">
        <v>268568.20012728468</v>
      </c>
      <c r="S757">
        <v>275633.71596833196</v>
      </c>
      <c r="T757">
        <v>283617.96716213482</v>
      </c>
      <c r="U757">
        <v>40767.525636574072</v>
      </c>
      <c r="V757">
        <v>40767.525694444441</v>
      </c>
      <c r="W757">
        <v>5.7870369346346706E-5</v>
      </c>
      <c r="X757">
        <v>10000.000176951293</v>
      </c>
    </row>
    <row r="758" spans="2:24" hidden="1" x14ac:dyDescent="0.25">
      <c r="B758">
        <v>755</v>
      </c>
      <c r="C758" t="s">
        <v>71</v>
      </c>
      <c r="D758" t="s">
        <v>76</v>
      </c>
      <c r="E758" t="s">
        <v>73</v>
      </c>
      <c r="F758" t="s">
        <v>19</v>
      </c>
      <c r="G758">
        <v>50000</v>
      </c>
      <c r="H758">
        <v>251758.34513448976</v>
      </c>
      <c r="I758">
        <v>7350.5256735420162</v>
      </c>
      <c r="J758">
        <v>201962.55091841039</v>
      </c>
      <c r="K758">
        <v>286639.61295899516</v>
      </c>
      <c r="L758">
        <v>233468.75618510947</v>
      </c>
      <c r="M758">
        <v>239250.17106282146</v>
      </c>
      <c r="N758">
        <v>242199.3503642586</v>
      </c>
      <c r="O758">
        <v>251758.32785466363</v>
      </c>
      <c r="P758">
        <v>260689.04163586631</v>
      </c>
      <c r="Q758">
        <v>263397.06363192614</v>
      </c>
      <c r="R758">
        <v>268566.0831975303</v>
      </c>
      <c r="S758">
        <v>275240.23552114429</v>
      </c>
      <c r="T758">
        <v>280263.95351506438</v>
      </c>
      <c r="U758">
        <v>40767.525833333333</v>
      </c>
      <c r="V758">
        <v>40767.525891203702</v>
      </c>
      <c r="W758">
        <v>5.7870369346346706E-5</v>
      </c>
      <c r="X758">
        <v>10000.000176951293</v>
      </c>
    </row>
    <row r="759" spans="2:24" hidden="1" x14ac:dyDescent="0.25">
      <c r="B759">
        <v>756</v>
      </c>
      <c r="C759" t="s">
        <v>71</v>
      </c>
      <c r="D759" t="s">
        <v>76</v>
      </c>
      <c r="E759" t="s">
        <v>73</v>
      </c>
      <c r="F759" t="s">
        <v>20</v>
      </c>
      <c r="G759">
        <v>50000</v>
      </c>
      <c r="H759">
        <v>251729.10542398746</v>
      </c>
      <c r="I759">
        <v>7326.3262450879674</v>
      </c>
      <c r="J759">
        <v>209292.54502667391</v>
      </c>
      <c r="K759">
        <v>284141.64655230247</v>
      </c>
      <c r="L759">
        <v>233330.96703381583</v>
      </c>
      <c r="M759">
        <v>239270.14606398807</v>
      </c>
      <c r="N759">
        <v>242244.09062597365</v>
      </c>
      <c r="O759">
        <v>251729.08069048388</v>
      </c>
      <c r="P759">
        <v>260697.78763433604</v>
      </c>
      <c r="Q759">
        <v>263290.726796615</v>
      </c>
      <c r="R759">
        <v>268444.86919144075</v>
      </c>
      <c r="S759">
        <v>274931.8425927583</v>
      </c>
      <c r="T759">
        <v>281050.56940382294</v>
      </c>
      <c r="U759">
        <v>40767.526030092595</v>
      </c>
      <c r="V759">
        <v>40767.526076388887</v>
      </c>
      <c r="W759">
        <v>4.6296292566694319E-5</v>
      </c>
      <c r="X759">
        <v>12500.001006992616</v>
      </c>
    </row>
    <row r="760" spans="2:24" hidden="1" x14ac:dyDescent="0.25">
      <c r="B760">
        <v>757</v>
      </c>
      <c r="C760" t="s">
        <v>71</v>
      </c>
      <c r="D760" t="s">
        <v>76</v>
      </c>
      <c r="E760" t="s">
        <v>73</v>
      </c>
      <c r="F760" t="s">
        <v>21</v>
      </c>
      <c r="G760">
        <v>50000</v>
      </c>
      <c r="H760">
        <v>251637.0998617346</v>
      </c>
      <c r="I760">
        <v>7337.446700484451</v>
      </c>
      <c r="J760">
        <v>211268.23029829288</v>
      </c>
      <c r="K760">
        <v>283934.24398582592</v>
      </c>
      <c r="L760">
        <v>233275.35154664732</v>
      </c>
      <c r="M760">
        <v>239329.31639952047</v>
      </c>
      <c r="N760">
        <v>242218.75622420036</v>
      </c>
      <c r="O760">
        <v>251636.84032319099</v>
      </c>
      <c r="P760">
        <v>260730.13736922361</v>
      </c>
      <c r="Q760">
        <v>263277.819917441</v>
      </c>
      <c r="R760">
        <v>268386.62448570429</v>
      </c>
      <c r="S760">
        <v>274815.82637342805</v>
      </c>
      <c r="T760">
        <v>281148.65170352656</v>
      </c>
      <c r="U760">
        <v>40767.52621527778</v>
      </c>
      <c r="V760">
        <v>40767.526273148149</v>
      </c>
      <c r="W760">
        <v>5.7870369346346706E-5</v>
      </c>
      <c r="X760">
        <v>10000.000176951293</v>
      </c>
    </row>
    <row r="761" spans="2:24" hidden="1" x14ac:dyDescent="0.25">
      <c r="B761">
        <v>758</v>
      </c>
      <c r="C761" t="s">
        <v>71</v>
      </c>
      <c r="D761" t="s">
        <v>76</v>
      </c>
      <c r="E761" t="s">
        <v>73</v>
      </c>
      <c r="F761" t="s">
        <v>22</v>
      </c>
      <c r="G761">
        <v>50000</v>
      </c>
      <c r="H761">
        <v>251762.04302674119</v>
      </c>
      <c r="I761">
        <v>7296.4222233958026</v>
      </c>
      <c r="J761">
        <v>217032.55129764238</v>
      </c>
      <c r="K761">
        <v>287348.17012382572</v>
      </c>
      <c r="L761">
        <v>233531.81500481261</v>
      </c>
      <c r="M761">
        <v>239470.44378079037</v>
      </c>
      <c r="N761">
        <v>242264.11167817464</v>
      </c>
      <c r="O761">
        <v>251761.76268217343</v>
      </c>
      <c r="P761">
        <v>260706.09246680699</v>
      </c>
      <c r="Q761">
        <v>263319.57691702334</v>
      </c>
      <c r="R761">
        <v>268527.65284189477</v>
      </c>
      <c r="S761">
        <v>274820.20767937048</v>
      </c>
      <c r="T761">
        <v>281960.47312267136</v>
      </c>
      <c r="U761">
        <v>40767.526412037034</v>
      </c>
      <c r="V761">
        <v>40767.526469907411</v>
      </c>
      <c r="W761">
        <v>5.787037662230432E-5</v>
      </c>
      <c r="X761">
        <v>9999.9989196659299</v>
      </c>
    </row>
    <row r="762" spans="2:24" hidden="1" x14ac:dyDescent="0.25">
      <c r="B762">
        <v>759</v>
      </c>
      <c r="C762" t="s">
        <v>71</v>
      </c>
      <c r="D762" t="s">
        <v>76</v>
      </c>
      <c r="E762" t="s">
        <v>73</v>
      </c>
      <c r="F762" t="s">
        <v>23</v>
      </c>
      <c r="G762">
        <v>50000</v>
      </c>
      <c r="H762">
        <v>251793.64564464148</v>
      </c>
      <c r="I762">
        <v>7324.761620753171</v>
      </c>
      <c r="J762">
        <v>214482.95154453823</v>
      </c>
      <c r="K762">
        <v>286994.40740482043</v>
      </c>
      <c r="L762">
        <v>233574.43984228963</v>
      </c>
      <c r="M762">
        <v>239369.4696167275</v>
      </c>
      <c r="N762">
        <v>242369.436835253</v>
      </c>
      <c r="O762">
        <v>251793.61153376868</v>
      </c>
      <c r="P762">
        <v>260718.50158632649</v>
      </c>
      <c r="Q762">
        <v>263361.63836869079</v>
      </c>
      <c r="R762">
        <v>268592.84529048775</v>
      </c>
      <c r="S762">
        <v>275461.69074293628</v>
      </c>
      <c r="T762">
        <v>283962.39352156053</v>
      </c>
      <c r="U762">
        <v>40767.526597222219</v>
      </c>
      <c r="V762">
        <v>40767.526655092595</v>
      </c>
      <c r="W762">
        <v>5.787037662230432E-5</v>
      </c>
      <c r="X762">
        <v>9999.9989196659299</v>
      </c>
    </row>
    <row r="763" spans="2:24" hidden="1" x14ac:dyDescent="0.25">
      <c r="B763">
        <v>760</v>
      </c>
      <c r="C763" t="s">
        <v>71</v>
      </c>
      <c r="D763" t="s">
        <v>76</v>
      </c>
      <c r="E763" t="s">
        <v>73</v>
      </c>
      <c r="F763" t="s">
        <v>24</v>
      </c>
      <c r="G763">
        <v>50000</v>
      </c>
      <c r="H763">
        <v>251715.20749623133</v>
      </c>
      <c r="I763">
        <v>7300.0155303294632</v>
      </c>
      <c r="J763">
        <v>213405.09931068408</v>
      </c>
      <c r="K763">
        <v>285639.29201793997</v>
      </c>
      <c r="L763">
        <v>233380.31791279072</v>
      </c>
      <c r="M763">
        <v>239307.20997208959</v>
      </c>
      <c r="N763">
        <v>242295.17488649697</v>
      </c>
      <c r="O763">
        <v>251715.03106023488</v>
      </c>
      <c r="P763">
        <v>260621.78167170574</v>
      </c>
      <c r="Q763">
        <v>263210.18241093314</v>
      </c>
      <c r="R763">
        <v>268622.47985273204</v>
      </c>
      <c r="S763">
        <v>274406.42122181435</v>
      </c>
      <c r="T763">
        <v>280476.29579910653</v>
      </c>
      <c r="U763">
        <v>40767.52679398148</v>
      </c>
      <c r="V763">
        <v>40767.52684027778</v>
      </c>
      <c r="W763">
        <v>4.6296299842651933E-5</v>
      </c>
      <c r="X763">
        <v>12499.999042484051</v>
      </c>
    </row>
    <row r="764" spans="2:24" hidden="1" x14ac:dyDescent="0.25">
      <c r="B764">
        <v>761</v>
      </c>
      <c r="C764" t="s">
        <v>71</v>
      </c>
      <c r="D764" t="s">
        <v>76</v>
      </c>
      <c r="E764" t="s">
        <v>73</v>
      </c>
      <c r="F764" t="s">
        <v>5</v>
      </c>
      <c r="G764">
        <v>100000</v>
      </c>
      <c r="H764">
        <v>251754.56667694048</v>
      </c>
      <c r="I764">
        <v>7317.6354397808273</v>
      </c>
      <c r="J764">
        <v>213527.88204386542</v>
      </c>
      <c r="K764">
        <v>288679.91896393552</v>
      </c>
      <c r="L764">
        <v>233423.86725448212</v>
      </c>
      <c r="M764">
        <v>239311.44571527882</v>
      </c>
      <c r="N764">
        <v>242240.79905041237</v>
      </c>
      <c r="O764">
        <v>251754.45457105993</v>
      </c>
      <c r="P764">
        <v>260658.04837086881</v>
      </c>
      <c r="Q764">
        <v>263281.40954688465</v>
      </c>
      <c r="R764">
        <v>268441.17215617688</v>
      </c>
      <c r="S764">
        <v>275171.12693457678</v>
      </c>
      <c r="T764">
        <v>281427.56200083339</v>
      </c>
      <c r="U764">
        <v>40767.523009259261</v>
      </c>
      <c r="V764">
        <v>40767.523090277777</v>
      </c>
      <c r="W764">
        <v>8.1018515629693866E-5</v>
      </c>
      <c r="X764">
        <v>14285.714795090733</v>
      </c>
    </row>
    <row r="765" spans="2:24" hidden="1" x14ac:dyDescent="0.25">
      <c r="B765">
        <v>762</v>
      </c>
      <c r="C765" t="s">
        <v>71</v>
      </c>
      <c r="D765" t="s">
        <v>76</v>
      </c>
      <c r="E765" t="s">
        <v>73</v>
      </c>
      <c r="F765" t="s">
        <v>6</v>
      </c>
      <c r="G765">
        <v>100000</v>
      </c>
      <c r="H765">
        <v>251727.23210286367</v>
      </c>
      <c r="I765">
        <v>7314.1673717139083</v>
      </c>
      <c r="J765">
        <v>211722.30869371103</v>
      </c>
      <c r="K765">
        <v>287120.11519104009</v>
      </c>
      <c r="L765">
        <v>233354.62825903436</v>
      </c>
      <c r="M765">
        <v>239309.02009474486</v>
      </c>
      <c r="N765">
        <v>242177.98405721024</v>
      </c>
      <c r="O765">
        <v>251727.18678701133</v>
      </c>
      <c r="P765">
        <v>260626.29456270338</v>
      </c>
      <c r="Q765">
        <v>263252.03842612548</v>
      </c>
      <c r="R765">
        <v>268435.1394575421</v>
      </c>
      <c r="S765">
        <v>274694.74556370376</v>
      </c>
      <c r="T765">
        <v>281719.71395740076</v>
      </c>
      <c r="U765">
        <v>40767.523206018515</v>
      </c>
      <c r="V765">
        <v>40767.523287037038</v>
      </c>
      <c r="W765">
        <v>8.101852290565148E-5</v>
      </c>
      <c r="X765">
        <v>14285.713512146393</v>
      </c>
    </row>
    <row r="766" spans="2:24" hidden="1" x14ac:dyDescent="0.25">
      <c r="B766">
        <v>763</v>
      </c>
      <c r="C766" t="s">
        <v>71</v>
      </c>
      <c r="D766" t="s">
        <v>76</v>
      </c>
      <c r="E766" t="s">
        <v>73</v>
      </c>
      <c r="F766" t="s">
        <v>7</v>
      </c>
      <c r="G766">
        <v>100000</v>
      </c>
      <c r="H766">
        <v>251737.41602528532</v>
      </c>
      <c r="I766">
        <v>7311.0175870343182</v>
      </c>
      <c r="J766">
        <v>210474.62927104224</v>
      </c>
      <c r="K766">
        <v>291587.178231837</v>
      </c>
      <c r="L766">
        <v>233497.10266745184</v>
      </c>
      <c r="M766">
        <v>239332.16524759677</v>
      </c>
      <c r="N766">
        <v>242252.91543637757</v>
      </c>
      <c r="O766">
        <v>251737.39384849192</v>
      </c>
      <c r="P766">
        <v>260666.51599262236</v>
      </c>
      <c r="Q766">
        <v>263349.3615148039</v>
      </c>
      <c r="R766">
        <v>268535.0879905757</v>
      </c>
      <c r="S766">
        <v>275439.01314097847</v>
      </c>
      <c r="T766">
        <v>281465.76517227892</v>
      </c>
      <c r="U766">
        <v>40767.523402777777</v>
      </c>
      <c r="V766">
        <v>40767.5234837963</v>
      </c>
      <c r="W766">
        <v>8.101852290565148E-5</v>
      </c>
      <c r="X766">
        <v>14285.713512146393</v>
      </c>
    </row>
    <row r="767" spans="2:24" hidden="1" x14ac:dyDescent="0.25">
      <c r="B767">
        <v>764</v>
      </c>
      <c r="C767" t="s">
        <v>71</v>
      </c>
      <c r="D767" t="s">
        <v>76</v>
      </c>
      <c r="E767" t="s">
        <v>73</v>
      </c>
      <c r="F767" t="s">
        <v>8</v>
      </c>
      <c r="G767">
        <v>100000</v>
      </c>
      <c r="H767">
        <v>251703.63643364422</v>
      </c>
      <c r="I767">
        <v>7288.9526574918418</v>
      </c>
      <c r="J767">
        <v>214094.89083685217</v>
      </c>
      <c r="K767">
        <v>285453.44141841296</v>
      </c>
      <c r="L767">
        <v>233485.95103955484</v>
      </c>
      <c r="M767">
        <v>239336.84304679433</v>
      </c>
      <c r="N767">
        <v>242187.58708639338</v>
      </c>
      <c r="O767">
        <v>251703.4462973199</v>
      </c>
      <c r="P767">
        <v>260575.53375464093</v>
      </c>
      <c r="Q767">
        <v>263228.92619946634</v>
      </c>
      <c r="R767">
        <v>268492.22898830561</v>
      </c>
      <c r="S767">
        <v>275019.7116801134</v>
      </c>
      <c r="T767">
        <v>281218.20973853651</v>
      </c>
      <c r="U767">
        <v>40767.523599537039</v>
      </c>
      <c r="V767">
        <v>40767.523680555554</v>
      </c>
      <c r="W767">
        <v>8.1018515629693866E-5</v>
      </c>
      <c r="X767">
        <v>14285.714795090733</v>
      </c>
    </row>
    <row r="768" spans="2:24" hidden="1" x14ac:dyDescent="0.25">
      <c r="B768">
        <v>765</v>
      </c>
      <c r="C768" t="s">
        <v>71</v>
      </c>
      <c r="D768" t="s">
        <v>76</v>
      </c>
      <c r="E768" t="s">
        <v>73</v>
      </c>
      <c r="F768" t="s">
        <v>9</v>
      </c>
      <c r="G768">
        <v>100000</v>
      </c>
      <c r="H768">
        <v>251702.76825985248</v>
      </c>
      <c r="I768">
        <v>7303.7733306510554</v>
      </c>
      <c r="J768">
        <v>211017.40093443941</v>
      </c>
      <c r="K768">
        <v>285745.10268284165</v>
      </c>
      <c r="L768">
        <v>233578.00824316614</v>
      </c>
      <c r="M768">
        <v>239317.78562049445</v>
      </c>
      <c r="N768">
        <v>242238.73398900393</v>
      </c>
      <c r="O768">
        <v>251702.72253705433</v>
      </c>
      <c r="P768">
        <v>260652.77470583841</v>
      </c>
      <c r="Q768">
        <v>263256.21432494908</v>
      </c>
      <c r="R768">
        <v>268547.19361315382</v>
      </c>
      <c r="S768">
        <v>274845.15824772499</v>
      </c>
      <c r="T768">
        <v>281068.55148759793</v>
      </c>
      <c r="U768">
        <v>40767.523912037039</v>
      </c>
      <c r="V768">
        <v>40767.524039351854</v>
      </c>
      <c r="W768">
        <v>1.273148154723458E-4</v>
      </c>
      <c r="X768">
        <v>9090.9090439581178</v>
      </c>
    </row>
    <row r="769" spans="2:24" hidden="1" x14ac:dyDescent="0.25">
      <c r="B769">
        <v>766</v>
      </c>
      <c r="C769" t="s">
        <v>71</v>
      </c>
      <c r="D769" t="s">
        <v>76</v>
      </c>
      <c r="E769" t="s">
        <v>73</v>
      </c>
      <c r="F769" t="s">
        <v>10</v>
      </c>
      <c r="G769">
        <v>100000</v>
      </c>
      <c r="H769">
        <v>251714.65168585046</v>
      </c>
      <c r="I769">
        <v>7325.6032704411346</v>
      </c>
      <c r="J769">
        <v>215440.70104544639</v>
      </c>
      <c r="K769">
        <v>290077.32971433061</v>
      </c>
      <c r="L769">
        <v>233437.79341776646</v>
      </c>
      <c r="M769">
        <v>239230.94207001964</v>
      </c>
      <c r="N769">
        <v>242135.35955556179</v>
      </c>
      <c r="O769">
        <v>251714.6485009265</v>
      </c>
      <c r="P769">
        <v>260640.97804045677</v>
      </c>
      <c r="Q769">
        <v>263318.64067830663</v>
      </c>
      <c r="R769">
        <v>268547.72883875866</v>
      </c>
      <c r="S769">
        <v>274931.81304735865</v>
      </c>
      <c r="T769">
        <v>281749.49708275247</v>
      </c>
      <c r="U769">
        <v>40767.524155092593</v>
      </c>
      <c r="V769">
        <v>40767.524236111109</v>
      </c>
      <c r="W769">
        <v>8.1018515629693866E-5</v>
      </c>
      <c r="X769">
        <v>14285.714795090733</v>
      </c>
    </row>
    <row r="770" spans="2:24" hidden="1" x14ac:dyDescent="0.25">
      <c r="B770">
        <v>767</v>
      </c>
      <c r="C770" t="s">
        <v>71</v>
      </c>
      <c r="D770" t="s">
        <v>76</v>
      </c>
      <c r="E770" t="s">
        <v>73</v>
      </c>
      <c r="F770" t="s">
        <v>11</v>
      </c>
      <c r="G770">
        <v>100000</v>
      </c>
      <c r="H770">
        <v>251738.25406380917</v>
      </c>
      <c r="I770">
        <v>7302.7342239104964</v>
      </c>
      <c r="J770">
        <v>214239.00448113051</v>
      </c>
      <c r="K770">
        <v>288303.5885660334</v>
      </c>
      <c r="L770">
        <v>233568.50940034274</v>
      </c>
      <c r="M770">
        <v>239340.37520197016</v>
      </c>
      <c r="N770">
        <v>242239.34090834865</v>
      </c>
      <c r="O770">
        <v>251738.24843038709</v>
      </c>
      <c r="P770">
        <v>260687.49876932695</v>
      </c>
      <c r="Q770">
        <v>263267.9415098466</v>
      </c>
      <c r="R770">
        <v>268549.7092572517</v>
      </c>
      <c r="S770">
        <v>275348.38813222694</v>
      </c>
      <c r="T770">
        <v>281015.18887277954</v>
      </c>
      <c r="U770">
        <v>40767.524351851855</v>
      </c>
      <c r="V770">
        <v>40767.524421296293</v>
      </c>
      <c r="W770">
        <v>6.9444438850041479E-5</v>
      </c>
      <c r="X770">
        <v>16666.668009323486</v>
      </c>
    </row>
    <row r="771" spans="2:24" hidden="1" x14ac:dyDescent="0.25">
      <c r="B771">
        <v>768</v>
      </c>
      <c r="C771" t="s">
        <v>71</v>
      </c>
      <c r="D771" t="s">
        <v>76</v>
      </c>
      <c r="E771" t="s">
        <v>73</v>
      </c>
      <c r="F771" t="s">
        <v>12</v>
      </c>
      <c r="G771">
        <v>100000</v>
      </c>
      <c r="H771">
        <v>251722.66883379797</v>
      </c>
      <c r="I771">
        <v>7341.5768906666844</v>
      </c>
      <c r="J771">
        <v>211235.38267281133</v>
      </c>
      <c r="K771">
        <v>285834.48145566171</v>
      </c>
      <c r="L771">
        <v>233411.61866706843</v>
      </c>
      <c r="M771">
        <v>239241.00231686948</v>
      </c>
      <c r="N771">
        <v>242195.98627429595</v>
      </c>
      <c r="O771">
        <v>251722.39041206709</v>
      </c>
      <c r="P771">
        <v>260663.68697827659</v>
      </c>
      <c r="Q771">
        <v>263243.43935239001</v>
      </c>
      <c r="R771">
        <v>268507.40274407231</v>
      </c>
      <c r="S771">
        <v>275239.24842015776</v>
      </c>
      <c r="T771">
        <v>281544.96031896153</v>
      </c>
      <c r="U771">
        <v>40767.524548611109</v>
      </c>
      <c r="V771">
        <v>40767.524618055555</v>
      </c>
      <c r="W771">
        <v>6.9444446125999093E-5</v>
      </c>
      <c r="X771">
        <v>16666.666263093561</v>
      </c>
    </row>
    <row r="772" spans="2:24" hidden="1" x14ac:dyDescent="0.25">
      <c r="B772">
        <v>769</v>
      </c>
      <c r="C772" t="s">
        <v>71</v>
      </c>
      <c r="D772" t="s">
        <v>76</v>
      </c>
      <c r="E772" t="s">
        <v>73</v>
      </c>
      <c r="F772" t="s">
        <v>13</v>
      </c>
      <c r="G772">
        <v>100000</v>
      </c>
      <c r="H772">
        <v>251729.77138429706</v>
      </c>
      <c r="I772">
        <v>7331.5357163421259</v>
      </c>
      <c r="J772">
        <v>214709.43159224786</v>
      </c>
      <c r="K772">
        <v>290874.59734564868</v>
      </c>
      <c r="L772">
        <v>233492.88076035248</v>
      </c>
      <c r="M772">
        <v>239305.72297798813</v>
      </c>
      <c r="N772">
        <v>242242.1542528377</v>
      </c>
      <c r="O772">
        <v>251729.74430959966</v>
      </c>
      <c r="P772">
        <v>260702.40045421466</v>
      </c>
      <c r="Q772">
        <v>263328.35625410784</v>
      </c>
      <c r="R772">
        <v>268493.76188081125</v>
      </c>
      <c r="S772">
        <v>274377.57280334312</v>
      </c>
      <c r="T772">
        <v>280623.34249380778</v>
      </c>
      <c r="U772">
        <v>40767.524733796294</v>
      </c>
      <c r="V772">
        <v>40767.524814814817</v>
      </c>
      <c r="W772">
        <v>8.101852290565148E-5</v>
      </c>
      <c r="X772">
        <v>14285.713512146393</v>
      </c>
    </row>
    <row r="773" spans="2:24" hidden="1" x14ac:dyDescent="0.25">
      <c r="B773">
        <v>770</v>
      </c>
      <c r="C773" t="s">
        <v>71</v>
      </c>
      <c r="D773" t="s">
        <v>76</v>
      </c>
      <c r="E773" t="s">
        <v>73</v>
      </c>
      <c r="F773" t="s">
        <v>14</v>
      </c>
      <c r="G773">
        <v>100000</v>
      </c>
      <c r="H773">
        <v>251687.07809539471</v>
      </c>
      <c r="I773">
        <v>7313.8113237402058</v>
      </c>
      <c r="J773">
        <v>196479.87581042806</v>
      </c>
      <c r="K773">
        <v>289222.94498189562</v>
      </c>
      <c r="L773">
        <v>233456.15782768119</v>
      </c>
      <c r="M773">
        <v>239305.31110925032</v>
      </c>
      <c r="N773">
        <v>242216.71317577022</v>
      </c>
      <c r="O773">
        <v>251686.90403390914</v>
      </c>
      <c r="P773">
        <v>260641.92966551086</v>
      </c>
      <c r="Q773">
        <v>263234.60084420134</v>
      </c>
      <c r="R773">
        <v>268446.20135772921</v>
      </c>
      <c r="S773">
        <v>275438.60338494962</v>
      </c>
      <c r="T773">
        <v>281643.80800060008</v>
      </c>
      <c r="U773">
        <v>40767.524930555555</v>
      </c>
      <c r="V773">
        <v>40767.525000000001</v>
      </c>
      <c r="W773">
        <v>6.9444446125999093E-5</v>
      </c>
      <c r="X773">
        <v>16666.666263093561</v>
      </c>
    </row>
    <row r="774" spans="2:24" hidden="1" x14ac:dyDescent="0.25">
      <c r="B774">
        <v>771</v>
      </c>
      <c r="C774" t="s">
        <v>71</v>
      </c>
      <c r="D774" t="s">
        <v>76</v>
      </c>
      <c r="E774" t="s">
        <v>73</v>
      </c>
      <c r="F774" t="s">
        <v>15</v>
      </c>
      <c r="G774">
        <v>100000</v>
      </c>
      <c r="H774">
        <v>251694.5776083591</v>
      </c>
      <c r="I774">
        <v>7328.6598357032963</v>
      </c>
      <c r="J774">
        <v>209600.17017603182</v>
      </c>
      <c r="K774">
        <v>285983.83965996333</v>
      </c>
      <c r="L774">
        <v>233329.93787855902</v>
      </c>
      <c r="M774">
        <v>239215.87756254739</v>
      </c>
      <c r="N774">
        <v>242225.46850429615</v>
      </c>
      <c r="O774">
        <v>251694.48335521805</v>
      </c>
      <c r="P774">
        <v>260650.30009235261</v>
      </c>
      <c r="Q774">
        <v>263300.05336761201</v>
      </c>
      <c r="R774">
        <v>268553.84318783029</v>
      </c>
      <c r="S774">
        <v>274857.9030787365</v>
      </c>
      <c r="T774">
        <v>279508.54678800347</v>
      </c>
      <c r="U774">
        <v>40767.52511574074</v>
      </c>
      <c r="V774">
        <v>40767.525196759256</v>
      </c>
      <c r="W774">
        <v>8.1018515629693866E-5</v>
      </c>
      <c r="X774">
        <v>14285.714795090733</v>
      </c>
    </row>
    <row r="775" spans="2:24" hidden="1" x14ac:dyDescent="0.25">
      <c r="B775">
        <v>772</v>
      </c>
      <c r="C775" t="s">
        <v>71</v>
      </c>
      <c r="D775" t="s">
        <v>76</v>
      </c>
      <c r="E775" t="s">
        <v>73</v>
      </c>
      <c r="F775" t="s">
        <v>16</v>
      </c>
      <c r="G775">
        <v>100000</v>
      </c>
      <c r="H775">
        <v>251738.40253637265</v>
      </c>
      <c r="I775">
        <v>7302.6001080086016</v>
      </c>
      <c r="J775">
        <v>212975.33956636849</v>
      </c>
      <c r="K775">
        <v>302840.47567743919</v>
      </c>
      <c r="L775">
        <v>233439.23510152634</v>
      </c>
      <c r="M775">
        <v>239415.67889554281</v>
      </c>
      <c r="N775">
        <v>242316.14264234056</v>
      </c>
      <c r="O775">
        <v>251738.17247385465</v>
      </c>
      <c r="P775">
        <v>260619.3273603195</v>
      </c>
      <c r="Q775">
        <v>263254.93295270659</v>
      </c>
      <c r="R775">
        <v>268567.6554318642</v>
      </c>
      <c r="S775">
        <v>275208.98671437241</v>
      </c>
      <c r="T775">
        <v>281320.2578366535</v>
      </c>
      <c r="U775">
        <v>40767.525312500002</v>
      </c>
      <c r="V775">
        <v>40767.525393518517</v>
      </c>
      <c r="W775">
        <v>8.1018515629693866E-5</v>
      </c>
      <c r="X775">
        <v>14285.714795090733</v>
      </c>
    </row>
    <row r="776" spans="2:24" hidden="1" x14ac:dyDescent="0.25">
      <c r="B776">
        <v>773</v>
      </c>
      <c r="C776" t="s">
        <v>71</v>
      </c>
      <c r="D776" t="s">
        <v>76</v>
      </c>
      <c r="E776" t="s">
        <v>73</v>
      </c>
      <c r="F776" t="s">
        <v>17</v>
      </c>
      <c r="G776">
        <v>100000</v>
      </c>
      <c r="H776">
        <v>251710.65312962566</v>
      </c>
      <c r="I776">
        <v>7317.7213300208732</v>
      </c>
      <c r="J776">
        <v>213924.20269477883</v>
      </c>
      <c r="K776">
        <v>286018.89307608915</v>
      </c>
      <c r="L776">
        <v>233338.91370287281</v>
      </c>
      <c r="M776">
        <v>239290.68188506531</v>
      </c>
      <c r="N776">
        <v>242218.14500747979</v>
      </c>
      <c r="O776">
        <v>251710.61603753237</v>
      </c>
      <c r="P776">
        <v>260607.28184934461</v>
      </c>
      <c r="Q776">
        <v>263230.56199010042</v>
      </c>
      <c r="R776">
        <v>268526.47710418026</v>
      </c>
      <c r="S776">
        <v>275175.20354317367</v>
      </c>
      <c r="T776">
        <v>281636.78862732154</v>
      </c>
      <c r="U776">
        <v>40767.525509259256</v>
      </c>
      <c r="V776">
        <v>40767.525578703702</v>
      </c>
      <c r="W776">
        <v>6.9444446125999093E-5</v>
      </c>
      <c r="X776">
        <v>16666.666263093561</v>
      </c>
    </row>
    <row r="777" spans="2:24" hidden="1" x14ac:dyDescent="0.25">
      <c r="B777">
        <v>774</v>
      </c>
      <c r="C777" t="s">
        <v>71</v>
      </c>
      <c r="D777" t="s">
        <v>76</v>
      </c>
      <c r="E777" t="s">
        <v>73</v>
      </c>
      <c r="F777" t="s">
        <v>18</v>
      </c>
      <c r="G777">
        <v>100000</v>
      </c>
      <c r="H777">
        <v>251708.65839808417</v>
      </c>
      <c r="I777">
        <v>7320.8454076297685</v>
      </c>
      <c r="J777">
        <v>205280.57767319836</v>
      </c>
      <c r="K777">
        <v>286860.80763940036</v>
      </c>
      <c r="L777">
        <v>233428.4745603773</v>
      </c>
      <c r="M777">
        <v>239310.43595036451</v>
      </c>
      <c r="N777">
        <v>242245.63200905488</v>
      </c>
      <c r="O777">
        <v>251708.60453840872</v>
      </c>
      <c r="P777">
        <v>260647.08722271415</v>
      </c>
      <c r="Q777">
        <v>263314.37859385653</v>
      </c>
      <c r="R777">
        <v>268479.84582561493</v>
      </c>
      <c r="S777">
        <v>274879.83235579019</v>
      </c>
      <c r="T777">
        <v>281632.35932288948</v>
      </c>
      <c r="U777">
        <v>40767.525706018518</v>
      </c>
      <c r="V777">
        <v>40767.525775462964</v>
      </c>
      <c r="W777">
        <v>6.9444446125999093E-5</v>
      </c>
      <c r="X777">
        <v>16666.666263093561</v>
      </c>
    </row>
    <row r="778" spans="2:24" hidden="1" x14ac:dyDescent="0.25">
      <c r="B778">
        <v>775</v>
      </c>
      <c r="C778" t="s">
        <v>71</v>
      </c>
      <c r="D778" t="s">
        <v>76</v>
      </c>
      <c r="E778" t="s">
        <v>73</v>
      </c>
      <c r="F778" t="s">
        <v>19</v>
      </c>
      <c r="G778">
        <v>100000</v>
      </c>
      <c r="H778">
        <v>251743.00192799466</v>
      </c>
      <c r="I778">
        <v>7302.4336348011702</v>
      </c>
      <c r="J778">
        <v>214297.59221007113</v>
      </c>
      <c r="K778">
        <v>286548.2778981083</v>
      </c>
      <c r="L778">
        <v>233530.73288407226</v>
      </c>
      <c r="M778">
        <v>239294.91781372824</v>
      </c>
      <c r="N778">
        <v>242227.29296824746</v>
      </c>
      <c r="O778">
        <v>251742.83370441297</v>
      </c>
      <c r="P778">
        <v>260602.17796239338</v>
      </c>
      <c r="Q778">
        <v>263213.64926863328</v>
      </c>
      <c r="R778">
        <v>268391.57578576234</v>
      </c>
      <c r="S778">
        <v>274874.9676807542</v>
      </c>
      <c r="T778">
        <v>279689.66192883212</v>
      </c>
      <c r="U778">
        <v>40767.525891203702</v>
      </c>
      <c r="V778">
        <v>40767.525972222225</v>
      </c>
      <c r="W778">
        <v>8.101852290565148E-5</v>
      </c>
      <c r="X778">
        <v>14285.713512146393</v>
      </c>
    </row>
    <row r="779" spans="2:24" hidden="1" x14ac:dyDescent="0.25">
      <c r="B779">
        <v>776</v>
      </c>
      <c r="C779" t="s">
        <v>71</v>
      </c>
      <c r="D779" t="s">
        <v>76</v>
      </c>
      <c r="E779" t="s">
        <v>73</v>
      </c>
      <c r="F779" t="s">
        <v>20</v>
      </c>
      <c r="G779">
        <v>100000</v>
      </c>
      <c r="H779">
        <v>251705.11900487507</v>
      </c>
      <c r="I779">
        <v>7291.8881033047664</v>
      </c>
      <c r="J779">
        <v>209465.96145715762</v>
      </c>
      <c r="K779">
        <v>285867.33528767992</v>
      </c>
      <c r="L779">
        <v>233563.80998047945</v>
      </c>
      <c r="M779">
        <v>239351.06868839523</v>
      </c>
      <c r="N779">
        <v>242273.99647523879</v>
      </c>
      <c r="O779">
        <v>251705.10934568435</v>
      </c>
      <c r="P779">
        <v>260626.16951095109</v>
      </c>
      <c r="Q779">
        <v>263251.42584672914</v>
      </c>
      <c r="R779">
        <v>268440.98862153792</v>
      </c>
      <c r="S779">
        <v>274852.6234001402</v>
      </c>
      <c r="T779">
        <v>279977.98914766323</v>
      </c>
      <c r="U779">
        <v>40767.526087962964</v>
      </c>
      <c r="V779">
        <v>40767.52616898148</v>
      </c>
      <c r="W779">
        <v>8.1018515629693866E-5</v>
      </c>
      <c r="X779">
        <v>14285.714795090733</v>
      </c>
    </row>
    <row r="780" spans="2:24" hidden="1" x14ac:dyDescent="0.25">
      <c r="B780">
        <v>777</v>
      </c>
      <c r="C780" t="s">
        <v>71</v>
      </c>
      <c r="D780" t="s">
        <v>76</v>
      </c>
      <c r="E780" t="s">
        <v>73</v>
      </c>
      <c r="F780" t="s">
        <v>21</v>
      </c>
      <c r="G780">
        <v>100000</v>
      </c>
      <c r="H780">
        <v>251752.17800444577</v>
      </c>
      <c r="I780">
        <v>7307.4520695814308</v>
      </c>
      <c r="J780">
        <v>216305.40484161949</v>
      </c>
      <c r="K780">
        <v>289915.47806955175</v>
      </c>
      <c r="L780">
        <v>233457.00353741879</v>
      </c>
      <c r="M780">
        <v>239409.80209794122</v>
      </c>
      <c r="N780">
        <v>242291.85714658175</v>
      </c>
      <c r="O780">
        <v>251751.99039406973</v>
      </c>
      <c r="P780">
        <v>260650.30232066434</v>
      </c>
      <c r="Q780">
        <v>263303.54576286604</v>
      </c>
      <c r="R780">
        <v>268584.1303882724</v>
      </c>
      <c r="S780">
        <v>275356.92336403939</v>
      </c>
      <c r="T780">
        <v>281089.49312275508</v>
      </c>
      <c r="U780">
        <v>40767.526284722226</v>
      </c>
      <c r="V780">
        <v>40767.526354166665</v>
      </c>
      <c r="W780">
        <v>6.9444438850041479E-5</v>
      </c>
      <c r="X780">
        <v>16666.668009323486</v>
      </c>
    </row>
    <row r="781" spans="2:24" hidden="1" x14ac:dyDescent="0.25">
      <c r="B781">
        <v>778</v>
      </c>
      <c r="C781" t="s">
        <v>71</v>
      </c>
      <c r="D781" t="s">
        <v>76</v>
      </c>
      <c r="E781" t="s">
        <v>73</v>
      </c>
      <c r="F781" t="s">
        <v>22</v>
      </c>
      <c r="G781">
        <v>100000</v>
      </c>
      <c r="H781">
        <v>251718.01902414465</v>
      </c>
      <c r="I781">
        <v>7327.7185668442917</v>
      </c>
      <c r="J781">
        <v>214564.48684796775</v>
      </c>
      <c r="K781">
        <v>290795.14682476793</v>
      </c>
      <c r="L781">
        <v>233341.6050357731</v>
      </c>
      <c r="M781">
        <v>239236.56424129356</v>
      </c>
      <c r="N781">
        <v>242213.92192413652</v>
      </c>
      <c r="O781">
        <v>251717.9894115963</v>
      </c>
      <c r="P781">
        <v>260646.65797175717</v>
      </c>
      <c r="Q781">
        <v>263251.42698310397</v>
      </c>
      <c r="R781">
        <v>268404.57213767339</v>
      </c>
      <c r="S781">
        <v>274955.90319722699</v>
      </c>
      <c r="T781">
        <v>282971.48275130859</v>
      </c>
      <c r="U781">
        <v>40767.52648148148</v>
      </c>
      <c r="V781">
        <v>40767.526550925926</v>
      </c>
      <c r="W781">
        <v>6.9444446125999093E-5</v>
      </c>
      <c r="X781">
        <v>16666.666263093561</v>
      </c>
    </row>
    <row r="782" spans="2:24" hidden="1" x14ac:dyDescent="0.25">
      <c r="B782">
        <v>779</v>
      </c>
      <c r="C782" t="s">
        <v>71</v>
      </c>
      <c r="D782" t="s">
        <v>76</v>
      </c>
      <c r="E782" t="s">
        <v>73</v>
      </c>
      <c r="F782" t="s">
        <v>23</v>
      </c>
      <c r="G782">
        <v>100000</v>
      </c>
      <c r="H782">
        <v>251724.58240734576</v>
      </c>
      <c r="I782">
        <v>7317.7833467257333</v>
      </c>
      <c r="J782">
        <v>215716.73146756995</v>
      </c>
      <c r="K782">
        <v>284594.61556479364</v>
      </c>
      <c r="L782">
        <v>233447.53452319012</v>
      </c>
      <c r="M782">
        <v>239295.19693664965</v>
      </c>
      <c r="N782">
        <v>242245.40799813168</v>
      </c>
      <c r="O782">
        <v>251724.55666379794</v>
      </c>
      <c r="P782">
        <v>260664.71860498609</v>
      </c>
      <c r="Q782">
        <v>263309.87555766909</v>
      </c>
      <c r="R782">
        <v>268607.77186797868</v>
      </c>
      <c r="S782">
        <v>275002.83695662941</v>
      </c>
      <c r="T782">
        <v>281344.49430054863</v>
      </c>
      <c r="U782">
        <v>40767.526666666665</v>
      </c>
      <c r="V782">
        <v>40767.526736111111</v>
      </c>
      <c r="W782">
        <v>6.9444446125999093E-5</v>
      </c>
      <c r="X782">
        <v>16666.666263093561</v>
      </c>
    </row>
    <row r="783" spans="2:24" hidden="1" x14ac:dyDescent="0.25">
      <c r="B783">
        <v>780</v>
      </c>
      <c r="C783" t="s">
        <v>71</v>
      </c>
      <c r="D783" t="s">
        <v>76</v>
      </c>
      <c r="E783" t="s">
        <v>73</v>
      </c>
      <c r="F783" t="s">
        <v>24</v>
      </c>
      <c r="G783">
        <v>100000</v>
      </c>
      <c r="H783">
        <v>251726.32356446469</v>
      </c>
      <c r="I783">
        <v>7332.9928810210422</v>
      </c>
      <c r="J783">
        <v>210587.43300931505</v>
      </c>
      <c r="K783">
        <v>286908.22237768257</v>
      </c>
      <c r="L783">
        <v>233212.30437593444</v>
      </c>
      <c r="M783">
        <v>239232.60255475799</v>
      </c>
      <c r="N783">
        <v>242238.05586747284</v>
      </c>
      <c r="O783">
        <v>251726.19227121002</v>
      </c>
      <c r="P783">
        <v>260668.25243131164</v>
      </c>
      <c r="Q783">
        <v>263273.79861759138</v>
      </c>
      <c r="R783">
        <v>268394.81337766437</v>
      </c>
      <c r="S783">
        <v>274887.81061452179</v>
      </c>
      <c r="T783">
        <v>280895.76532470487</v>
      </c>
      <c r="U783">
        <v>40767.52685185185</v>
      </c>
      <c r="V783">
        <v>40767.526932870373</v>
      </c>
      <c r="W783">
        <v>8.101852290565148E-5</v>
      </c>
      <c r="X783">
        <v>14285.713512146393</v>
      </c>
    </row>
    <row r="784" spans="2:24" hidden="1" x14ac:dyDescent="0.25">
      <c r="B784">
        <v>781</v>
      </c>
      <c r="C784" t="s">
        <v>71</v>
      </c>
      <c r="D784" t="s">
        <v>76</v>
      </c>
      <c r="E784" t="s">
        <v>74</v>
      </c>
      <c r="F784" t="s">
        <v>5</v>
      </c>
      <c r="G784">
        <v>10000</v>
      </c>
      <c r="H784">
        <v>252002.89674368047</v>
      </c>
      <c r="I784">
        <v>9540.4280891630879</v>
      </c>
      <c r="J784">
        <v>209567.30780620911</v>
      </c>
      <c r="K784">
        <v>292687.43015507754</v>
      </c>
      <c r="L784">
        <v>226964.3640910924</v>
      </c>
      <c r="M784">
        <v>235620.50042486819</v>
      </c>
      <c r="N784">
        <v>239699.26017786193</v>
      </c>
      <c r="O784">
        <v>252001.23790256056</v>
      </c>
      <c r="P784">
        <v>263402.85956171586</v>
      </c>
      <c r="Q784">
        <v>266708.56752010935</v>
      </c>
      <c r="R784">
        <v>273358.44210141822</v>
      </c>
      <c r="S784">
        <v>281666.81754041254</v>
      </c>
      <c r="T784">
        <v>288843.61853750184</v>
      </c>
      <c r="U784">
        <v>40767.533321759256</v>
      </c>
      <c r="V784">
        <v>40767.533356481479</v>
      </c>
      <c r="W784">
        <v>3.4722223062999547E-5</v>
      </c>
      <c r="X784">
        <v>3333.3332526187123</v>
      </c>
    </row>
    <row r="785" spans="2:24" hidden="1" x14ac:dyDescent="0.25">
      <c r="B785">
        <v>782</v>
      </c>
      <c r="C785" t="s">
        <v>71</v>
      </c>
      <c r="D785" t="s">
        <v>76</v>
      </c>
      <c r="E785" t="s">
        <v>74</v>
      </c>
      <c r="F785" t="s">
        <v>6</v>
      </c>
      <c r="G785">
        <v>10000</v>
      </c>
      <c r="H785">
        <v>251869.16119838168</v>
      </c>
      <c r="I785">
        <v>9642.3234434676833</v>
      </c>
      <c r="J785">
        <v>202848.91127093459</v>
      </c>
      <c r="K785">
        <v>287593.10492857167</v>
      </c>
      <c r="L785">
        <v>226297.37657888411</v>
      </c>
      <c r="M785">
        <v>234832.8984029507</v>
      </c>
      <c r="N785">
        <v>239268.81651644307</v>
      </c>
      <c r="O785">
        <v>251868.79767508435</v>
      </c>
      <c r="P785">
        <v>263227.21710140468</v>
      </c>
      <c r="Q785">
        <v>266632.57855322119</v>
      </c>
      <c r="R785">
        <v>272954.25520824658</v>
      </c>
      <c r="S785">
        <v>281703.99850609101</v>
      </c>
      <c r="T785">
        <v>287005.64466817898</v>
      </c>
      <c r="U785">
        <v>40767.533518518518</v>
      </c>
      <c r="V785">
        <v>40767.533553240741</v>
      </c>
      <c r="W785">
        <v>3.4722223062999547E-5</v>
      </c>
      <c r="X785">
        <v>3333.3332526187123</v>
      </c>
    </row>
    <row r="786" spans="2:24" hidden="1" x14ac:dyDescent="0.25">
      <c r="B786">
        <v>783</v>
      </c>
      <c r="C786" t="s">
        <v>71</v>
      </c>
      <c r="D786" t="s">
        <v>76</v>
      </c>
      <c r="E786" t="s">
        <v>74</v>
      </c>
      <c r="F786" t="s">
        <v>7</v>
      </c>
      <c r="G786">
        <v>10000</v>
      </c>
      <c r="H786">
        <v>251864.77135105524</v>
      </c>
      <c r="I786">
        <v>9559.8430286872772</v>
      </c>
      <c r="J786">
        <v>202846.0820464514</v>
      </c>
      <c r="K786">
        <v>291490.90495441429</v>
      </c>
      <c r="L786">
        <v>227121.94868192062</v>
      </c>
      <c r="M786">
        <v>235516.69338816078</v>
      </c>
      <c r="N786">
        <v>239392.10508664051</v>
      </c>
      <c r="O786">
        <v>251862.68222697522</v>
      </c>
      <c r="P786">
        <v>263307.42636228824</v>
      </c>
      <c r="Q786">
        <v>266586.78649657388</v>
      </c>
      <c r="R786">
        <v>273123.17051779968</v>
      </c>
      <c r="S786">
        <v>281123.97333052848</v>
      </c>
      <c r="T786">
        <v>287877.35855482373</v>
      </c>
      <c r="U786">
        <v>40767.533703703702</v>
      </c>
      <c r="V786">
        <v>40767.533738425926</v>
      </c>
      <c r="W786">
        <v>3.4722223062999547E-5</v>
      </c>
      <c r="X786">
        <v>3333.3332526187123</v>
      </c>
    </row>
    <row r="787" spans="2:24" hidden="1" x14ac:dyDescent="0.25">
      <c r="B787">
        <v>784</v>
      </c>
      <c r="C787" t="s">
        <v>71</v>
      </c>
      <c r="D787" t="s">
        <v>76</v>
      </c>
      <c r="E787" t="s">
        <v>74</v>
      </c>
      <c r="F787" t="s">
        <v>8</v>
      </c>
      <c r="G787">
        <v>10000</v>
      </c>
      <c r="H787">
        <v>251973.40996683075</v>
      </c>
      <c r="I787">
        <v>9577.5969345757694</v>
      </c>
      <c r="J787">
        <v>210680.88846625728</v>
      </c>
      <c r="K787">
        <v>286067.95543859986</v>
      </c>
      <c r="L787">
        <v>226636.11805946578</v>
      </c>
      <c r="M787">
        <v>235229.36793642628</v>
      </c>
      <c r="N787">
        <v>239494.90934951673</v>
      </c>
      <c r="O787">
        <v>251971.89992727997</v>
      </c>
      <c r="P787">
        <v>263425.57836496114</v>
      </c>
      <c r="Q787">
        <v>266715.58101355849</v>
      </c>
      <c r="R787">
        <v>272761.41914434131</v>
      </c>
      <c r="S787">
        <v>282348.57960951846</v>
      </c>
      <c r="T787">
        <v>285261.95922396285</v>
      </c>
      <c r="U787">
        <v>40767.533888888887</v>
      </c>
      <c r="V787">
        <v>40767.53392361111</v>
      </c>
      <c r="W787">
        <v>3.4722223062999547E-5</v>
      </c>
      <c r="X787">
        <v>3333.3332526187123</v>
      </c>
    </row>
    <row r="788" spans="2:24" hidden="1" x14ac:dyDescent="0.25">
      <c r="B788">
        <v>785</v>
      </c>
      <c r="C788" t="s">
        <v>71</v>
      </c>
      <c r="D788" t="s">
        <v>76</v>
      </c>
      <c r="E788" t="s">
        <v>74</v>
      </c>
      <c r="F788" t="s">
        <v>9</v>
      </c>
      <c r="G788">
        <v>10000</v>
      </c>
      <c r="H788">
        <v>251801.95571698854</v>
      </c>
      <c r="I788">
        <v>9601.8352435480556</v>
      </c>
      <c r="J788">
        <v>199198.79839051166</v>
      </c>
      <c r="K788">
        <v>295977.33065985667</v>
      </c>
      <c r="L788">
        <v>226589.88508082629</v>
      </c>
      <c r="M788">
        <v>235121.86075757185</v>
      </c>
      <c r="N788">
        <v>239354.21228677843</v>
      </c>
      <c r="O788">
        <v>251799.0374224915</v>
      </c>
      <c r="P788">
        <v>263228.0843753551</v>
      </c>
      <c r="Q788">
        <v>266572.29606848431</v>
      </c>
      <c r="R788">
        <v>272950.04455131758</v>
      </c>
      <c r="S788">
        <v>281136.21558862069</v>
      </c>
      <c r="T788">
        <v>294968.17922408663</v>
      </c>
      <c r="U788">
        <v>40767.534074074072</v>
      </c>
      <c r="V788">
        <v>40767.534108796295</v>
      </c>
      <c r="W788">
        <v>3.4722223062999547E-5</v>
      </c>
      <c r="X788">
        <v>3333.3332526187123</v>
      </c>
    </row>
    <row r="789" spans="2:24" hidden="1" x14ac:dyDescent="0.25">
      <c r="B789">
        <v>786</v>
      </c>
      <c r="C789" t="s">
        <v>71</v>
      </c>
      <c r="D789" t="s">
        <v>76</v>
      </c>
      <c r="E789" t="s">
        <v>74</v>
      </c>
      <c r="F789" t="s">
        <v>10</v>
      </c>
      <c r="G789">
        <v>10000</v>
      </c>
      <c r="H789">
        <v>251917.58916655529</v>
      </c>
      <c r="I789">
        <v>9625.5216418847449</v>
      </c>
      <c r="J789">
        <v>206559.76201480537</v>
      </c>
      <c r="K789">
        <v>295814.16546538455</v>
      </c>
      <c r="L789">
        <v>227289.60960314708</v>
      </c>
      <c r="M789">
        <v>235550.27117304769</v>
      </c>
      <c r="N789">
        <v>239364.73747640694</v>
      </c>
      <c r="O789">
        <v>251915.79156704168</v>
      </c>
      <c r="P789">
        <v>263565.45523160626</v>
      </c>
      <c r="Q789">
        <v>267200.7071539546</v>
      </c>
      <c r="R789">
        <v>274121.65913126187</v>
      </c>
      <c r="S789">
        <v>283390.8050778695</v>
      </c>
      <c r="T789">
        <v>293777.11486144474</v>
      </c>
      <c r="U789">
        <v>40767.534259259257</v>
      </c>
      <c r="V789">
        <v>40767.53429398148</v>
      </c>
      <c r="W789">
        <v>3.4722223062999547E-5</v>
      </c>
      <c r="X789">
        <v>3333.3332526187123</v>
      </c>
    </row>
    <row r="790" spans="2:24" hidden="1" x14ac:dyDescent="0.25">
      <c r="B790">
        <v>787</v>
      </c>
      <c r="C790" t="s">
        <v>71</v>
      </c>
      <c r="D790" t="s">
        <v>76</v>
      </c>
      <c r="E790" t="s">
        <v>74</v>
      </c>
      <c r="F790" t="s">
        <v>11</v>
      </c>
      <c r="G790">
        <v>10000</v>
      </c>
      <c r="H790">
        <v>251849.09100126999</v>
      </c>
      <c r="I790">
        <v>9578.9245855475347</v>
      </c>
      <c r="J790">
        <v>203613.0036618833</v>
      </c>
      <c r="K790">
        <v>286834.6219948603</v>
      </c>
      <c r="L790">
        <v>227217.05546564696</v>
      </c>
      <c r="M790">
        <v>235360.25610997391</v>
      </c>
      <c r="N790">
        <v>239380.67111659519</v>
      </c>
      <c r="O790">
        <v>251845.64816626121</v>
      </c>
      <c r="P790">
        <v>263308.99422232946</v>
      </c>
      <c r="Q790">
        <v>266593.53394364548</v>
      </c>
      <c r="R790">
        <v>273686.32847372064</v>
      </c>
      <c r="S790">
        <v>282243.92487655976</v>
      </c>
      <c r="T790">
        <v>285839.54893034155</v>
      </c>
      <c r="U790">
        <v>40767.534456018519</v>
      </c>
      <c r="V790">
        <v>40767.534490740742</v>
      </c>
      <c r="W790">
        <v>3.4722223062999547E-5</v>
      </c>
      <c r="X790">
        <v>3333.3332526187123</v>
      </c>
    </row>
    <row r="791" spans="2:24" hidden="1" x14ac:dyDescent="0.25">
      <c r="B791">
        <v>788</v>
      </c>
      <c r="C791" t="s">
        <v>71</v>
      </c>
      <c r="D791" t="s">
        <v>76</v>
      </c>
      <c r="E791" t="s">
        <v>74</v>
      </c>
      <c r="F791" t="s">
        <v>12</v>
      </c>
      <c r="G791">
        <v>10000</v>
      </c>
      <c r="H791">
        <v>252152.73915485825</v>
      </c>
      <c r="I791">
        <v>9638.5568180828886</v>
      </c>
      <c r="J791">
        <v>198712.42315199386</v>
      </c>
      <c r="K791">
        <v>290105.63834984036</v>
      </c>
      <c r="L791">
        <v>227436.24741299445</v>
      </c>
      <c r="M791">
        <v>235416.6687937052</v>
      </c>
      <c r="N791">
        <v>239597.94790610368</v>
      </c>
      <c r="O791">
        <v>252152.53514327167</v>
      </c>
      <c r="P791">
        <v>263626.94984388276</v>
      </c>
      <c r="Q791">
        <v>266902.93427593797</v>
      </c>
      <c r="R791">
        <v>273826.40456588269</v>
      </c>
      <c r="S791">
        <v>282257.72175817518</v>
      </c>
      <c r="T791">
        <v>287592.73113530019</v>
      </c>
      <c r="U791">
        <v>40767.534641203703</v>
      </c>
      <c r="V791">
        <v>40767.534675925926</v>
      </c>
      <c r="W791">
        <v>3.4722223062999547E-5</v>
      </c>
      <c r="X791">
        <v>3333.3332526187123</v>
      </c>
    </row>
    <row r="792" spans="2:24" hidden="1" x14ac:dyDescent="0.25">
      <c r="B792">
        <v>789</v>
      </c>
      <c r="C792" t="s">
        <v>71</v>
      </c>
      <c r="D792" t="s">
        <v>76</v>
      </c>
      <c r="E792" t="s">
        <v>74</v>
      </c>
      <c r="F792" t="s">
        <v>13</v>
      </c>
      <c r="G792">
        <v>10000</v>
      </c>
      <c r="H792">
        <v>251873.90007859102</v>
      </c>
      <c r="I792">
        <v>9638.1854653800601</v>
      </c>
      <c r="J792">
        <v>208140.48243968812</v>
      </c>
      <c r="K792">
        <v>298990.1200272459</v>
      </c>
      <c r="L792">
        <v>226985.65277900238</v>
      </c>
      <c r="M792">
        <v>235438.06666339107</v>
      </c>
      <c r="N792">
        <v>239577.35792520634</v>
      </c>
      <c r="O792">
        <v>251873.46201906179</v>
      </c>
      <c r="P792">
        <v>263649.70891956636</v>
      </c>
      <c r="Q792">
        <v>267253.39482270356</v>
      </c>
      <c r="R792">
        <v>274227.56913073867</v>
      </c>
      <c r="S792">
        <v>282769.07815907773</v>
      </c>
      <c r="T792">
        <v>289834.76570121123</v>
      </c>
      <c r="U792">
        <v>40767.534826388888</v>
      </c>
      <c r="V792">
        <v>40767.534861111111</v>
      </c>
      <c r="W792">
        <v>3.4722223062999547E-5</v>
      </c>
      <c r="X792">
        <v>3333.3332526187123</v>
      </c>
    </row>
    <row r="793" spans="2:24" hidden="1" x14ac:dyDescent="0.25">
      <c r="B793">
        <v>790</v>
      </c>
      <c r="C793" t="s">
        <v>71</v>
      </c>
      <c r="D793" t="s">
        <v>76</v>
      </c>
      <c r="E793" t="s">
        <v>74</v>
      </c>
      <c r="F793" t="s">
        <v>14</v>
      </c>
      <c r="G793">
        <v>10000</v>
      </c>
      <c r="H793">
        <v>251709.62526621867</v>
      </c>
      <c r="I793">
        <v>9666.9645281085996</v>
      </c>
      <c r="J793">
        <v>201631.00885101382</v>
      </c>
      <c r="K793">
        <v>288720.44152158964</v>
      </c>
      <c r="L793">
        <v>226611.03259120323</v>
      </c>
      <c r="M793">
        <v>235076.15759344283</v>
      </c>
      <c r="N793">
        <v>238937.46786801645</v>
      </c>
      <c r="O793">
        <v>251708.9524658912</v>
      </c>
      <c r="P793">
        <v>263129.03372858273</v>
      </c>
      <c r="Q793">
        <v>266793.337239307</v>
      </c>
      <c r="R793">
        <v>273899.08015349571</v>
      </c>
      <c r="S793">
        <v>281438.96869077935</v>
      </c>
      <c r="T793">
        <v>286902.72743685613</v>
      </c>
      <c r="U793">
        <v>40767.535011574073</v>
      </c>
      <c r="V793">
        <v>40767.535046296296</v>
      </c>
      <c r="W793">
        <v>3.4722223062999547E-5</v>
      </c>
      <c r="X793">
        <v>3333.3332526187123</v>
      </c>
    </row>
    <row r="794" spans="2:24" hidden="1" x14ac:dyDescent="0.25">
      <c r="B794">
        <v>791</v>
      </c>
      <c r="C794" t="s">
        <v>71</v>
      </c>
      <c r="D794" t="s">
        <v>76</v>
      </c>
      <c r="E794" t="s">
        <v>74</v>
      </c>
      <c r="F794" t="s">
        <v>15</v>
      </c>
      <c r="G794">
        <v>10000</v>
      </c>
      <c r="H794">
        <v>251999.7271213264</v>
      </c>
      <c r="I794">
        <v>9592.0850577636884</v>
      </c>
      <c r="J794">
        <v>205371.44111232631</v>
      </c>
      <c r="K794">
        <v>292188.17094223073</v>
      </c>
      <c r="L794">
        <v>226700.748054714</v>
      </c>
      <c r="M794">
        <v>235188.28794307631</v>
      </c>
      <c r="N794">
        <v>239398.23061132382</v>
      </c>
      <c r="O794">
        <v>251998.39363898669</v>
      </c>
      <c r="P794">
        <v>263359.42557234282</v>
      </c>
      <c r="Q794">
        <v>266754.42472680699</v>
      </c>
      <c r="R794">
        <v>273090.31378536328</v>
      </c>
      <c r="S794">
        <v>281575.50416871073</v>
      </c>
      <c r="T794">
        <v>291822.48325689026</v>
      </c>
      <c r="U794">
        <v>40767.535208333335</v>
      </c>
      <c r="V794">
        <v>40767.535243055558</v>
      </c>
      <c r="W794">
        <v>3.4722223062999547E-5</v>
      </c>
      <c r="X794">
        <v>3333.3332526187123</v>
      </c>
    </row>
    <row r="795" spans="2:24" hidden="1" x14ac:dyDescent="0.25">
      <c r="B795">
        <v>792</v>
      </c>
      <c r="C795" t="s">
        <v>71</v>
      </c>
      <c r="D795" t="s">
        <v>76</v>
      </c>
      <c r="E795" t="s">
        <v>74</v>
      </c>
      <c r="F795" t="s">
        <v>16</v>
      </c>
      <c r="G795">
        <v>10000</v>
      </c>
      <c r="H795">
        <v>251896.34741839927</v>
      </c>
      <c r="I795">
        <v>9752.8575498013379</v>
      </c>
      <c r="J795">
        <v>203976.14904152945</v>
      </c>
      <c r="K795">
        <v>295678.14937468694</v>
      </c>
      <c r="L795">
        <v>226051.81350613752</v>
      </c>
      <c r="M795">
        <v>235089.84394069426</v>
      </c>
      <c r="N795">
        <v>239157.15087431172</v>
      </c>
      <c r="O795">
        <v>251895.4957517049</v>
      </c>
      <c r="P795">
        <v>263500.46428242692</v>
      </c>
      <c r="Q795">
        <v>266960.7674634271</v>
      </c>
      <c r="R795">
        <v>273727.09704858856</v>
      </c>
      <c r="S795">
        <v>282707.72299162921</v>
      </c>
      <c r="T795">
        <v>289139.08466657874</v>
      </c>
      <c r="U795">
        <v>40767.535393518519</v>
      </c>
      <c r="V795">
        <v>40767.535428240742</v>
      </c>
      <c r="W795">
        <v>3.4722223062999547E-5</v>
      </c>
      <c r="X795">
        <v>3333.3332526187123</v>
      </c>
    </row>
    <row r="796" spans="2:24" hidden="1" x14ac:dyDescent="0.25">
      <c r="B796">
        <v>793</v>
      </c>
      <c r="C796" t="s">
        <v>71</v>
      </c>
      <c r="D796" t="s">
        <v>76</v>
      </c>
      <c r="E796" t="s">
        <v>74</v>
      </c>
      <c r="F796" t="s">
        <v>17</v>
      </c>
      <c r="G796">
        <v>10000</v>
      </c>
      <c r="H796">
        <v>251981.32677511833</v>
      </c>
      <c r="I796">
        <v>9669.2226894144605</v>
      </c>
      <c r="J796">
        <v>205086.0760521632</v>
      </c>
      <c r="K796">
        <v>288588.51598678296</v>
      </c>
      <c r="L796">
        <v>227087.13543465867</v>
      </c>
      <c r="M796">
        <v>235146.37205487283</v>
      </c>
      <c r="N796">
        <v>239349.58838554341</v>
      </c>
      <c r="O796">
        <v>251978.62586886244</v>
      </c>
      <c r="P796">
        <v>263550.96940503881</v>
      </c>
      <c r="Q796">
        <v>266901.22058486583</v>
      </c>
      <c r="R796">
        <v>273641.14770763129</v>
      </c>
      <c r="S796">
        <v>282678.23186030035</v>
      </c>
      <c r="T796">
        <v>287211.22308073431</v>
      </c>
      <c r="U796">
        <v>40767.535578703704</v>
      </c>
      <c r="V796">
        <v>40767.535613425927</v>
      </c>
      <c r="W796">
        <v>3.4722223062999547E-5</v>
      </c>
      <c r="X796">
        <v>3333.3332526187123</v>
      </c>
    </row>
    <row r="797" spans="2:24" hidden="1" x14ac:dyDescent="0.25">
      <c r="B797">
        <v>794</v>
      </c>
      <c r="C797" t="s">
        <v>71</v>
      </c>
      <c r="D797" t="s">
        <v>76</v>
      </c>
      <c r="E797" t="s">
        <v>74</v>
      </c>
      <c r="F797" t="s">
        <v>18</v>
      </c>
      <c r="G797">
        <v>10000</v>
      </c>
      <c r="H797">
        <v>251807.77978736616</v>
      </c>
      <c r="I797">
        <v>9558.3857941058068</v>
      </c>
      <c r="J797">
        <v>195639.22193538889</v>
      </c>
      <c r="K797">
        <v>294391.18908465718</v>
      </c>
      <c r="L797">
        <v>227725.65143545889</v>
      </c>
      <c r="M797">
        <v>235584.15991678881</v>
      </c>
      <c r="N797">
        <v>239368.17187273229</v>
      </c>
      <c r="O797">
        <v>251805.6390885193</v>
      </c>
      <c r="P797">
        <v>263418.84819604363</v>
      </c>
      <c r="Q797">
        <v>267014.75475308934</v>
      </c>
      <c r="R797">
        <v>273296.11850805354</v>
      </c>
      <c r="S797">
        <v>283702.34862190083</v>
      </c>
      <c r="T797">
        <v>290981.42665077536</v>
      </c>
      <c r="U797">
        <v>40767.535775462966</v>
      </c>
      <c r="V797">
        <v>40767.535798611112</v>
      </c>
      <c r="W797">
        <v>2.314814628334716E-5</v>
      </c>
      <c r="X797">
        <v>5000.0004027970463</v>
      </c>
    </row>
    <row r="798" spans="2:24" hidden="1" x14ac:dyDescent="0.25">
      <c r="B798">
        <v>795</v>
      </c>
      <c r="C798" t="s">
        <v>71</v>
      </c>
      <c r="D798" t="s">
        <v>76</v>
      </c>
      <c r="E798" t="s">
        <v>74</v>
      </c>
      <c r="F798" t="s">
        <v>19</v>
      </c>
      <c r="G798">
        <v>10000</v>
      </c>
      <c r="H798">
        <v>251879.76966696422</v>
      </c>
      <c r="I798">
        <v>9618.0392520110709</v>
      </c>
      <c r="J798">
        <v>209750.1245597747</v>
      </c>
      <c r="K798">
        <v>288030.98760371085</v>
      </c>
      <c r="L798">
        <v>226876.02785680737</v>
      </c>
      <c r="M798">
        <v>235074.87572525523</v>
      </c>
      <c r="N798">
        <v>239291.51887408647</v>
      </c>
      <c r="O798">
        <v>251879.76108906305</v>
      </c>
      <c r="P798">
        <v>263317.16697236529</v>
      </c>
      <c r="Q798">
        <v>266590.15628659003</v>
      </c>
      <c r="R798">
        <v>272935.52922034863</v>
      </c>
      <c r="S798">
        <v>283539.54675579868</v>
      </c>
      <c r="T798">
        <v>286846.67035384203</v>
      </c>
      <c r="U798">
        <v>40767.535949074074</v>
      </c>
      <c r="V798">
        <v>40767.535983796297</v>
      </c>
      <c r="W798">
        <v>3.4722223062999547E-5</v>
      </c>
      <c r="X798">
        <v>3333.3332526187123</v>
      </c>
    </row>
    <row r="799" spans="2:24" hidden="1" x14ac:dyDescent="0.25">
      <c r="B799">
        <v>796</v>
      </c>
      <c r="C799" t="s">
        <v>71</v>
      </c>
      <c r="D799" t="s">
        <v>76</v>
      </c>
      <c r="E799" t="s">
        <v>74</v>
      </c>
      <c r="F799" t="s">
        <v>20</v>
      </c>
      <c r="G799">
        <v>10000</v>
      </c>
      <c r="H799">
        <v>251723.38040266838</v>
      </c>
      <c r="I799">
        <v>9592.6885215678503</v>
      </c>
      <c r="J799">
        <v>204239.20907731829</v>
      </c>
      <c r="K799">
        <v>295728.79544798506</v>
      </c>
      <c r="L799">
        <v>227136.02632025458</v>
      </c>
      <c r="M799">
        <v>235178.22581259467</v>
      </c>
      <c r="N799">
        <v>239265.9252376025</v>
      </c>
      <c r="O799">
        <v>251722.32730366045</v>
      </c>
      <c r="P799">
        <v>263119.05077454197</v>
      </c>
      <c r="Q799">
        <v>266268.49675169919</v>
      </c>
      <c r="R799">
        <v>273223.26415924868</v>
      </c>
      <c r="S799">
        <v>281329.50938541617</v>
      </c>
      <c r="T799">
        <v>290479.82276856696</v>
      </c>
      <c r="U799">
        <v>40767.536145833335</v>
      </c>
      <c r="V799">
        <v>40767.536180555559</v>
      </c>
      <c r="W799">
        <v>3.4722223062999547E-5</v>
      </c>
      <c r="X799">
        <v>3333.3332526187123</v>
      </c>
    </row>
    <row r="800" spans="2:24" hidden="1" x14ac:dyDescent="0.25">
      <c r="B800">
        <v>797</v>
      </c>
      <c r="C800" t="s">
        <v>71</v>
      </c>
      <c r="D800" t="s">
        <v>76</v>
      </c>
      <c r="E800" t="s">
        <v>74</v>
      </c>
      <c r="F800" t="s">
        <v>21</v>
      </c>
      <c r="G800">
        <v>10000</v>
      </c>
      <c r="H800">
        <v>251893.82598521694</v>
      </c>
      <c r="I800">
        <v>9593.9024735984476</v>
      </c>
      <c r="J800">
        <v>206021.66619298182</v>
      </c>
      <c r="K800">
        <v>300039.48011996062</v>
      </c>
      <c r="L800">
        <v>227014.74026736745</v>
      </c>
      <c r="M800">
        <v>235282.24242627178</v>
      </c>
      <c r="N800">
        <v>239392.1638210151</v>
      </c>
      <c r="O800">
        <v>251893.06363783448</v>
      </c>
      <c r="P800">
        <v>263382.47076499381</v>
      </c>
      <c r="Q800">
        <v>266765.94383311423</v>
      </c>
      <c r="R800">
        <v>273763.85383789631</v>
      </c>
      <c r="S800">
        <v>281887.05168165819</v>
      </c>
      <c r="T800">
        <v>287112.12724038766</v>
      </c>
      <c r="U800">
        <v>40767.53633101852</v>
      </c>
      <c r="V800">
        <v>40767.536365740743</v>
      </c>
      <c r="W800">
        <v>3.4722223062999547E-5</v>
      </c>
      <c r="X800">
        <v>3333.3332526187123</v>
      </c>
    </row>
    <row r="801" spans="2:24" hidden="1" x14ac:dyDescent="0.25">
      <c r="B801">
        <v>798</v>
      </c>
      <c r="C801" t="s">
        <v>71</v>
      </c>
      <c r="D801" t="s">
        <v>76</v>
      </c>
      <c r="E801" t="s">
        <v>74</v>
      </c>
      <c r="F801" t="s">
        <v>22</v>
      </c>
      <c r="G801">
        <v>10000</v>
      </c>
      <c r="H801">
        <v>251912.42895498947</v>
      </c>
      <c r="I801">
        <v>9686.0399435893942</v>
      </c>
      <c r="J801">
        <v>189700.97498857774</v>
      </c>
      <c r="K801">
        <v>296636.25292981154</v>
      </c>
      <c r="L801">
        <v>226939.81529938633</v>
      </c>
      <c r="M801">
        <v>235339.6781543442</v>
      </c>
      <c r="N801">
        <v>239239.01084410245</v>
      </c>
      <c r="O801">
        <v>251912.2924046655</v>
      </c>
      <c r="P801">
        <v>263337.03618014988</v>
      </c>
      <c r="Q801">
        <v>266635.0792723975</v>
      </c>
      <c r="R801">
        <v>273682.78086037684</v>
      </c>
      <c r="S801">
        <v>281748.48220459936</v>
      </c>
      <c r="T801">
        <v>292374.24423601088</v>
      </c>
      <c r="U801">
        <v>40767.536516203705</v>
      </c>
      <c r="V801">
        <v>40767.536550925928</v>
      </c>
      <c r="W801">
        <v>3.4722223062999547E-5</v>
      </c>
      <c r="X801">
        <v>3333.3332526187123</v>
      </c>
    </row>
    <row r="802" spans="2:24" hidden="1" x14ac:dyDescent="0.25">
      <c r="B802">
        <v>799</v>
      </c>
      <c r="C802" t="s">
        <v>71</v>
      </c>
      <c r="D802" t="s">
        <v>76</v>
      </c>
      <c r="E802" t="s">
        <v>74</v>
      </c>
      <c r="F802" t="s">
        <v>23</v>
      </c>
      <c r="G802">
        <v>10000</v>
      </c>
      <c r="H802">
        <v>251997.72213680274</v>
      </c>
      <c r="I802">
        <v>9506.9427107803094</v>
      </c>
      <c r="J802">
        <v>209239.95440374341</v>
      </c>
      <c r="K802">
        <v>287167.24384298082</v>
      </c>
      <c r="L802">
        <v>227428.59357591253</v>
      </c>
      <c r="M802">
        <v>235524.60571342133</v>
      </c>
      <c r="N802">
        <v>239641.22570794652</v>
      </c>
      <c r="O802">
        <v>251995.78893639491</v>
      </c>
      <c r="P802">
        <v>263347.7164109681</v>
      </c>
      <c r="Q802">
        <v>266699.84739328385</v>
      </c>
      <c r="R802">
        <v>274453.44344054098</v>
      </c>
      <c r="S802">
        <v>282460.39184649271</v>
      </c>
      <c r="T802">
        <v>286962.41349451832</v>
      </c>
      <c r="U802">
        <v>40767.53670138889</v>
      </c>
      <c r="V802">
        <v>40767.536736111113</v>
      </c>
      <c r="W802">
        <v>3.4722223062999547E-5</v>
      </c>
      <c r="X802">
        <v>3333.3332526187123</v>
      </c>
    </row>
    <row r="803" spans="2:24" hidden="1" x14ac:dyDescent="0.25">
      <c r="B803">
        <v>800</v>
      </c>
      <c r="C803" t="s">
        <v>71</v>
      </c>
      <c r="D803" t="s">
        <v>76</v>
      </c>
      <c r="E803" t="s">
        <v>74</v>
      </c>
      <c r="F803" t="s">
        <v>24</v>
      </c>
      <c r="G803">
        <v>10000</v>
      </c>
      <c r="H803">
        <v>251516.11914943406</v>
      </c>
      <c r="I803">
        <v>9641.9065908146986</v>
      </c>
      <c r="J803">
        <v>201859.23562002601</v>
      </c>
      <c r="K803">
        <v>302721.12206832087</v>
      </c>
      <c r="L803">
        <v>227062.96931425054</v>
      </c>
      <c r="M803">
        <v>235110.64762598902</v>
      </c>
      <c r="N803">
        <v>238980.60964364657</v>
      </c>
      <c r="O803">
        <v>251513.60207557605</v>
      </c>
      <c r="P803">
        <v>263134.40575476055</v>
      </c>
      <c r="Q803">
        <v>266567.72607084626</v>
      </c>
      <c r="R803">
        <v>273403.68319320329</v>
      </c>
      <c r="S803">
        <v>282418.92065840517</v>
      </c>
      <c r="T803">
        <v>292156.61072547804</v>
      </c>
      <c r="U803">
        <v>40767.536898148152</v>
      </c>
      <c r="V803">
        <v>40767.536932870367</v>
      </c>
      <c r="W803">
        <v>3.4722215787041932E-5</v>
      </c>
      <c r="X803">
        <v>3333.3339511107556</v>
      </c>
    </row>
    <row r="804" spans="2:24" hidden="1" x14ac:dyDescent="0.25">
      <c r="B804">
        <v>801</v>
      </c>
      <c r="C804" t="s">
        <v>71</v>
      </c>
      <c r="D804" t="s">
        <v>76</v>
      </c>
      <c r="E804" t="s">
        <v>74</v>
      </c>
      <c r="F804" t="s">
        <v>5</v>
      </c>
      <c r="G804">
        <v>50000</v>
      </c>
      <c r="H804">
        <v>251910.69257641584</v>
      </c>
      <c r="I804">
        <v>9564.3885642235218</v>
      </c>
      <c r="J804">
        <v>203225.96499841183</v>
      </c>
      <c r="K804">
        <v>297532.34879606834</v>
      </c>
      <c r="L804">
        <v>226980.39892498523</v>
      </c>
      <c r="M804">
        <v>235461.49287367598</v>
      </c>
      <c r="N804">
        <v>239358.71407211688</v>
      </c>
      <c r="O804">
        <v>251910.60858171171</v>
      </c>
      <c r="P804">
        <v>263330.07784429233</v>
      </c>
      <c r="Q804">
        <v>266645.44911659701</v>
      </c>
      <c r="R804">
        <v>273197.94902967056</v>
      </c>
      <c r="S804">
        <v>282268.57967892091</v>
      </c>
      <c r="T804">
        <v>289844.28413358936</v>
      </c>
      <c r="U804">
        <v>40767.533368055556</v>
      </c>
      <c r="V804">
        <v>40767.533425925925</v>
      </c>
      <c r="W804">
        <v>5.7870369346346706E-5</v>
      </c>
      <c r="X804">
        <v>10000.000176951293</v>
      </c>
    </row>
    <row r="805" spans="2:24" hidden="1" x14ac:dyDescent="0.25">
      <c r="B805">
        <v>802</v>
      </c>
      <c r="C805" t="s">
        <v>71</v>
      </c>
      <c r="D805" t="s">
        <v>76</v>
      </c>
      <c r="E805" t="s">
        <v>74</v>
      </c>
      <c r="F805" t="s">
        <v>6</v>
      </c>
      <c r="G805">
        <v>50000</v>
      </c>
      <c r="H805">
        <v>251859.94946735742</v>
      </c>
      <c r="I805">
        <v>9580.0846813154822</v>
      </c>
      <c r="J805">
        <v>204665.49943692153</v>
      </c>
      <c r="K805">
        <v>295296.56998698798</v>
      </c>
      <c r="L805">
        <v>227008.83793473215</v>
      </c>
      <c r="M805">
        <v>235222.15276626515</v>
      </c>
      <c r="N805">
        <v>239266.26712088098</v>
      </c>
      <c r="O805">
        <v>251859.60486186564</v>
      </c>
      <c r="P805">
        <v>263256.38458316372</v>
      </c>
      <c r="Q805">
        <v>266665.72719189222</v>
      </c>
      <c r="R805">
        <v>273674.55580132402</v>
      </c>
      <c r="S805">
        <v>282113.83456913708</v>
      </c>
      <c r="T805">
        <v>289600.07370923745</v>
      </c>
      <c r="U805">
        <v>40767.533564814818</v>
      </c>
      <c r="V805">
        <v>40767.53361111111</v>
      </c>
      <c r="W805">
        <v>4.6296292566694319E-5</v>
      </c>
      <c r="X805">
        <v>12500.001006992616</v>
      </c>
    </row>
    <row r="806" spans="2:24" hidden="1" x14ac:dyDescent="0.25">
      <c r="B806">
        <v>803</v>
      </c>
      <c r="C806" t="s">
        <v>71</v>
      </c>
      <c r="D806" t="s">
        <v>76</v>
      </c>
      <c r="E806" t="s">
        <v>74</v>
      </c>
      <c r="F806" t="s">
        <v>7</v>
      </c>
      <c r="G806">
        <v>50000</v>
      </c>
      <c r="H806">
        <v>251904.4487394708</v>
      </c>
      <c r="I806">
        <v>9555.6150132228686</v>
      </c>
      <c r="J806">
        <v>202601.49378586045</v>
      </c>
      <c r="K806">
        <v>294712.63481952756</v>
      </c>
      <c r="L806">
        <v>227357.61615680231</v>
      </c>
      <c r="M806">
        <v>235579.95217695172</v>
      </c>
      <c r="N806">
        <v>239510.00294866977</v>
      </c>
      <c r="O806">
        <v>251904.31668493268</v>
      </c>
      <c r="P806">
        <v>263410.68816846324</v>
      </c>
      <c r="Q806">
        <v>266771.85096905823</v>
      </c>
      <c r="R806">
        <v>273712.10953368468</v>
      </c>
      <c r="S806">
        <v>282387.44927518663</v>
      </c>
      <c r="T806">
        <v>288436.87370232993</v>
      </c>
      <c r="U806">
        <v>40767.533750000002</v>
      </c>
      <c r="V806">
        <v>40767.533796296295</v>
      </c>
      <c r="W806">
        <v>4.6296292566694319E-5</v>
      </c>
      <c r="X806">
        <v>12500.001006992616</v>
      </c>
    </row>
    <row r="807" spans="2:24" hidden="1" x14ac:dyDescent="0.25">
      <c r="B807">
        <v>804</v>
      </c>
      <c r="C807" t="s">
        <v>71</v>
      </c>
      <c r="D807" t="s">
        <v>76</v>
      </c>
      <c r="E807" t="s">
        <v>74</v>
      </c>
      <c r="F807" t="s">
        <v>8</v>
      </c>
      <c r="G807">
        <v>50000</v>
      </c>
      <c r="H807">
        <v>251887.13885211869</v>
      </c>
      <c r="I807">
        <v>9574.1759201427776</v>
      </c>
      <c r="J807">
        <v>198221.48916708503</v>
      </c>
      <c r="K807">
        <v>293481.25813678413</v>
      </c>
      <c r="L807">
        <v>227277.76616672159</v>
      </c>
      <c r="M807">
        <v>235417.87705099848</v>
      </c>
      <c r="N807">
        <v>239337.58664493728</v>
      </c>
      <c r="O807">
        <v>251886.95253339122</v>
      </c>
      <c r="P807">
        <v>263384.16955283401</v>
      </c>
      <c r="Q807">
        <v>266773.85703214537</v>
      </c>
      <c r="R807">
        <v>273833.72288453695</v>
      </c>
      <c r="S807">
        <v>281554.75805684872</v>
      </c>
      <c r="T807">
        <v>289248.6398594905</v>
      </c>
      <c r="U807">
        <v>40767.533935185187</v>
      </c>
      <c r="V807">
        <v>40767.53398148148</v>
      </c>
      <c r="W807">
        <v>4.6296292566694319E-5</v>
      </c>
      <c r="X807">
        <v>12500.001006992616</v>
      </c>
    </row>
    <row r="808" spans="2:24" hidden="1" x14ac:dyDescent="0.25">
      <c r="B808">
        <v>805</v>
      </c>
      <c r="C808" t="s">
        <v>71</v>
      </c>
      <c r="D808" t="s">
        <v>76</v>
      </c>
      <c r="E808" t="s">
        <v>74</v>
      </c>
      <c r="F808" t="s">
        <v>9</v>
      </c>
      <c r="G808">
        <v>50000</v>
      </c>
      <c r="H808">
        <v>251813.06804033264</v>
      </c>
      <c r="I808">
        <v>9580.009250318044</v>
      </c>
      <c r="J808">
        <v>188394.83400575019</v>
      </c>
      <c r="K808">
        <v>300394.21798637684</v>
      </c>
      <c r="L808">
        <v>227297.2743838754</v>
      </c>
      <c r="M808">
        <v>235336.46988449726</v>
      </c>
      <c r="N808">
        <v>239320.51029702814</v>
      </c>
      <c r="O808">
        <v>251813.01265916321</v>
      </c>
      <c r="P808">
        <v>263265.92169023782</v>
      </c>
      <c r="Q808">
        <v>266604.50466874818</v>
      </c>
      <c r="R808">
        <v>273482.95363797247</v>
      </c>
      <c r="S808">
        <v>282886.60179397545</v>
      </c>
      <c r="T808">
        <v>289027.25060161512</v>
      </c>
      <c r="U808">
        <v>40767.534120370372</v>
      </c>
      <c r="V808">
        <v>40767.534166666665</v>
      </c>
      <c r="W808">
        <v>4.6296292566694319E-5</v>
      </c>
      <c r="X808">
        <v>12500.001006992616</v>
      </c>
    </row>
    <row r="809" spans="2:24" hidden="1" x14ac:dyDescent="0.25">
      <c r="B809">
        <v>806</v>
      </c>
      <c r="C809" t="s">
        <v>71</v>
      </c>
      <c r="D809" t="s">
        <v>76</v>
      </c>
      <c r="E809" t="s">
        <v>74</v>
      </c>
      <c r="F809" t="s">
        <v>10</v>
      </c>
      <c r="G809">
        <v>50000</v>
      </c>
      <c r="H809">
        <v>251947.34959861528</v>
      </c>
      <c r="I809">
        <v>9596.6533163236454</v>
      </c>
      <c r="J809">
        <v>201384.65680638255</v>
      </c>
      <c r="K809">
        <v>298977.81572795601</v>
      </c>
      <c r="L809">
        <v>226831.10095912791</v>
      </c>
      <c r="M809">
        <v>235473.383474042</v>
      </c>
      <c r="N809">
        <v>239483.58815707202</v>
      </c>
      <c r="O809">
        <v>251947.32629170781</v>
      </c>
      <c r="P809">
        <v>263473.48217337427</v>
      </c>
      <c r="Q809">
        <v>266770.42110484949</v>
      </c>
      <c r="R809">
        <v>273628.32720903255</v>
      </c>
      <c r="S809">
        <v>282221.52270093228</v>
      </c>
      <c r="T809">
        <v>290089.28739913448</v>
      </c>
      <c r="U809">
        <v>40767.534305555557</v>
      </c>
      <c r="V809">
        <v>40767.534351851849</v>
      </c>
      <c r="W809">
        <v>4.6296292566694319E-5</v>
      </c>
      <c r="X809">
        <v>12500.001006992616</v>
      </c>
    </row>
    <row r="810" spans="2:24" hidden="1" x14ac:dyDescent="0.25">
      <c r="B810">
        <v>807</v>
      </c>
      <c r="C810" t="s">
        <v>71</v>
      </c>
      <c r="D810" t="s">
        <v>76</v>
      </c>
      <c r="E810" t="s">
        <v>74</v>
      </c>
      <c r="F810" t="s">
        <v>11</v>
      </c>
      <c r="G810">
        <v>50000</v>
      </c>
      <c r="H810">
        <v>251855.50233329699</v>
      </c>
      <c r="I810">
        <v>9585.3613079027746</v>
      </c>
      <c r="J810">
        <v>201837.34065964498</v>
      </c>
      <c r="K810">
        <v>303968.35320454731</v>
      </c>
      <c r="L810">
        <v>227175.89816953373</v>
      </c>
      <c r="M810">
        <v>235519.20113784369</v>
      </c>
      <c r="N810">
        <v>239497.89995826426</v>
      </c>
      <c r="O810">
        <v>251855.47960679632</v>
      </c>
      <c r="P810">
        <v>263337.9337919965</v>
      </c>
      <c r="Q810">
        <v>266819.89541865827</v>
      </c>
      <c r="R810">
        <v>273822.34423767705</v>
      </c>
      <c r="S810">
        <v>283136.62908247003</v>
      </c>
      <c r="T810">
        <v>289708.79763471807</v>
      </c>
      <c r="U810">
        <v>40767.534490740742</v>
      </c>
      <c r="V810">
        <v>40767.534548611111</v>
      </c>
      <c r="W810">
        <v>5.7870369346346706E-5</v>
      </c>
      <c r="X810">
        <v>10000.000176951293</v>
      </c>
    </row>
    <row r="811" spans="2:24" hidden="1" x14ac:dyDescent="0.25">
      <c r="B811">
        <v>808</v>
      </c>
      <c r="C811" t="s">
        <v>71</v>
      </c>
      <c r="D811" t="s">
        <v>76</v>
      </c>
      <c r="E811" t="s">
        <v>74</v>
      </c>
      <c r="F811" t="s">
        <v>12</v>
      </c>
      <c r="G811">
        <v>50000</v>
      </c>
      <c r="H811">
        <v>251875.89228370175</v>
      </c>
      <c r="I811">
        <v>9602.2339151200595</v>
      </c>
      <c r="J811">
        <v>193344.82389032014</v>
      </c>
      <c r="K811">
        <v>304263.41690351639</v>
      </c>
      <c r="L811">
        <v>226852.86254694758</v>
      </c>
      <c r="M811">
        <v>235121.52370715127</v>
      </c>
      <c r="N811">
        <v>239283.53467525193</v>
      </c>
      <c r="O811">
        <v>251875.88404840528</v>
      </c>
      <c r="P811">
        <v>263240.94648241939</v>
      </c>
      <c r="Q811">
        <v>266611.45582832373</v>
      </c>
      <c r="R811">
        <v>273499.26696152752</v>
      </c>
      <c r="S811">
        <v>282082.20739728428</v>
      </c>
      <c r="T811">
        <v>290424.12830394384</v>
      </c>
      <c r="U811">
        <v>40767.534687500003</v>
      </c>
      <c r="V811">
        <v>40767.534733796296</v>
      </c>
      <c r="W811">
        <v>4.6296292566694319E-5</v>
      </c>
      <c r="X811">
        <v>12500.001006992616</v>
      </c>
    </row>
    <row r="812" spans="2:24" hidden="1" x14ac:dyDescent="0.25">
      <c r="B812">
        <v>809</v>
      </c>
      <c r="C812" t="s">
        <v>71</v>
      </c>
      <c r="D812" t="s">
        <v>76</v>
      </c>
      <c r="E812" t="s">
        <v>74</v>
      </c>
      <c r="F812" t="s">
        <v>13</v>
      </c>
      <c r="G812">
        <v>50000</v>
      </c>
      <c r="H812">
        <v>251927.23598276841</v>
      </c>
      <c r="I812">
        <v>9657.5467243583826</v>
      </c>
      <c r="J812">
        <v>199343.55862345546</v>
      </c>
      <c r="K812">
        <v>291523.05101996037</v>
      </c>
      <c r="L812">
        <v>226992.26944319331</v>
      </c>
      <c r="M812">
        <v>235098.94967509489</v>
      </c>
      <c r="N812">
        <v>239363.28728440736</v>
      </c>
      <c r="O812">
        <v>251926.93194279086</v>
      </c>
      <c r="P812">
        <v>263317.75952660275</v>
      </c>
      <c r="Q812">
        <v>266721.47360291588</v>
      </c>
      <c r="R812">
        <v>273828.36950255116</v>
      </c>
      <c r="S812">
        <v>283570.51994828816</v>
      </c>
      <c r="T812">
        <v>288904.23284303868</v>
      </c>
      <c r="U812">
        <v>40767.534872685188</v>
      </c>
      <c r="V812">
        <v>40767.534918981481</v>
      </c>
      <c r="W812">
        <v>4.6296292566694319E-5</v>
      </c>
      <c r="X812">
        <v>12500.001006992616</v>
      </c>
    </row>
    <row r="813" spans="2:24" hidden="1" x14ac:dyDescent="0.25">
      <c r="B813">
        <v>810</v>
      </c>
      <c r="C813" t="s">
        <v>71</v>
      </c>
      <c r="D813" t="s">
        <v>76</v>
      </c>
      <c r="E813" t="s">
        <v>74</v>
      </c>
      <c r="F813" t="s">
        <v>14</v>
      </c>
      <c r="G813">
        <v>50000</v>
      </c>
      <c r="H813">
        <v>251880.350915925</v>
      </c>
      <c r="I813">
        <v>9597.8127478358529</v>
      </c>
      <c r="J813">
        <v>198989.17145713296</v>
      </c>
      <c r="K813">
        <v>295658.98513442901</v>
      </c>
      <c r="L813">
        <v>227152.16829158555</v>
      </c>
      <c r="M813">
        <v>235508.5603958478</v>
      </c>
      <c r="N813">
        <v>239445.72182919079</v>
      </c>
      <c r="O813">
        <v>251880.22506301865</v>
      </c>
      <c r="P813">
        <v>263415.52900667832</v>
      </c>
      <c r="Q813">
        <v>266783.08699842542</v>
      </c>
      <c r="R813">
        <v>273615.0501178322</v>
      </c>
      <c r="S813">
        <v>281847.93773126893</v>
      </c>
      <c r="T813">
        <v>288774.83905598876</v>
      </c>
      <c r="U813">
        <v>40767.535057870373</v>
      </c>
      <c r="V813">
        <v>40767.535115740742</v>
      </c>
      <c r="W813">
        <v>5.7870369346346706E-5</v>
      </c>
      <c r="X813">
        <v>10000.000176951293</v>
      </c>
    </row>
    <row r="814" spans="2:24" hidden="1" x14ac:dyDescent="0.25">
      <c r="B814">
        <v>811</v>
      </c>
      <c r="C814" t="s">
        <v>71</v>
      </c>
      <c r="D814" t="s">
        <v>76</v>
      </c>
      <c r="E814" t="s">
        <v>74</v>
      </c>
      <c r="F814" t="s">
        <v>15</v>
      </c>
      <c r="G814">
        <v>50000</v>
      </c>
      <c r="H814">
        <v>251816.85098941973</v>
      </c>
      <c r="I814">
        <v>9566.8517074434822</v>
      </c>
      <c r="J814">
        <v>197640.89454951417</v>
      </c>
      <c r="K814">
        <v>301981.59188399417</v>
      </c>
      <c r="L814">
        <v>226982.22998752363</v>
      </c>
      <c r="M814">
        <v>235303.13782962182</v>
      </c>
      <c r="N814">
        <v>239336.84271324883</v>
      </c>
      <c r="O814">
        <v>251816.55331276543</v>
      </c>
      <c r="P814">
        <v>263224.2409849448</v>
      </c>
      <c r="Q814">
        <v>266654.59591734508</v>
      </c>
      <c r="R814">
        <v>273231.59834832855</v>
      </c>
      <c r="S814">
        <v>282892.06806291931</v>
      </c>
      <c r="T814">
        <v>290920.33403111191</v>
      </c>
      <c r="U814">
        <v>40767.535254629627</v>
      </c>
      <c r="V814">
        <v>40767.535300925927</v>
      </c>
      <c r="W814">
        <v>4.6296299842651933E-5</v>
      </c>
      <c r="X814">
        <v>12499.999042484051</v>
      </c>
    </row>
    <row r="815" spans="2:24" hidden="1" x14ac:dyDescent="0.25">
      <c r="B815">
        <v>812</v>
      </c>
      <c r="C815" t="s">
        <v>71</v>
      </c>
      <c r="D815" t="s">
        <v>76</v>
      </c>
      <c r="E815" t="s">
        <v>74</v>
      </c>
      <c r="F815" t="s">
        <v>16</v>
      </c>
      <c r="G815">
        <v>50000</v>
      </c>
      <c r="H815">
        <v>251814.96945419128</v>
      </c>
      <c r="I815">
        <v>9632.5628271899805</v>
      </c>
      <c r="J815">
        <v>201538.14125388168</v>
      </c>
      <c r="K815">
        <v>298044.10908494564</v>
      </c>
      <c r="L815">
        <v>226837.68803945006</v>
      </c>
      <c r="M815">
        <v>235227.9377623809</v>
      </c>
      <c r="N815">
        <v>239222.52868601264</v>
      </c>
      <c r="O815">
        <v>251814.91928123395</v>
      </c>
      <c r="P815">
        <v>263343.41289567074</v>
      </c>
      <c r="Q815">
        <v>266720.3902893546</v>
      </c>
      <c r="R815">
        <v>273610.00160659285</v>
      </c>
      <c r="S815">
        <v>282854.03139182628</v>
      </c>
      <c r="T815">
        <v>291565.2599642729</v>
      </c>
      <c r="U815">
        <v>40767.535439814812</v>
      </c>
      <c r="V815">
        <v>40767.535486111112</v>
      </c>
      <c r="W815">
        <v>4.6296299842651933E-5</v>
      </c>
      <c r="X815">
        <v>12499.999042484051</v>
      </c>
    </row>
    <row r="816" spans="2:24" hidden="1" x14ac:dyDescent="0.25">
      <c r="B816">
        <v>813</v>
      </c>
      <c r="C816" t="s">
        <v>71</v>
      </c>
      <c r="D816" t="s">
        <v>76</v>
      </c>
      <c r="E816" t="s">
        <v>74</v>
      </c>
      <c r="F816" t="s">
        <v>17</v>
      </c>
      <c r="G816">
        <v>50000</v>
      </c>
      <c r="H816">
        <v>251820.68848299462</v>
      </c>
      <c r="I816">
        <v>9630.5994108785089</v>
      </c>
      <c r="J816">
        <v>201590.44068405672</v>
      </c>
      <c r="K816">
        <v>296018.85836788721</v>
      </c>
      <c r="L816">
        <v>227077.63803850106</v>
      </c>
      <c r="M816">
        <v>235103.64528950627</v>
      </c>
      <c r="N816">
        <v>239239.95854628849</v>
      </c>
      <c r="O816">
        <v>251820.52564562485</v>
      </c>
      <c r="P816">
        <v>263321.60169504851</v>
      </c>
      <c r="Q816">
        <v>266705.49917890795</v>
      </c>
      <c r="R816">
        <v>273686.45196437376</v>
      </c>
      <c r="S816">
        <v>282010.06589365611</v>
      </c>
      <c r="T816">
        <v>289248.87181403575</v>
      </c>
      <c r="U816">
        <v>40767.535624999997</v>
      </c>
      <c r="V816">
        <v>40767.535682870373</v>
      </c>
      <c r="W816">
        <v>5.787037662230432E-5</v>
      </c>
      <c r="X816">
        <v>9999.9989196659299</v>
      </c>
    </row>
    <row r="817" spans="2:24" hidden="1" x14ac:dyDescent="0.25">
      <c r="B817">
        <v>814</v>
      </c>
      <c r="C817" t="s">
        <v>71</v>
      </c>
      <c r="D817" t="s">
        <v>76</v>
      </c>
      <c r="E817" t="s">
        <v>74</v>
      </c>
      <c r="F817" t="s">
        <v>18</v>
      </c>
      <c r="G817">
        <v>50000</v>
      </c>
      <c r="H817">
        <v>251906.91304448698</v>
      </c>
      <c r="I817">
        <v>9612.7576366478315</v>
      </c>
      <c r="J817">
        <v>202863.93473246356</v>
      </c>
      <c r="K817">
        <v>294385.66874728503</v>
      </c>
      <c r="L817">
        <v>226978.61168347314</v>
      </c>
      <c r="M817">
        <v>235302.97433517408</v>
      </c>
      <c r="N817">
        <v>239385.82455612873</v>
      </c>
      <c r="O817">
        <v>251906.90514036641</v>
      </c>
      <c r="P817">
        <v>263404.19200043159</v>
      </c>
      <c r="Q817">
        <v>266770.68451504339</v>
      </c>
      <c r="R817">
        <v>273953.06378642155</v>
      </c>
      <c r="S817">
        <v>282454.26264042448</v>
      </c>
      <c r="T817">
        <v>289009.59505469189</v>
      </c>
      <c r="U817">
        <v>40767.535810185182</v>
      </c>
      <c r="V817">
        <v>40767.535868055558</v>
      </c>
      <c r="W817">
        <v>5.787037662230432E-5</v>
      </c>
      <c r="X817">
        <v>9999.9989196659299</v>
      </c>
    </row>
    <row r="818" spans="2:24" hidden="1" x14ac:dyDescent="0.25">
      <c r="B818">
        <v>815</v>
      </c>
      <c r="C818" t="s">
        <v>71</v>
      </c>
      <c r="D818" t="s">
        <v>76</v>
      </c>
      <c r="E818" t="s">
        <v>74</v>
      </c>
      <c r="F818" t="s">
        <v>19</v>
      </c>
      <c r="G818">
        <v>50000</v>
      </c>
      <c r="H818">
        <v>251896.25158137194</v>
      </c>
      <c r="I818">
        <v>9628.0399578646502</v>
      </c>
      <c r="J818">
        <v>187953.22546240338</v>
      </c>
      <c r="K818">
        <v>299040.16329994757</v>
      </c>
      <c r="L818">
        <v>226823.29677127535</v>
      </c>
      <c r="M818">
        <v>235250.87483582334</v>
      </c>
      <c r="N818">
        <v>239374.8262878432</v>
      </c>
      <c r="O818">
        <v>251896.10010251714</v>
      </c>
      <c r="P818">
        <v>263231.08160931407</v>
      </c>
      <c r="Q818">
        <v>266665.31996578921</v>
      </c>
      <c r="R818">
        <v>273923.66369586205</v>
      </c>
      <c r="S818">
        <v>282868.6432311383</v>
      </c>
      <c r="T818">
        <v>293132.26354747132</v>
      </c>
      <c r="U818">
        <v>40767.535995370374</v>
      </c>
      <c r="V818">
        <v>40767.536041666666</v>
      </c>
      <c r="W818">
        <v>4.6296292566694319E-5</v>
      </c>
      <c r="X818">
        <v>12500.001006992616</v>
      </c>
    </row>
    <row r="819" spans="2:24" hidden="1" x14ac:dyDescent="0.25">
      <c r="B819">
        <v>816</v>
      </c>
      <c r="C819" t="s">
        <v>71</v>
      </c>
      <c r="D819" t="s">
        <v>76</v>
      </c>
      <c r="E819" t="s">
        <v>74</v>
      </c>
      <c r="F819" t="s">
        <v>20</v>
      </c>
      <c r="G819">
        <v>50000</v>
      </c>
      <c r="H819">
        <v>251868.05508999986</v>
      </c>
      <c r="I819">
        <v>9628.4939994638025</v>
      </c>
      <c r="J819">
        <v>203230.63542958381</v>
      </c>
      <c r="K819">
        <v>293145.00642672117</v>
      </c>
      <c r="L819">
        <v>227058.65910533033</v>
      </c>
      <c r="M819">
        <v>235137.00376397997</v>
      </c>
      <c r="N819">
        <v>239287.84657132361</v>
      </c>
      <c r="O819">
        <v>251867.96546640378</v>
      </c>
      <c r="P819">
        <v>263335.58146315097</v>
      </c>
      <c r="Q819">
        <v>266752.89248122968</v>
      </c>
      <c r="R819">
        <v>273494.63092866651</v>
      </c>
      <c r="S819">
        <v>281070.56024953967</v>
      </c>
      <c r="T819">
        <v>288348.68069287896</v>
      </c>
      <c r="U819">
        <v>40767.536192129628</v>
      </c>
      <c r="V819">
        <v>40767.536238425928</v>
      </c>
      <c r="W819">
        <v>4.6296299842651933E-5</v>
      </c>
      <c r="X819">
        <v>12499.999042484051</v>
      </c>
    </row>
    <row r="820" spans="2:24" hidden="1" x14ac:dyDescent="0.25">
      <c r="B820">
        <v>817</v>
      </c>
      <c r="C820" t="s">
        <v>71</v>
      </c>
      <c r="D820" t="s">
        <v>76</v>
      </c>
      <c r="E820" t="s">
        <v>74</v>
      </c>
      <c r="F820" t="s">
        <v>21</v>
      </c>
      <c r="G820">
        <v>50000</v>
      </c>
      <c r="H820">
        <v>251717.26289943961</v>
      </c>
      <c r="I820">
        <v>9620.8904397932947</v>
      </c>
      <c r="J820">
        <v>198027.78708570349</v>
      </c>
      <c r="K820">
        <v>295168.12104518129</v>
      </c>
      <c r="L820">
        <v>227225.68100966394</v>
      </c>
      <c r="M820">
        <v>235195.65288659712</v>
      </c>
      <c r="N820">
        <v>239234.49080677435</v>
      </c>
      <c r="O820">
        <v>251716.65989788284</v>
      </c>
      <c r="P820">
        <v>263297.62532695208</v>
      </c>
      <c r="Q820">
        <v>266682.08705949935</v>
      </c>
      <c r="R820">
        <v>273834.4241913216</v>
      </c>
      <c r="S820">
        <v>283201.05835320405</v>
      </c>
      <c r="T820">
        <v>289728.90118524258</v>
      </c>
      <c r="U820">
        <v>40767.536377314813</v>
      </c>
      <c r="V820">
        <v>40767.536423611113</v>
      </c>
      <c r="W820">
        <v>4.6296299842651933E-5</v>
      </c>
      <c r="X820">
        <v>12499.999042484051</v>
      </c>
    </row>
    <row r="821" spans="2:24" hidden="1" x14ac:dyDescent="0.25">
      <c r="B821">
        <v>818</v>
      </c>
      <c r="C821" t="s">
        <v>71</v>
      </c>
      <c r="D821" t="s">
        <v>76</v>
      </c>
      <c r="E821" t="s">
        <v>74</v>
      </c>
      <c r="F821" t="s">
        <v>22</v>
      </c>
      <c r="G821">
        <v>50000</v>
      </c>
      <c r="H821">
        <v>251883.38776467161</v>
      </c>
      <c r="I821">
        <v>9588.2358265376351</v>
      </c>
      <c r="J821">
        <v>198517.24919313067</v>
      </c>
      <c r="K821">
        <v>298777.49598166888</v>
      </c>
      <c r="L821">
        <v>227262.19020428252</v>
      </c>
      <c r="M821">
        <v>235325.07849863372</v>
      </c>
      <c r="N821">
        <v>239365.49087873098</v>
      </c>
      <c r="O821">
        <v>251883.36971010079</v>
      </c>
      <c r="P821">
        <v>263343.86452631885</v>
      </c>
      <c r="Q821">
        <v>266693.04980923131</v>
      </c>
      <c r="R821">
        <v>273536.51990808645</v>
      </c>
      <c r="S821">
        <v>281731.3229249696</v>
      </c>
      <c r="T821">
        <v>288989.74727518088</v>
      </c>
      <c r="U821">
        <v>40767.536562499998</v>
      </c>
      <c r="V821">
        <v>40767.536620370367</v>
      </c>
      <c r="W821">
        <v>5.7870369346346706E-5</v>
      </c>
      <c r="X821">
        <v>10000.000176951293</v>
      </c>
    </row>
    <row r="822" spans="2:24" hidden="1" x14ac:dyDescent="0.25">
      <c r="B822">
        <v>819</v>
      </c>
      <c r="C822" t="s">
        <v>71</v>
      </c>
      <c r="D822" t="s">
        <v>76</v>
      </c>
      <c r="E822" t="s">
        <v>74</v>
      </c>
      <c r="F822" t="s">
        <v>23</v>
      </c>
      <c r="G822">
        <v>50000</v>
      </c>
      <c r="H822">
        <v>251834.35622924863</v>
      </c>
      <c r="I822">
        <v>9609.4466269833028</v>
      </c>
      <c r="J822">
        <v>198855.10302554737</v>
      </c>
      <c r="K822">
        <v>291260.71481629752</v>
      </c>
      <c r="L822">
        <v>227150.05864611841</v>
      </c>
      <c r="M822">
        <v>235330.72208851442</v>
      </c>
      <c r="N822">
        <v>239310.40877920765</v>
      </c>
      <c r="O822">
        <v>251833.88991979565</v>
      </c>
      <c r="P822">
        <v>263371.842312672</v>
      </c>
      <c r="Q822">
        <v>266666.46247592662</v>
      </c>
      <c r="R822">
        <v>273563.50250584516</v>
      </c>
      <c r="S822">
        <v>282351.85452843126</v>
      </c>
      <c r="T822">
        <v>288727.63287283044</v>
      </c>
      <c r="U822">
        <v>40767.536747685182</v>
      </c>
      <c r="V822">
        <v>40767.536793981482</v>
      </c>
      <c r="W822">
        <v>4.6296299842651933E-5</v>
      </c>
      <c r="X822">
        <v>12499.999042484051</v>
      </c>
    </row>
    <row r="823" spans="2:24" hidden="1" x14ac:dyDescent="0.25">
      <c r="B823">
        <v>820</v>
      </c>
      <c r="C823" t="s">
        <v>71</v>
      </c>
      <c r="D823" t="s">
        <v>76</v>
      </c>
      <c r="E823" t="s">
        <v>74</v>
      </c>
      <c r="F823" t="s">
        <v>24</v>
      </c>
      <c r="G823">
        <v>50000</v>
      </c>
      <c r="H823">
        <v>251868.11228273821</v>
      </c>
      <c r="I823">
        <v>9574.1788064976026</v>
      </c>
      <c r="J823">
        <v>192643.48533273127</v>
      </c>
      <c r="K823">
        <v>305822.15980223857</v>
      </c>
      <c r="L823">
        <v>227207.09694089065</v>
      </c>
      <c r="M823">
        <v>235464.07144500763</v>
      </c>
      <c r="N823">
        <v>239409.18437655937</v>
      </c>
      <c r="O823">
        <v>251867.77898169184</v>
      </c>
      <c r="P823">
        <v>263318.04008683137</v>
      </c>
      <c r="Q823">
        <v>266651.19303374545</v>
      </c>
      <c r="R823">
        <v>273620.37952667382</v>
      </c>
      <c r="S823">
        <v>281705.10206293355</v>
      </c>
      <c r="T823">
        <v>291097.72701092297</v>
      </c>
      <c r="U823">
        <v>40767.536944444444</v>
      </c>
      <c r="V823">
        <v>40767.536990740744</v>
      </c>
      <c r="W823">
        <v>4.6296299842651933E-5</v>
      </c>
      <c r="X823">
        <v>12499.999042484051</v>
      </c>
    </row>
    <row r="824" spans="2:24" hidden="1" x14ac:dyDescent="0.25">
      <c r="B824">
        <v>821</v>
      </c>
      <c r="C824" t="s">
        <v>71</v>
      </c>
      <c r="D824" t="s">
        <v>76</v>
      </c>
      <c r="E824" t="s">
        <v>74</v>
      </c>
      <c r="F824" t="s">
        <v>5</v>
      </c>
      <c r="G824">
        <v>100000</v>
      </c>
      <c r="H824">
        <v>251798.58405738606</v>
      </c>
      <c r="I824">
        <v>9625.0760240388809</v>
      </c>
      <c r="J824">
        <v>196721.96379916434</v>
      </c>
      <c r="K824">
        <v>303069.92166664003</v>
      </c>
      <c r="L824">
        <v>227070.97873259179</v>
      </c>
      <c r="M824">
        <v>235263.57610990843</v>
      </c>
      <c r="N824">
        <v>239292.23229294812</v>
      </c>
      <c r="O824">
        <v>251798.51716211799</v>
      </c>
      <c r="P824">
        <v>263377.31417901546</v>
      </c>
      <c r="Q824">
        <v>266719.78525830456</v>
      </c>
      <c r="R824">
        <v>273589.39325924206</v>
      </c>
      <c r="S824">
        <v>282116.06081630074</v>
      </c>
      <c r="T824">
        <v>289349.90426842397</v>
      </c>
      <c r="U824">
        <v>40767.533425925925</v>
      </c>
      <c r="V824">
        <v>40767.533506944441</v>
      </c>
      <c r="W824">
        <v>8.1018515629693866E-5</v>
      </c>
      <c r="X824">
        <v>14285.714795090733</v>
      </c>
    </row>
    <row r="825" spans="2:24" hidden="1" x14ac:dyDescent="0.25">
      <c r="B825">
        <v>822</v>
      </c>
      <c r="C825" t="s">
        <v>71</v>
      </c>
      <c r="D825" t="s">
        <v>76</v>
      </c>
      <c r="E825" t="s">
        <v>74</v>
      </c>
      <c r="F825" t="s">
        <v>6</v>
      </c>
      <c r="G825">
        <v>100000</v>
      </c>
      <c r="H825">
        <v>251887.3107857625</v>
      </c>
      <c r="I825">
        <v>9564.6336249799442</v>
      </c>
      <c r="J825">
        <v>201340.91225949611</v>
      </c>
      <c r="K825">
        <v>301466.87678538781</v>
      </c>
      <c r="L825">
        <v>227107.46480916199</v>
      </c>
      <c r="M825">
        <v>235398.95881028599</v>
      </c>
      <c r="N825">
        <v>239382.39612808957</v>
      </c>
      <c r="O825">
        <v>251887.20927628604</v>
      </c>
      <c r="P825">
        <v>263241.93168990442</v>
      </c>
      <c r="Q825">
        <v>266631.17988258059</v>
      </c>
      <c r="R825">
        <v>273466.58910061361</v>
      </c>
      <c r="S825">
        <v>282176.27725114912</v>
      </c>
      <c r="T825">
        <v>290221.6914567537</v>
      </c>
      <c r="U825">
        <v>40767.533622685187</v>
      </c>
      <c r="V825">
        <v>40767.533692129633</v>
      </c>
      <c r="W825">
        <v>6.9444446125999093E-5</v>
      </c>
      <c r="X825">
        <v>16666.666263093561</v>
      </c>
    </row>
    <row r="826" spans="2:24" hidden="1" x14ac:dyDescent="0.25">
      <c r="B826">
        <v>823</v>
      </c>
      <c r="C826" t="s">
        <v>71</v>
      </c>
      <c r="D826" t="s">
        <v>76</v>
      </c>
      <c r="E826" t="s">
        <v>74</v>
      </c>
      <c r="F826" t="s">
        <v>7</v>
      </c>
      <c r="G826">
        <v>100000</v>
      </c>
      <c r="H826">
        <v>251905.59658840438</v>
      </c>
      <c r="I826">
        <v>9609.6355714182755</v>
      </c>
      <c r="J826">
        <v>191896.76595638099</v>
      </c>
      <c r="K826">
        <v>296149.79041974759</v>
      </c>
      <c r="L826">
        <v>227007.37110714664</v>
      </c>
      <c r="M826">
        <v>235315.09485345439</v>
      </c>
      <c r="N826">
        <v>239356.21313782036</v>
      </c>
      <c r="O826">
        <v>251905.56221408551</v>
      </c>
      <c r="P826">
        <v>263403.26063618914</v>
      </c>
      <c r="Q826">
        <v>266837.91895718232</v>
      </c>
      <c r="R826">
        <v>273534.09970450116</v>
      </c>
      <c r="S826">
        <v>282696.22848994442</v>
      </c>
      <c r="T826">
        <v>289760.68091320351</v>
      </c>
      <c r="U826">
        <v>40767.533807870372</v>
      </c>
      <c r="V826">
        <v>40767.533888888887</v>
      </c>
      <c r="W826">
        <v>8.1018515629693866E-5</v>
      </c>
      <c r="X826">
        <v>14285.714795090733</v>
      </c>
    </row>
    <row r="827" spans="2:24" hidden="1" x14ac:dyDescent="0.25">
      <c r="B827">
        <v>824</v>
      </c>
      <c r="C827" t="s">
        <v>71</v>
      </c>
      <c r="D827" t="s">
        <v>76</v>
      </c>
      <c r="E827" t="s">
        <v>74</v>
      </c>
      <c r="F827" t="s">
        <v>8</v>
      </c>
      <c r="G827">
        <v>100000</v>
      </c>
      <c r="H827">
        <v>251869.04767836191</v>
      </c>
      <c r="I827">
        <v>9561.2850848474209</v>
      </c>
      <c r="J827">
        <v>201195.47180325864</v>
      </c>
      <c r="K827">
        <v>297205.01376891666</v>
      </c>
      <c r="L827">
        <v>227188.01396311494</v>
      </c>
      <c r="M827">
        <v>235487.88235834296</v>
      </c>
      <c r="N827">
        <v>239415.2307802533</v>
      </c>
      <c r="O827">
        <v>251869.04089194906</v>
      </c>
      <c r="P827">
        <v>263296.46118764102</v>
      </c>
      <c r="Q827">
        <v>266711.5533317565</v>
      </c>
      <c r="R827">
        <v>273634.20526390441</v>
      </c>
      <c r="S827">
        <v>282544.2084379376</v>
      </c>
      <c r="T827">
        <v>289674.80230728473</v>
      </c>
      <c r="U827">
        <v>40767.533993055556</v>
      </c>
      <c r="V827">
        <v>40767.534062500003</v>
      </c>
      <c r="W827">
        <v>6.9444446125999093E-5</v>
      </c>
      <c r="X827">
        <v>16666.666263093561</v>
      </c>
    </row>
    <row r="828" spans="2:24" hidden="1" x14ac:dyDescent="0.25">
      <c r="B828">
        <v>825</v>
      </c>
      <c r="C828" t="s">
        <v>71</v>
      </c>
      <c r="D828" t="s">
        <v>76</v>
      </c>
      <c r="E828" t="s">
        <v>74</v>
      </c>
      <c r="F828" t="s">
        <v>9</v>
      </c>
      <c r="G828">
        <v>100000</v>
      </c>
      <c r="H828">
        <v>251836.52947226836</v>
      </c>
      <c r="I828">
        <v>9607.9661859327061</v>
      </c>
      <c r="J828">
        <v>192065.17904961656</v>
      </c>
      <c r="K828">
        <v>299219.84751657234</v>
      </c>
      <c r="L828">
        <v>227042.87415318534</v>
      </c>
      <c r="M828">
        <v>235227.11324096876</v>
      </c>
      <c r="N828">
        <v>239299.63716811035</v>
      </c>
      <c r="O828">
        <v>251836.4953740355</v>
      </c>
      <c r="P828">
        <v>263298.16374605207</v>
      </c>
      <c r="Q828">
        <v>266612.00268333103</v>
      </c>
      <c r="R828">
        <v>273668.06036962173</v>
      </c>
      <c r="S828">
        <v>282502.49393660529</v>
      </c>
      <c r="T828">
        <v>291849.70688084367</v>
      </c>
      <c r="U828">
        <v>40767.534178240741</v>
      </c>
      <c r="V828">
        <v>40767.534259259257</v>
      </c>
      <c r="W828">
        <v>8.1018515629693866E-5</v>
      </c>
      <c r="X828">
        <v>14285.714795090733</v>
      </c>
    </row>
    <row r="829" spans="2:24" hidden="1" x14ac:dyDescent="0.25">
      <c r="B829">
        <v>826</v>
      </c>
      <c r="C829" t="s">
        <v>71</v>
      </c>
      <c r="D829" t="s">
        <v>76</v>
      </c>
      <c r="E829" t="s">
        <v>74</v>
      </c>
      <c r="F829" t="s">
        <v>10</v>
      </c>
      <c r="G829">
        <v>100000</v>
      </c>
      <c r="H829">
        <v>251891.13768751617</v>
      </c>
      <c r="I829">
        <v>9532.146406525826</v>
      </c>
      <c r="J829">
        <v>185936.20913492222</v>
      </c>
      <c r="K829">
        <v>295819.15652336157</v>
      </c>
      <c r="L829">
        <v>227307.78080354616</v>
      </c>
      <c r="M829">
        <v>235426.70701420045</v>
      </c>
      <c r="N829">
        <v>239411.59192412268</v>
      </c>
      <c r="O829">
        <v>251891.08223010154</v>
      </c>
      <c r="P829">
        <v>263319.28562632564</v>
      </c>
      <c r="Q829">
        <v>266639.80838779488</v>
      </c>
      <c r="R829">
        <v>273535.05121809972</v>
      </c>
      <c r="S829">
        <v>281773.81438894162</v>
      </c>
      <c r="T829">
        <v>289143.8462520357</v>
      </c>
      <c r="U829">
        <v>40767.534363425926</v>
      </c>
      <c r="V829">
        <v>40767.534444444442</v>
      </c>
      <c r="W829">
        <v>8.1018515629693866E-5</v>
      </c>
      <c r="X829">
        <v>14285.714795090733</v>
      </c>
    </row>
    <row r="830" spans="2:24" hidden="1" x14ac:dyDescent="0.25">
      <c r="B830">
        <v>827</v>
      </c>
      <c r="C830" t="s">
        <v>71</v>
      </c>
      <c r="D830" t="s">
        <v>76</v>
      </c>
      <c r="E830" t="s">
        <v>74</v>
      </c>
      <c r="F830" t="s">
        <v>11</v>
      </c>
      <c r="G830">
        <v>100000</v>
      </c>
      <c r="H830">
        <v>251834.06782336679</v>
      </c>
      <c r="I830">
        <v>9583.3016732102587</v>
      </c>
      <c r="J830">
        <v>192496.76963608299</v>
      </c>
      <c r="K830">
        <v>293697.57764923497</v>
      </c>
      <c r="L830">
        <v>227169.77786709036</v>
      </c>
      <c r="M830">
        <v>235369.62277942974</v>
      </c>
      <c r="N830">
        <v>239355.67994318329</v>
      </c>
      <c r="O830">
        <v>251833.77541546809</v>
      </c>
      <c r="P830">
        <v>263373.95419170958</v>
      </c>
      <c r="Q830">
        <v>266673.63537885156</v>
      </c>
      <c r="R830">
        <v>273447.71752046008</v>
      </c>
      <c r="S830">
        <v>282030.69503690756</v>
      </c>
      <c r="T830">
        <v>288903.92291345645</v>
      </c>
      <c r="U830">
        <v>40767.534560185188</v>
      </c>
      <c r="V830">
        <v>40767.534629629627</v>
      </c>
      <c r="W830">
        <v>6.9444438850041479E-5</v>
      </c>
      <c r="X830">
        <v>16666.668009323486</v>
      </c>
    </row>
    <row r="831" spans="2:24" hidden="1" x14ac:dyDescent="0.25">
      <c r="B831">
        <v>828</v>
      </c>
      <c r="C831" t="s">
        <v>71</v>
      </c>
      <c r="D831" t="s">
        <v>76</v>
      </c>
      <c r="E831" t="s">
        <v>74</v>
      </c>
      <c r="F831" t="s">
        <v>12</v>
      </c>
      <c r="G831">
        <v>100000</v>
      </c>
      <c r="H831">
        <v>251891.86697149853</v>
      </c>
      <c r="I831">
        <v>9635.3628152783949</v>
      </c>
      <c r="J831">
        <v>198518.77387692008</v>
      </c>
      <c r="K831">
        <v>301084.20609519311</v>
      </c>
      <c r="L831">
        <v>226987.79893723692</v>
      </c>
      <c r="M831">
        <v>235223.96238895017</v>
      </c>
      <c r="N831">
        <v>239335.81204883588</v>
      </c>
      <c r="O831">
        <v>251891.77328268986</v>
      </c>
      <c r="P831">
        <v>263344.13754812011</v>
      </c>
      <c r="Q831">
        <v>266737.08473503368</v>
      </c>
      <c r="R831">
        <v>273730.43481298815</v>
      </c>
      <c r="S831">
        <v>282272.12286588986</v>
      </c>
      <c r="T831">
        <v>290397.49774566788</v>
      </c>
      <c r="U831">
        <v>40767.534745370373</v>
      </c>
      <c r="V831">
        <v>40767.534826388888</v>
      </c>
      <c r="W831">
        <v>8.1018515629693866E-5</v>
      </c>
      <c r="X831">
        <v>14285.714795090733</v>
      </c>
    </row>
    <row r="832" spans="2:24" hidden="1" x14ac:dyDescent="0.25">
      <c r="B832">
        <v>829</v>
      </c>
      <c r="C832" t="s">
        <v>71</v>
      </c>
      <c r="D832" t="s">
        <v>76</v>
      </c>
      <c r="E832" t="s">
        <v>74</v>
      </c>
      <c r="F832" t="s">
        <v>13</v>
      </c>
      <c r="G832">
        <v>100000</v>
      </c>
      <c r="H832">
        <v>251914.26930008363</v>
      </c>
      <c r="I832">
        <v>9610.6441251559681</v>
      </c>
      <c r="J832">
        <v>189753.63234410845</v>
      </c>
      <c r="K832">
        <v>302505.17326281988</v>
      </c>
      <c r="L832">
        <v>227231.29085124683</v>
      </c>
      <c r="M832">
        <v>235319.51105992042</v>
      </c>
      <c r="N832">
        <v>239366.20733057801</v>
      </c>
      <c r="O832">
        <v>251914.23239528117</v>
      </c>
      <c r="P832">
        <v>263371.89620618068</v>
      </c>
      <c r="Q832">
        <v>266755.19530971377</v>
      </c>
      <c r="R832">
        <v>273595.11135767552</v>
      </c>
      <c r="S832">
        <v>281902.85078153497</v>
      </c>
      <c r="T832">
        <v>290234.72093229182</v>
      </c>
      <c r="U832">
        <v>40767.534930555557</v>
      </c>
      <c r="V832">
        <v>40767.535011574073</v>
      </c>
      <c r="W832">
        <v>8.1018515629693866E-5</v>
      </c>
      <c r="X832">
        <v>14285.714795090733</v>
      </c>
    </row>
    <row r="833" spans="2:24" hidden="1" x14ac:dyDescent="0.25">
      <c r="B833">
        <v>830</v>
      </c>
      <c r="C833" t="s">
        <v>71</v>
      </c>
      <c r="D833" t="s">
        <v>76</v>
      </c>
      <c r="E833" t="s">
        <v>74</v>
      </c>
      <c r="F833" t="s">
        <v>14</v>
      </c>
      <c r="G833">
        <v>100000</v>
      </c>
      <c r="H833">
        <v>251832.34025183876</v>
      </c>
      <c r="I833">
        <v>9584.7945538437725</v>
      </c>
      <c r="J833">
        <v>196995.17358028158</v>
      </c>
      <c r="K833">
        <v>304242.17623239662</v>
      </c>
      <c r="L833">
        <v>227129.18006695271</v>
      </c>
      <c r="M833">
        <v>235373.93960450197</v>
      </c>
      <c r="N833">
        <v>239377.74803947558</v>
      </c>
      <c r="O833">
        <v>251831.94824180834</v>
      </c>
      <c r="P833">
        <v>263275.82810433838</v>
      </c>
      <c r="Q833">
        <v>266680.16204841383</v>
      </c>
      <c r="R833">
        <v>273533.3162803934</v>
      </c>
      <c r="S833">
        <v>282220.93374909711</v>
      </c>
      <c r="T833">
        <v>292437.2190030542</v>
      </c>
      <c r="U833">
        <v>40767.535127314812</v>
      </c>
      <c r="V833">
        <v>40767.535196759258</v>
      </c>
      <c r="W833">
        <v>6.9444446125999093E-5</v>
      </c>
      <c r="X833">
        <v>16666.666263093561</v>
      </c>
    </row>
    <row r="834" spans="2:24" hidden="1" x14ac:dyDescent="0.25">
      <c r="B834">
        <v>831</v>
      </c>
      <c r="C834" t="s">
        <v>71</v>
      </c>
      <c r="D834" t="s">
        <v>76</v>
      </c>
      <c r="E834" t="s">
        <v>74</v>
      </c>
      <c r="F834" t="s">
        <v>15</v>
      </c>
      <c r="G834">
        <v>100000</v>
      </c>
      <c r="H834">
        <v>251829.30629117147</v>
      </c>
      <c r="I834">
        <v>9615.1903347307398</v>
      </c>
      <c r="J834">
        <v>194086.00250095024</v>
      </c>
      <c r="K834">
        <v>301740.16625144548</v>
      </c>
      <c r="L834">
        <v>227121.28491381751</v>
      </c>
      <c r="M834">
        <v>235268.18934093689</v>
      </c>
      <c r="N834">
        <v>239378.64505500268</v>
      </c>
      <c r="O834">
        <v>251829.24950534303</v>
      </c>
      <c r="P834">
        <v>263349.93063365453</v>
      </c>
      <c r="Q834">
        <v>266688.11687190679</v>
      </c>
      <c r="R834">
        <v>273615.11120560003</v>
      </c>
      <c r="S834">
        <v>282618.68309656577</v>
      </c>
      <c r="T834">
        <v>291076.02351054497</v>
      </c>
      <c r="U834">
        <v>40767.535312499997</v>
      </c>
      <c r="V834">
        <v>40767.535381944443</v>
      </c>
      <c r="W834">
        <v>6.9444446125999093E-5</v>
      </c>
      <c r="X834">
        <v>16666.666263093561</v>
      </c>
    </row>
    <row r="835" spans="2:24" hidden="1" x14ac:dyDescent="0.25">
      <c r="B835">
        <v>832</v>
      </c>
      <c r="C835" t="s">
        <v>71</v>
      </c>
      <c r="D835" t="s">
        <v>76</v>
      </c>
      <c r="E835" t="s">
        <v>74</v>
      </c>
      <c r="F835" t="s">
        <v>16</v>
      </c>
      <c r="G835">
        <v>100000</v>
      </c>
      <c r="H835">
        <v>251872.25829167612</v>
      </c>
      <c r="I835">
        <v>9613.1530714063483</v>
      </c>
      <c r="J835">
        <v>185340.26866424058</v>
      </c>
      <c r="K835">
        <v>295847.84023161756</v>
      </c>
      <c r="L835">
        <v>226997.67546881118</v>
      </c>
      <c r="M835">
        <v>235412.47246315665</v>
      </c>
      <c r="N835">
        <v>239390.364378859</v>
      </c>
      <c r="O835">
        <v>251872.22215300347</v>
      </c>
      <c r="P835">
        <v>263361.54795193125</v>
      </c>
      <c r="Q835">
        <v>266771.57045099506</v>
      </c>
      <c r="R835">
        <v>273590.06302059331</v>
      </c>
      <c r="S835">
        <v>282208.91888711118</v>
      </c>
      <c r="T835">
        <v>288627.41259907495</v>
      </c>
      <c r="U835">
        <v>40767.535497685189</v>
      </c>
      <c r="V835">
        <v>40767.535578703704</v>
      </c>
      <c r="W835">
        <v>8.1018515629693866E-5</v>
      </c>
      <c r="X835">
        <v>14285.714795090733</v>
      </c>
    </row>
    <row r="836" spans="2:24" hidden="1" x14ac:dyDescent="0.25">
      <c r="B836">
        <v>833</v>
      </c>
      <c r="C836" t="s">
        <v>71</v>
      </c>
      <c r="D836" t="s">
        <v>76</v>
      </c>
      <c r="E836" t="s">
        <v>74</v>
      </c>
      <c r="F836" t="s">
        <v>17</v>
      </c>
      <c r="G836">
        <v>100000</v>
      </c>
      <c r="H836">
        <v>251793.74558341573</v>
      </c>
      <c r="I836">
        <v>9596.5368265204688</v>
      </c>
      <c r="J836">
        <v>192015.69718173757</v>
      </c>
      <c r="K836">
        <v>307440.86494757753</v>
      </c>
      <c r="L836">
        <v>227043.19648982069</v>
      </c>
      <c r="M836">
        <v>235237.82677797697</v>
      </c>
      <c r="N836">
        <v>239311.21343516069</v>
      </c>
      <c r="O836">
        <v>251793.72753004415</v>
      </c>
      <c r="P836">
        <v>263238.19412465813</v>
      </c>
      <c r="Q836">
        <v>266678.34444930532</v>
      </c>
      <c r="R836">
        <v>273657.66348873277</v>
      </c>
      <c r="S836">
        <v>282326.1854644423</v>
      </c>
      <c r="T836">
        <v>290204.63449093828</v>
      </c>
      <c r="U836">
        <v>40767.535682870373</v>
      </c>
      <c r="V836">
        <v>40767.535763888889</v>
      </c>
      <c r="W836">
        <v>8.1018515629693866E-5</v>
      </c>
      <c r="X836">
        <v>14285.714795090733</v>
      </c>
    </row>
    <row r="837" spans="2:24" hidden="1" x14ac:dyDescent="0.25">
      <c r="B837">
        <v>834</v>
      </c>
      <c r="C837" t="s">
        <v>71</v>
      </c>
      <c r="D837" t="s">
        <v>76</v>
      </c>
      <c r="E837" t="s">
        <v>74</v>
      </c>
      <c r="F837" t="s">
        <v>18</v>
      </c>
      <c r="G837">
        <v>100000</v>
      </c>
      <c r="H837">
        <v>251866.09903475916</v>
      </c>
      <c r="I837">
        <v>9568.7613350451702</v>
      </c>
      <c r="J837">
        <v>198383.75239156981</v>
      </c>
      <c r="K837">
        <v>303206.31932288455</v>
      </c>
      <c r="L837">
        <v>227227.48251298055</v>
      </c>
      <c r="M837">
        <v>235411.4432050309</v>
      </c>
      <c r="N837">
        <v>239332.24142799445</v>
      </c>
      <c r="O837">
        <v>251865.72102838318</v>
      </c>
      <c r="P837">
        <v>263261.05740920099</v>
      </c>
      <c r="Q837">
        <v>266676.92925104313</v>
      </c>
      <c r="R837">
        <v>273505.08776856103</v>
      </c>
      <c r="S837">
        <v>282147.41232349403</v>
      </c>
      <c r="T837">
        <v>291001.05144364596</v>
      </c>
      <c r="U837">
        <v>40767.535868055558</v>
      </c>
      <c r="V837">
        <v>40767.535949074074</v>
      </c>
      <c r="W837">
        <v>8.1018515629693866E-5</v>
      </c>
      <c r="X837">
        <v>14285.714795090733</v>
      </c>
    </row>
    <row r="838" spans="2:24" hidden="1" x14ac:dyDescent="0.25">
      <c r="B838">
        <v>835</v>
      </c>
      <c r="C838" t="s">
        <v>71</v>
      </c>
      <c r="D838" t="s">
        <v>76</v>
      </c>
      <c r="E838" t="s">
        <v>74</v>
      </c>
      <c r="F838" t="s">
        <v>19</v>
      </c>
      <c r="G838">
        <v>100000</v>
      </c>
      <c r="H838">
        <v>251792.47557168151</v>
      </c>
      <c r="I838">
        <v>9616.1467046776434</v>
      </c>
      <c r="J838">
        <v>198508.79219578992</v>
      </c>
      <c r="K838">
        <v>303793.68223682238</v>
      </c>
      <c r="L838">
        <v>227222.19414789212</v>
      </c>
      <c r="M838">
        <v>235356.54371887696</v>
      </c>
      <c r="N838">
        <v>239225.34916554624</v>
      </c>
      <c r="O838">
        <v>251792.28148487621</v>
      </c>
      <c r="P838">
        <v>263384.25519369973</v>
      </c>
      <c r="Q838">
        <v>266780.19960844435</v>
      </c>
      <c r="R838">
        <v>273612.73432299611</v>
      </c>
      <c r="S838">
        <v>282378.01707767294</v>
      </c>
      <c r="T838">
        <v>290254.18008275027</v>
      </c>
      <c r="U838">
        <v>40767.536053240743</v>
      </c>
      <c r="V838">
        <v>40767.536134259259</v>
      </c>
      <c r="W838">
        <v>8.1018515629693866E-5</v>
      </c>
      <c r="X838">
        <v>14285.714795090733</v>
      </c>
    </row>
    <row r="839" spans="2:24" hidden="1" x14ac:dyDescent="0.25">
      <c r="B839">
        <v>836</v>
      </c>
      <c r="C839" t="s">
        <v>71</v>
      </c>
      <c r="D839" t="s">
        <v>76</v>
      </c>
      <c r="E839" t="s">
        <v>74</v>
      </c>
      <c r="F839" t="s">
        <v>20</v>
      </c>
      <c r="G839">
        <v>100000</v>
      </c>
      <c r="H839">
        <v>251880.71919444989</v>
      </c>
      <c r="I839">
        <v>9611.1070174793786</v>
      </c>
      <c r="J839">
        <v>202229.87689220018</v>
      </c>
      <c r="K839">
        <v>297359.24264632462</v>
      </c>
      <c r="L839">
        <v>227074.90687323798</v>
      </c>
      <c r="M839">
        <v>235375.0920206728</v>
      </c>
      <c r="N839">
        <v>239382.10005256411</v>
      </c>
      <c r="O839">
        <v>251880.52006288347</v>
      </c>
      <c r="P839">
        <v>263345.41731994913</v>
      </c>
      <c r="Q839">
        <v>266844.46307038446</v>
      </c>
      <c r="R839">
        <v>273597.38413149299</v>
      </c>
      <c r="S839">
        <v>282949.90024044941</v>
      </c>
      <c r="T839">
        <v>291386.29912872036</v>
      </c>
      <c r="U839">
        <v>40767.536249999997</v>
      </c>
      <c r="V839">
        <v>40767.53633101852</v>
      </c>
      <c r="W839">
        <v>8.101852290565148E-5</v>
      </c>
      <c r="X839">
        <v>14285.713512146393</v>
      </c>
    </row>
    <row r="840" spans="2:24" hidden="1" x14ac:dyDescent="0.25">
      <c r="B840">
        <v>837</v>
      </c>
      <c r="C840" t="s">
        <v>71</v>
      </c>
      <c r="D840" t="s">
        <v>76</v>
      </c>
      <c r="E840" t="s">
        <v>74</v>
      </c>
      <c r="F840" t="s">
        <v>21</v>
      </c>
      <c r="G840">
        <v>100000</v>
      </c>
      <c r="H840">
        <v>251919.74663041552</v>
      </c>
      <c r="I840">
        <v>9604.7850826842368</v>
      </c>
      <c r="J840">
        <v>191099.40938166837</v>
      </c>
      <c r="K840">
        <v>298135.60504551063</v>
      </c>
      <c r="L840">
        <v>227237.28776188835</v>
      </c>
      <c r="M840">
        <v>235342.98663205715</v>
      </c>
      <c r="N840">
        <v>239287.31101340699</v>
      </c>
      <c r="O840">
        <v>251919.58121470775</v>
      </c>
      <c r="P840">
        <v>263329.37442585564</v>
      </c>
      <c r="Q840">
        <v>266650.11705224944</v>
      </c>
      <c r="R840">
        <v>273584.90083613683</v>
      </c>
      <c r="S840">
        <v>282808.02415577543</v>
      </c>
      <c r="T840">
        <v>292098.547963869</v>
      </c>
      <c r="U840">
        <v>40767.536435185182</v>
      </c>
      <c r="V840">
        <v>40767.536516203705</v>
      </c>
      <c r="W840">
        <v>8.101852290565148E-5</v>
      </c>
      <c r="X840">
        <v>14285.713512146393</v>
      </c>
    </row>
    <row r="841" spans="2:24" hidden="1" x14ac:dyDescent="0.25">
      <c r="B841">
        <v>838</v>
      </c>
      <c r="C841" t="s">
        <v>71</v>
      </c>
      <c r="D841" t="s">
        <v>76</v>
      </c>
      <c r="E841" t="s">
        <v>74</v>
      </c>
      <c r="F841" t="s">
        <v>22</v>
      </c>
      <c r="G841">
        <v>100000</v>
      </c>
      <c r="H841">
        <v>251902.62664800277</v>
      </c>
      <c r="I841">
        <v>9603.7821051098581</v>
      </c>
      <c r="J841">
        <v>196494.56485064147</v>
      </c>
      <c r="K841">
        <v>308717.04438614345</v>
      </c>
      <c r="L841">
        <v>227035.06952902395</v>
      </c>
      <c r="M841">
        <v>235347.04625656124</v>
      </c>
      <c r="N841">
        <v>239401.75758197394</v>
      </c>
      <c r="O841">
        <v>251902.61153415049</v>
      </c>
      <c r="P841">
        <v>263330.19322579441</v>
      </c>
      <c r="Q841">
        <v>266738.24471420719</v>
      </c>
      <c r="R841">
        <v>273686.59474868269</v>
      </c>
      <c r="S841">
        <v>282142.66538417042</v>
      </c>
      <c r="T841">
        <v>290434.8898381209</v>
      </c>
      <c r="U841">
        <v>40767.536620370367</v>
      </c>
      <c r="V841">
        <v>40767.53670138889</v>
      </c>
      <c r="W841">
        <v>8.101852290565148E-5</v>
      </c>
      <c r="X841">
        <v>14285.713512146393</v>
      </c>
    </row>
    <row r="842" spans="2:24" hidden="1" x14ac:dyDescent="0.25">
      <c r="B842">
        <v>839</v>
      </c>
      <c r="C842" t="s">
        <v>71</v>
      </c>
      <c r="D842" t="s">
        <v>76</v>
      </c>
      <c r="E842" t="s">
        <v>74</v>
      </c>
      <c r="F842" t="s">
        <v>23</v>
      </c>
      <c r="G842">
        <v>100000</v>
      </c>
      <c r="H842">
        <v>251785.76139927586</v>
      </c>
      <c r="I842">
        <v>9610.4538302210403</v>
      </c>
      <c r="J842">
        <v>191810.97947728971</v>
      </c>
      <c r="K842">
        <v>298309.01391358697</v>
      </c>
      <c r="L842">
        <v>227075.7266893684</v>
      </c>
      <c r="M842">
        <v>235337.04008036104</v>
      </c>
      <c r="N842">
        <v>239278.57289690003</v>
      </c>
      <c r="O842">
        <v>251785.75047860824</v>
      </c>
      <c r="P842">
        <v>263266.16186046257</v>
      </c>
      <c r="Q842">
        <v>266632.77424586494</v>
      </c>
      <c r="R842">
        <v>273584.72747693449</v>
      </c>
      <c r="S842">
        <v>282173.67591154238</v>
      </c>
      <c r="T842">
        <v>290448.98141505418</v>
      </c>
      <c r="U842">
        <v>40767.536805555559</v>
      </c>
      <c r="V842">
        <v>40767.536886574075</v>
      </c>
      <c r="W842">
        <v>8.1018515629693866E-5</v>
      </c>
      <c r="X842">
        <v>14285.714795090733</v>
      </c>
    </row>
    <row r="843" spans="2:24" hidden="1" x14ac:dyDescent="0.25">
      <c r="B843">
        <v>840</v>
      </c>
      <c r="C843" t="s">
        <v>71</v>
      </c>
      <c r="D843" t="s">
        <v>76</v>
      </c>
      <c r="E843" t="s">
        <v>74</v>
      </c>
      <c r="F843" t="s">
        <v>24</v>
      </c>
      <c r="G843">
        <v>100000</v>
      </c>
      <c r="H843">
        <v>251863.42587392108</v>
      </c>
      <c r="I843">
        <v>9595.1600716223347</v>
      </c>
      <c r="J843">
        <v>194618.48044842388</v>
      </c>
      <c r="K843">
        <v>308187.93912126368</v>
      </c>
      <c r="L843">
        <v>227213.05324443418</v>
      </c>
      <c r="M843">
        <v>235335.83181753478</v>
      </c>
      <c r="N843">
        <v>239264.06231927421</v>
      </c>
      <c r="O843">
        <v>251863.09127875455</v>
      </c>
      <c r="P843">
        <v>263329.84140531387</v>
      </c>
      <c r="Q843">
        <v>266664.28432613687</v>
      </c>
      <c r="R843">
        <v>273498.55402332509</v>
      </c>
      <c r="S843">
        <v>281925.50843798928</v>
      </c>
      <c r="T843">
        <v>289721.43087195297</v>
      </c>
      <c r="U843">
        <v>40767.537002314813</v>
      </c>
      <c r="V843">
        <v>40767.53707175926</v>
      </c>
      <c r="W843">
        <v>6.9444446125999093E-5</v>
      </c>
      <c r="X843">
        <v>16666.666263093561</v>
      </c>
    </row>
    <row r="844" spans="2:24" hidden="1" x14ac:dyDescent="0.25">
      <c r="B844">
        <v>841</v>
      </c>
      <c r="C844" t="s">
        <v>32</v>
      </c>
      <c r="D844" t="s">
        <v>76</v>
      </c>
      <c r="E844" t="s">
        <v>74</v>
      </c>
      <c r="F844" t="s">
        <v>5</v>
      </c>
      <c r="G844">
        <v>10000</v>
      </c>
      <c r="H844">
        <v>251131.67375251994</v>
      </c>
      <c r="I844">
        <v>9650.7161649058889</v>
      </c>
      <c r="J844">
        <v>196529.83738547421</v>
      </c>
      <c r="K844">
        <v>284517.80210744723</v>
      </c>
      <c r="L844">
        <v>224107.78010315273</v>
      </c>
      <c r="M844">
        <v>233978.41666792124</v>
      </c>
      <c r="N844">
        <v>238713.26232411197</v>
      </c>
      <c r="O844">
        <v>251922.82421632751</v>
      </c>
      <c r="P844">
        <v>262447.20610759396</v>
      </c>
      <c r="Q844">
        <v>265519.91755498014</v>
      </c>
      <c r="R844">
        <v>271270.74715617113</v>
      </c>
      <c r="S844">
        <v>277859.69228991499</v>
      </c>
      <c r="T844">
        <v>279961.89150205167</v>
      </c>
      <c r="U844">
        <v>40783.728796296295</v>
      </c>
      <c r="V844">
        <v>40783.728796296295</v>
      </c>
      <c r="W844">
        <v>5.0000000000000004E-6</v>
      </c>
      <c r="X844">
        <v>23148.148148148146</v>
      </c>
    </row>
    <row r="845" spans="2:24" hidden="1" x14ac:dyDescent="0.25">
      <c r="B845">
        <v>842</v>
      </c>
      <c r="C845" t="s">
        <v>32</v>
      </c>
      <c r="D845" t="s">
        <v>76</v>
      </c>
      <c r="E845" t="s">
        <v>74</v>
      </c>
      <c r="F845" t="s">
        <v>6</v>
      </c>
      <c r="G845">
        <v>10000</v>
      </c>
      <c r="H845">
        <v>251057.65313329216</v>
      </c>
      <c r="I845">
        <v>9700.2532586713769</v>
      </c>
      <c r="J845">
        <v>186364.40912401228</v>
      </c>
      <c r="K845">
        <v>283622.30338687025</v>
      </c>
      <c r="L845">
        <v>224099.30871880651</v>
      </c>
      <c r="M845">
        <v>233814.19758934187</v>
      </c>
      <c r="N845">
        <v>238394.37914965439</v>
      </c>
      <c r="O845">
        <v>251873.01951976889</v>
      </c>
      <c r="P845">
        <v>262639.68249794689</v>
      </c>
      <c r="Q845">
        <v>265397.02657459496</v>
      </c>
      <c r="R845">
        <v>270796.35116256331</v>
      </c>
      <c r="S845">
        <v>277072.96288885083</v>
      </c>
      <c r="T845">
        <v>281495.10771007166</v>
      </c>
      <c r="U845">
        <v>40783.728819444441</v>
      </c>
      <c r="V845">
        <v>40783.728819444441</v>
      </c>
      <c r="W845">
        <v>5.0000000000000004E-6</v>
      </c>
      <c r="X845">
        <v>23148.148148148146</v>
      </c>
    </row>
    <row r="846" spans="2:24" hidden="1" x14ac:dyDescent="0.25">
      <c r="B846">
        <v>843</v>
      </c>
      <c r="C846" t="s">
        <v>32</v>
      </c>
      <c r="D846" t="s">
        <v>76</v>
      </c>
      <c r="E846" t="s">
        <v>74</v>
      </c>
      <c r="F846" t="s">
        <v>7</v>
      </c>
      <c r="G846">
        <v>10000</v>
      </c>
      <c r="H846">
        <v>251020.62977925953</v>
      </c>
      <c r="I846">
        <v>9698.8711796561001</v>
      </c>
      <c r="J846">
        <v>198175.29879489378</v>
      </c>
      <c r="K846">
        <v>288399.41850764229</v>
      </c>
      <c r="L846">
        <v>223695.79095542175</v>
      </c>
      <c r="M846">
        <v>233977.37019504842</v>
      </c>
      <c r="N846">
        <v>238411.46156590828</v>
      </c>
      <c r="O846">
        <v>251852.4794713516</v>
      </c>
      <c r="P846">
        <v>262435.23998834187</v>
      </c>
      <c r="Q846">
        <v>265260.95813500654</v>
      </c>
      <c r="R846">
        <v>271117.39904997032</v>
      </c>
      <c r="S846">
        <v>277592.21422960341</v>
      </c>
      <c r="T846">
        <v>284864.70510570938</v>
      </c>
      <c r="U846">
        <v>40783.728842592594</v>
      </c>
      <c r="V846">
        <v>40783.728854166664</v>
      </c>
      <c r="W846">
        <v>1.1574069503694773E-5</v>
      </c>
      <c r="X846">
        <v>10000.003948809275</v>
      </c>
    </row>
    <row r="847" spans="2:24" hidden="1" x14ac:dyDescent="0.25">
      <c r="B847">
        <v>844</v>
      </c>
      <c r="C847" t="s">
        <v>32</v>
      </c>
      <c r="D847" t="s">
        <v>76</v>
      </c>
      <c r="E847" t="s">
        <v>74</v>
      </c>
      <c r="F847" t="s">
        <v>8</v>
      </c>
      <c r="G847">
        <v>10000</v>
      </c>
      <c r="H847">
        <v>251193.09136691116</v>
      </c>
      <c r="I847">
        <v>9703.9869384615758</v>
      </c>
      <c r="J847">
        <v>192621.04021162502</v>
      </c>
      <c r="K847">
        <v>282678.35549536388</v>
      </c>
      <c r="L847">
        <v>224175.31124383098</v>
      </c>
      <c r="M847">
        <v>234238.71250496802</v>
      </c>
      <c r="N847">
        <v>238753.32953229389</v>
      </c>
      <c r="O847">
        <v>252019.74136757685</v>
      </c>
      <c r="P847">
        <v>262600.99418373447</v>
      </c>
      <c r="Q847">
        <v>265611.62827551726</v>
      </c>
      <c r="R847">
        <v>271337.19322643313</v>
      </c>
      <c r="S847">
        <v>277402.95081347955</v>
      </c>
      <c r="T847">
        <v>280654.78371160734</v>
      </c>
      <c r="U847">
        <v>40783.728877314818</v>
      </c>
      <c r="V847">
        <v>40783.728888888887</v>
      </c>
      <c r="W847">
        <v>1.1574069503694773E-5</v>
      </c>
      <c r="X847">
        <v>10000.003948809275</v>
      </c>
    </row>
    <row r="848" spans="2:24" hidden="1" x14ac:dyDescent="0.25">
      <c r="B848">
        <v>845</v>
      </c>
      <c r="C848" t="s">
        <v>32</v>
      </c>
      <c r="D848" t="s">
        <v>76</v>
      </c>
      <c r="E848" t="s">
        <v>74</v>
      </c>
      <c r="F848" t="s">
        <v>9</v>
      </c>
      <c r="G848">
        <v>10000</v>
      </c>
      <c r="H848">
        <v>250977.26970448031</v>
      </c>
      <c r="I848">
        <v>9806.2793737178526</v>
      </c>
      <c r="J848">
        <v>195486.76910736453</v>
      </c>
      <c r="K848">
        <v>284877.09508075571</v>
      </c>
      <c r="L848">
        <v>223593.73688438017</v>
      </c>
      <c r="M848">
        <v>233640.94727221501</v>
      </c>
      <c r="N848">
        <v>238341.26874905531</v>
      </c>
      <c r="O848">
        <v>251820.07090460826</v>
      </c>
      <c r="P848">
        <v>262571.87436701759</v>
      </c>
      <c r="Q848">
        <v>265466.30234682653</v>
      </c>
      <c r="R848">
        <v>270957.11468533834</v>
      </c>
      <c r="S848">
        <v>277301.0812566104</v>
      </c>
      <c r="T848">
        <v>281927.68607148365</v>
      </c>
      <c r="U848">
        <v>40783.72892361111</v>
      </c>
      <c r="V848">
        <v>40783.728946759256</v>
      </c>
      <c r="W848">
        <v>2.314814628334716E-5</v>
      </c>
      <c r="X848">
        <v>5000.0004027970463</v>
      </c>
    </row>
    <row r="849" spans="2:24" hidden="1" x14ac:dyDescent="0.25">
      <c r="B849">
        <v>846</v>
      </c>
      <c r="C849" t="s">
        <v>32</v>
      </c>
      <c r="D849" t="s">
        <v>76</v>
      </c>
      <c r="E849" t="s">
        <v>74</v>
      </c>
      <c r="F849" t="s">
        <v>10</v>
      </c>
      <c r="G849">
        <v>10000</v>
      </c>
      <c r="H849">
        <v>251040.70262215409</v>
      </c>
      <c r="I849">
        <v>9770.539766344431</v>
      </c>
      <c r="J849">
        <v>192383.49000413535</v>
      </c>
      <c r="K849">
        <v>284307.07153602783</v>
      </c>
      <c r="L849">
        <v>223027.62394772485</v>
      </c>
      <c r="M849">
        <v>233986.39707708382</v>
      </c>
      <c r="N849">
        <v>238533.23708865207</v>
      </c>
      <c r="O849">
        <v>251905.75488635877</v>
      </c>
      <c r="P849">
        <v>262561.81171248178</v>
      </c>
      <c r="Q849">
        <v>265427.9426286121</v>
      </c>
      <c r="R849">
        <v>270644.04341217177</v>
      </c>
      <c r="S849">
        <v>276961.30328097695</v>
      </c>
      <c r="T849">
        <v>281984.62938369525</v>
      </c>
      <c r="U849">
        <v>40783.73332175926</v>
      </c>
      <c r="V849">
        <v>40783.73332175926</v>
      </c>
      <c r="W849">
        <v>5.0000000000000004E-6</v>
      </c>
      <c r="X849">
        <v>23148.148148148146</v>
      </c>
    </row>
    <row r="850" spans="2:24" hidden="1" x14ac:dyDescent="0.25">
      <c r="B850">
        <v>847</v>
      </c>
      <c r="C850" t="s">
        <v>32</v>
      </c>
      <c r="D850" t="s">
        <v>76</v>
      </c>
      <c r="E850" t="s">
        <v>74</v>
      </c>
      <c r="F850" t="s">
        <v>11</v>
      </c>
      <c r="G850">
        <v>10000</v>
      </c>
      <c r="H850">
        <v>251114.63514814721</v>
      </c>
      <c r="I850">
        <v>9651.0295323964438</v>
      </c>
      <c r="J850">
        <v>191387.04223023594</v>
      </c>
      <c r="K850">
        <v>288182.22570196964</v>
      </c>
      <c r="L850">
        <v>224183.47108705618</v>
      </c>
      <c r="M850">
        <v>234048.24652015543</v>
      </c>
      <c r="N850">
        <v>238734.85620233539</v>
      </c>
      <c r="O850">
        <v>251945.58635031915</v>
      </c>
      <c r="P850">
        <v>262517.60171315068</v>
      </c>
      <c r="Q850">
        <v>265446.51814558008</v>
      </c>
      <c r="R850">
        <v>270569.15258973237</v>
      </c>
      <c r="S850">
        <v>277174.29663387913</v>
      </c>
      <c r="T850">
        <v>283375.77347190812</v>
      </c>
      <c r="U850">
        <v>40783.733344907407</v>
      </c>
      <c r="V850">
        <v>40783.733356481483</v>
      </c>
      <c r="W850">
        <v>1.1574076779652387E-5</v>
      </c>
      <c r="X850">
        <v>9999.9976623808834</v>
      </c>
    </row>
    <row r="851" spans="2:24" hidden="1" x14ac:dyDescent="0.25">
      <c r="B851">
        <v>848</v>
      </c>
      <c r="C851" t="s">
        <v>32</v>
      </c>
      <c r="D851" t="s">
        <v>76</v>
      </c>
      <c r="E851" t="s">
        <v>74</v>
      </c>
      <c r="F851" t="s">
        <v>12</v>
      </c>
      <c r="G851">
        <v>10000</v>
      </c>
      <c r="H851">
        <v>250869.85203432516</v>
      </c>
      <c r="I851">
        <v>9800.5453969471982</v>
      </c>
      <c r="J851">
        <v>194997.45049629925</v>
      </c>
      <c r="K851">
        <v>294600.30772212829</v>
      </c>
      <c r="L851">
        <v>223557.13031431264</v>
      </c>
      <c r="M851">
        <v>233615.14088179634</v>
      </c>
      <c r="N851">
        <v>238275.9151670819</v>
      </c>
      <c r="O851">
        <v>251714.55989704188</v>
      </c>
      <c r="P851">
        <v>262475.09942617797</v>
      </c>
      <c r="Q851">
        <v>265263.7025972121</v>
      </c>
      <c r="R851">
        <v>270881.27593308943</v>
      </c>
      <c r="S851">
        <v>277208.80210733763</v>
      </c>
      <c r="T851">
        <v>282232.23315290437</v>
      </c>
      <c r="U851">
        <v>40783.733437499999</v>
      </c>
      <c r="V851">
        <v>40783.733541666668</v>
      </c>
      <c r="W851">
        <v>1.0416666918899864E-4</v>
      </c>
      <c r="X851">
        <v>1111.1110842062374</v>
      </c>
    </row>
    <row r="852" spans="2:24" hidden="1" x14ac:dyDescent="0.25">
      <c r="B852">
        <v>849</v>
      </c>
      <c r="C852" t="s">
        <v>32</v>
      </c>
      <c r="D852" t="s">
        <v>76</v>
      </c>
      <c r="E852" t="s">
        <v>74</v>
      </c>
      <c r="F852" t="s">
        <v>13</v>
      </c>
      <c r="G852">
        <v>10000</v>
      </c>
      <c r="H852">
        <v>251083.10553659478</v>
      </c>
      <c r="I852">
        <v>9671.8805864686074</v>
      </c>
      <c r="J852">
        <v>198572.92662278924</v>
      </c>
      <c r="K852">
        <v>287662.53173668555</v>
      </c>
      <c r="L852">
        <v>223987.15665542093</v>
      </c>
      <c r="M852">
        <v>234111.65316169325</v>
      </c>
      <c r="N852">
        <v>238681.54350167688</v>
      </c>
      <c r="O852">
        <v>251925.07563137752</v>
      </c>
      <c r="P852">
        <v>262509.29611304816</v>
      </c>
      <c r="Q852">
        <v>265353.57202297042</v>
      </c>
      <c r="R852">
        <v>270883.50184612081</v>
      </c>
      <c r="S852">
        <v>276821.50779992272</v>
      </c>
      <c r="T852">
        <v>283790.5670613015</v>
      </c>
      <c r="U852">
        <v>40783.733564814815</v>
      </c>
      <c r="V852">
        <v>40783.733576388891</v>
      </c>
      <c r="W852">
        <v>1.1574076779652387E-5</v>
      </c>
      <c r="X852">
        <v>9999.9976623808834</v>
      </c>
    </row>
    <row r="853" spans="2:24" hidden="1" x14ac:dyDescent="0.25">
      <c r="B853">
        <v>850</v>
      </c>
      <c r="C853" t="s">
        <v>32</v>
      </c>
      <c r="D853" t="s">
        <v>76</v>
      </c>
      <c r="E853" t="s">
        <v>74</v>
      </c>
      <c r="F853" t="s">
        <v>14</v>
      </c>
      <c r="G853">
        <v>10000</v>
      </c>
      <c r="H853">
        <v>250878.35762793542</v>
      </c>
      <c r="I853">
        <v>9771.3400068057363</v>
      </c>
      <c r="J853">
        <v>196008.19515298685</v>
      </c>
      <c r="K853">
        <v>294857.40121813904</v>
      </c>
      <c r="L853">
        <v>223450.3501844049</v>
      </c>
      <c r="M853">
        <v>233863.01212292022</v>
      </c>
      <c r="N853">
        <v>238363.28948984353</v>
      </c>
      <c r="O853">
        <v>251759.43010190607</v>
      </c>
      <c r="P853">
        <v>262373.13538388174</v>
      </c>
      <c r="Q853">
        <v>265152.18427691504</v>
      </c>
      <c r="R853">
        <v>271345.02029729413</v>
      </c>
      <c r="S853">
        <v>277157.84906816302</v>
      </c>
      <c r="T853">
        <v>285053.3559526389</v>
      </c>
      <c r="U853">
        <v>40783.733611111114</v>
      </c>
      <c r="V853">
        <v>40783.733622685184</v>
      </c>
      <c r="W853">
        <v>1.1574069503694773E-5</v>
      </c>
      <c r="X853">
        <v>10000.003948809275</v>
      </c>
    </row>
    <row r="854" spans="2:24" hidden="1" x14ac:dyDescent="0.25">
      <c r="B854">
        <v>851</v>
      </c>
      <c r="C854" t="s">
        <v>32</v>
      </c>
      <c r="D854" t="s">
        <v>76</v>
      </c>
      <c r="E854" t="s">
        <v>74</v>
      </c>
      <c r="F854" t="s">
        <v>15</v>
      </c>
      <c r="G854">
        <v>10000</v>
      </c>
      <c r="H854">
        <v>251109.54338226328</v>
      </c>
      <c r="I854">
        <v>9730.7112130613896</v>
      </c>
      <c r="J854">
        <v>192071.6912929212</v>
      </c>
      <c r="K854">
        <v>284322.96110029845</v>
      </c>
      <c r="L854">
        <v>223709.7333388399</v>
      </c>
      <c r="M854">
        <v>233779.97666541545</v>
      </c>
      <c r="N854">
        <v>238492.87367856113</v>
      </c>
      <c r="O854">
        <v>251941.78617921134</v>
      </c>
      <c r="P854">
        <v>262571.45394170389</v>
      </c>
      <c r="Q854">
        <v>265440.80153533019</v>
      </c>
      <c r="R854">
        <v>270514.36820728838</v>
      </c>
      <c r="S854">
        <v>277942.8169267106</v>
      </c>
      <c r="T854">
        <v>282659.7203776908</v>
      </c>
      <c r="U854">
        <v>40783.733657407407</v>
      </c>
      <c r="V854">
        <v>40783.733668981484</v>
      </c>
      <c r="W854">
        <v>1.1574076779652387E-5</v>
      </c>
      <c r="X854">
        <v>9999.9976623808834</v>
      </c>
    </row>
    <row r="855" spans="2:24" hidden="1" x14ac:dyDescent="0.25">
      <c r="B855">
        <v>852</v>
      </c>
      <c r="C855" t="s">
        <v>32</v>
      </c>
      <c r="D855" t="s">
        <v>76</v>
      </c>
      <c r="E855" t="s">
        <v>74</v>
      </c>
      <c r="F855" t="s">
        <v>16</v>
      </c>
      <c r="G855">
        <v>10000</v>
      </c>
      <c r="H855">
        <v>251178.15873166366</v>
      </c>
      <c r="I855">
        <v>9643.355470873481</v>
      </c>
      <c r="J855">
        <v>193916.2343046868</v>
      </c>
      <c r="K855">
        <v>283605.51788797765</v>
      </c>
      <c r="L855">
        <v>223815.06675564087</v>
      </c>
      <c r="M855">
        <v>234269.60825767092</v>
      </c>
      <c r="N855">
        <v>238729.26265499069</v>
      </c>
      <c r="O855">
        <v>251982.97736004888</v>
      </c>
      <c r="P855">
        <v>262695.97599622788</v>
      </c>
      <c r="Q855">
        <v>265454.03498823079</v>
      </c>
      <c r="R855">
        <v>271094.020488279</v>
      </c>
      <c r="S855">
        <v>276640.18846064655</v>
      </c>
      <c r="T855">
        <v>280614.1629758515</v>
      </c>
      <c r="U855">
        <v>40783.733715277776</v>
      </c>
      <c r="V855">
        <v>40783.733726851853</v>
      </c>
      <c r="W855">
        <v>1.1574076779652387E-5</v>
      </c>
      <c r="X855">
        <v>9999.9976623808834</v>
      </c>
    </row>
    <row r="856" spans="2:24" hidden="1" x14ac:dyDescent="0.25">
      <c r="B856">
        <v>853</v>
      </c>
      <c r="C856" t="s">
        <v>32</v>
      </c>
      <c r="D856" t="s">
        <v>76</v>
      </c>
      <c r="E856" t="s">
        <v>74</v>
      </c>
      <c r="F856" t="s">
        <v>17</v>
      </c>
      <c r="G856">
        <v>10000</v>
      </c>
      <c r="H856">
        <v>251051.7165343223</v>
      </c>
      <c r="I856">
        <v>9699.3584570989369</v>
      </c>
      <c r="J856">
        <v>194229.85477619208</v>
      </c>
      <c r="K856">
        <v>283199.15010204085</v>
      </c>
      <c r="L856">
        <v>224583.96990447093</v>
      </c>
      <c r="M856">
        <v>233896.29891258763</v>
      </c>
      <c r="N856">
        <v>238378.51793146986</v>
      </c>
      <c r="O856">
        <v>251895.06207484112</v>
      </c>
      <c r="P856">
        <v>262690.44471094594</v>
      </c>
      <c r="Q856">
        <v>265360.48715673364</v>
      </c>
      <c r="R856">
        <v>270892.50626751233</v>
      </c>
      <c r="S856">
        <v>275615.68770447909</v>
      </c>
      <c r="T856">
        <v>279541.28593126166</v>
      </c>
      <c r="U856">
        <v>40783.733749999999</v>
      </c>
      <c r="V856">
        <v>40783.733761574076</v>
      </c>
      <c r="W856">
        <v>1.1574076779652387E-5</v>
      </c>
      <c r="X856">
        <v>9999.9976623808834</v>
      </c>
    </row>
    <row r="857" spans="2:24" hidden="1" x14ac:dyDescent="0.25">
      <c r="B857">
        <v>854</v>
      </c>
      <c r="C857" t="s">
        <v>32</v>
      </c>
      <c r="D857" t="s">
        <v>76</v>
      </c>
      <c r="E857" t="s">
        <v>74</v>
      </c>
      <c r="F857" t="s">
        <v>18</v>
      </c>
      <c r="G857">
        <v>10000</v>
      </c>
      <c r="H857">
        <v>251033.2219501175</v>
      </c>
      <c r="I857">
        <v>9703.7788634478475</v>
      </c>
      <c r="J857">
        <v>201466.59369946996</v>
      </c>
      <c r="K857">
        <v>282087.97383249644</v>
      </c>
      <c r="L857">
        <v>223885.79501309444</v>
      </c>
      <c r="M857">
        <v>233976.08168215974</v>
      </c>
      <c r="N857">
        <v>238542.31086925641</v>
      </c>
      <c r="O857">
        <v>251851.69738897035</v>
      </c>
      <c r="P857">
        <v>262653.55679402093</v>
      </c>
      <c r="Q857">
        <v>265390.29630216723</v>
      </c>
      <c r="R857">
        <v>270808.11683876941</v>
      </c>
      <c r="S857">
        <v>275902.70248911006</v>
      </c>
      <c r="T857">
        <v>281114.61678275093</v>
      </c>
      <c r="U857">
        <v>40783.733773148146</v>
      </c>
      <c r="V857">
        <v>40783.733784722222</v>
      </c>
      <c r="W857">
        <v>1.1574076779652387E-5</v>
      </c>
      <c r="X857">
        <v>9999.9976623808834</v>
      </c>
    </row>
    <row r="858" spans="2:24" hidden="1" x14ac:dyDescent="0.25">
      <c r="B858">
        <v>855</v>
      </c>
      <c r="C858" t="s">
        <v>32</v>
      </c>
      <c r="D858" t="s">
        <v>76</v>
      </c>
      <c r="E858" t="s">
        <v>74</v>
      </c>
      <c r="F858" t="s">
        <v>19</v>
      </c>
      <c r="G858">
        <v>10000</v>
      </c>
      <c r="H858">
        <v>251224.94932249642</v>
      </c>
      <c r="I858">
        <v>9526.3318696403985</v>
      </c>
      <c r="J858">
        <v>200049.8594448512</v>
      </c>
      <c r="K858">
        <v>283010.42556518008</v>
      </c>
      <c r="L858">
        <v>225116.60793641431</v>
      </c>
      <c r="M858">
        <v>234594.01724394067</v>
      </c>
      <c r="N858">
        <v>238876.91138473872</v>
      </c>
      <c r="O858">
        <v>251949.63829006866</v>
      </c>
      <c r="P858">
        <v>262703.82359975285</v>
      </c>
      <c r="Q858">
        <v>265395.98255250865</v>
      </c>
      <c r="R858">
        <v>270802.70320965839</v>
      </c>
      <c r="S858">
        <v>276429.45305724221</v>
      </c>
      <c r="T858">
        <v>282312.37492853339</v>
      </c>
      <c r="U858">
        <v>40783.733807870369</v>
      </c>
      <c r="V858">
        <v>40783.733807870369</v>
      </c>
      <c r="W858">
        <v>5.0000000000000004E-6</v>
      </c>
      <c r="X858">
        <v>23148.148148148146</v>
      </c>
    </row>
    <row r="859" spans="2:24" hidden="1" x14ac:dyDescent="0.25">
      <c r="B859">
        <v>856</v>
      </c>
      <c r="C859" t="s">
        <v>32</v>
      </c>
      <c r="D859" t="s">
        <v>76</v>
      </c>
      <c r="E859" t="s">
        <v>74</v>
      </c>
      <c r="F859" t="s">
        <v>20</v>
      </c>
      <c r="G859">
        <v>10000</v>
      </c>
      <c r="H859">
        <v>251199.63132444545</v>
      </c>
      <c r="I859">
        <v>9639.5375414808532</v>
      </c>
      <c r="J859">
        <v>193429.44403381823</v>
      </c>
      <c r="K859">
        <v>284975.30848901038</v>
      </c>
      <c r="L859">
        <v>224409.56386146578</v>
      </c>
      <c r="M859">
        <v>234026.48634153389</v>
      </c>
      <c r="N859">
        <v>238909.93149757379</v>
      </c>
      <c r="O859">
        <v>251926.94962596858</v>
      </c>
      <c r="P859">
        <v>262611.62251955131</v>
      </c>
      <c r="Q859">
        <v>265593.43698946008</v>
      </c>
      <c r="R859">
        <v>271228.22467257234</v>
      </c>
      <c r="S859">
        <v>277032.43999122054</v>
      </c>
      <c r="T859">
        <v>282560.31564010266</v>
      </c>
      <c r="U859">
        <v>40783.733831018515</v>
      </c>
      <c r="V859">
        <v>40783.733842592592</v>
      </c>
      <c r="W859">
        <v>1.1574076779652387E-5</v>
      </c>
      <c r="X859">
        <v>9999.9976623808834</v>
      </c>
    </row>
    <row r="860" spans="2:24" hidden="1" x14ac:dyDescent="0.25">
      <c r="B860">
        <v>857</v>
      </c>
      <c r="C860" t="s">
        <v>32</v>
      </c>
      <c r="D860" t="s">
        <v>76</v>
      </c>
      <c r="E860" t="s">
        <v>74</v>
      </c>
      <c r="F860" t="s">
        <v>21</v>
      </c>
      <c r="G860">
        <v>10000</v>
      </c>
      <c r="H860">
        <v>251131.98968439054</v>
      </c>
      <c r="I860">
        <v>9758.2568991520966</v>
      </c>
      <c r="J860">
        <v>197897.54611278319</v>
      </c>
      <c r="K860">
        <v>285566.16177577927</v>
      </c>
      <c r="L860">
        <v>223872.47200695268</v>
      </c>
      <c r="M860">
        <v>233983.4256251996</v>
      </c>
      <c r="N860">
        <v>238639.16720613791</v>
      </c>
      <c r="O860">
        <v>251930.67755264736</v>
      </c>
      <c r="P860">
        <v>262680.58785012423</v>
      </c>
      <c r="Q860">
        <v>265579.11097573099</v>
      </c>
      <c r="R860">
        <v>270976.47661635163</v>
      </c>
      <c r="S860">
        <v>278645.87652799342</v>
      </c>
      <c r="T860">
        <v>284656.91484357096</v>
      </c>
      <c r="U860">
        <v>40783.733865740738</v>
      </c>
      <c r="V860">
        <v>40783.733865740738</v>
      </c>
      <c r="W860">
        <v>5.0000000000000004E-6</v>
      </c>
      <c r="X860">
        <v>23148.148148148146</v>
      </c>
    </row>
    <row r="861" spans="2:24" hidden="1" x14ac:dyDescent="0.25">
      <c r="B861">
        <v>858</v>
      </c>
      <c r="C861" t="s">
        <v>32</v>
      </c>
      <c r="D861" t="s">
        <v>76</v>
      </c>
      <c r="E861" t="s">
        <v>74</v>
      </c>
      <c r="F861" t="s">
        <v>22</v>
      </c>
      <c r="G861">
        <v>10000</v>
      </c>
      <c r="H861">
        <v>251134.31135534024</v>
      </c>
      <c r="I861">
        <v>9688.4218565537321</v>
      </c>
      <c r="J861">
        <v>197018.58388776745</v>
      </c>
      <c r="K861">
        <v>290337.80116632709</v>
      </c>
      <c r="L861">
        <v>224032.03987730303</v>
      </c>
      <c r="M861">
        <v>234132.1770320613</v>
      </c>
      <c r="N861">
        <v>238752.70692339967</v>
      </c>
      <c r="O861">
        <v>251942.35801475466</v>
      </c>
      <c r="P861">
        <v>262656.55599119072</v>
      </c>
      <c r="Q861">
        <v>265485.85863934451</v>
      </c>
      <c r="R861">
        <v>270853.21380567749</v>
      </c>
      <c r="S861">
        <v>279062.57768646412</v>
      </c>
      <c r="T861">
        <v>286229.21998390829</v>
      </c>
      <c r="U861">
        <v>40783.733900462961</v>
      </c>
      <c r="V861">
        <v>40783.733912037038</v>
      </c>
      <c r="W861">
        <v>1.1574076779652387E-5</v>
      </c>
      <c r="X861">
        <v>9999.9976623808834</v>
      </c>
    </row>
    <row r="862" spans="2:24" hidden="1" x14ac:dyDescent="0.25">
      <c r="B862">
        <v>859</v>
      </c>
      <c r="C862" t="s">
        <v>32</v>
      </c>
      <c r="D862" t="s">
        <v>76</v>
      </c>
      <c r="E862" t="s">
        <v>74</v>
      </c>
      <c r="F862" t="s">
        <v>23</v>
      </c>
      <c r="G862">
        <v>10000</v>
      </c>
      <c r="H862">
        <v>250957.81968280641</v>
      </c>
      <c r="I862">
        <v>9834.6272418324716</v>
      </c>
      <c r="J862">
        <v>188783.8690833275</v>
      </c>
      <c r="K862">
        <v>288096.60787959048</v>
      </c>
      <c r="L862">
        <v>223058.5869632808</v>
      </c>
      <c r="M862">
        <v>233417.88556216061</v>
      </c>
      <c r="N862">
        <v>238365.49051617371</v>
      </c>
      <c r="O862">
        <v>251938.72959575546</v>
      </c>
      <c r="P862">
        <v>262545.45441404008</v>
      </c>
      <c r="Q862">
        <v>265448.50373853534</v>
      </c>
      <c r="R862">
        <v>270436.32367429632</v>
      </c>
      <c r="S862">
        <v>278385.93002048478</v>
      </c>
      <c r="T862">
        <v>284148.82252601592</v>
      </c>
      <c r="U862">
        <v>40783.733935185184</v>
      </c>
      <c r="V862">
        <v>40783.733946759261</v>
      </c>
      <c r="W862">
        <v>1.1574076779652387E-5</v>
      </c>
      <c r="X862">
        <v>9999.9976623808834</v>
      </c>
    </row>
    <row r="863" spans="2:24" hidden="1" x14ac:dyDescent="0.25">
      <c r="B863">
        <v>860</v>
      </c>
      <c r="C863" t="s">
        <v>32</v>
      </c>
      <c r="D863" t="s">
        <v>76</v>
      </c>
      <c r="E863" t="s">
        <v>74</v>
      </c>
      <c r="F863" t="s">
        <v>24</v>
      </c>
      <c r="G863">
        <v>10000</v>
      </c>
      <c r="H863">
        <v>250997.38056910672</v>
      </c>
      <c r="I863">
        <v>9654.6029698099919</v>
      </c>
      <c r="J863">
        <v>197089.90868657691</v>
      </c>
      <c r="K863">
        <v>289229.46977867757</v>
      </c>
      <c r="L863">
        <v>224075.74076214575</v>
      </c>
      <c r="M863">
        <v>234098.63136489116</v>
      </c>
      <c r="N863">
        <v>238551.33628634494</v>
      </c>
      <c r="O863">
        <v>251874.67898195749</v>
      </c>
      <c r="P863">
        <v>262361.17659338802</v>
      </c>
      <c r="Q863">
        <v>265121.3112415892</v>
      </c>
      <c r="R863">
        <v>270885.5371916091</v>
      </c>
      <c r="S863">
        <v>277291.85059889732</v>
      </c>
      <c r="T863">
        <v>283625.04003539751</v>
      </c>
      <c r="U863">
        <v>40783.733969907407</v>
      </c>
      <c r="V863">
        <v>40783.733969907407</v>
      </c>
      <c r="W863">
        <v>5.0000000000000004E-6</v>
      </c>
      <c r="X863">
        <v>23148.148148148146</v>
      </c>
    </row>
    <row r="864" spans="2:24" hidden="1" x14ac:dyDescent="0.25">
      <c r="B864">
        <v>861</v>
      </c>
      <c r="C864" t="s">
        <v>32</v>
      </c>
      <c r="D864" t="s">
        <v>76</v>
      </c>
      <c r="E864" t="s">
        <v>74</v>
      </c>
      <c r="F864" t="s">
        <v>5</v>
      </c>
      <c r="G864">
        <v>50000</v>
      </c>
      <c r="H864">
        <v>251144.54037747532</v>
      </c>
      <c r="I864">
        <v>9648.8547099617317</v>
      </c>
      <c r="J864">
        <v>193722.80449914519</v>
      </c>
      <c r="K864">
        <v>284241.91672869789</v>
      </c>
      <c r="L864">
        <v>224357.05822718484</v>
      </c>
      <c r="M864">
        <v>234162.77607411565</v>
      </c>
      <c r="N864">
        <v>238632.04258432283</v>
      </c>
      <c r="O864">
        <v>251964.06906925299</v>
      </c>
      <c r="P864">
        <v>262578.3810284494</v>
      </c>
      <c r="Q864">
        <v>265311.56500774599</v>
      </c>
      <c r="R864">
        <v>270946.21807401959</v>
      </c>
      <c r="S864">
        <v>277478.70651052782</v>
      </c>
      <c r="T864">
        <v>280898.794016284</v>
      </c>
      <c r="U864">
        <v>40783.728796296295</v>
      </c>
      <c r="V864">
        <v>40783.728807870371</v>
      </c>
      <c r="W864">
        <v>1.1574076779652387E-5</v>
      </c>
      <c r="X864">
        <v>5.0000000000000004E-6</v>
      </c>
    </row>
    <row r="865" spans="2:24" hidden="1" x14ac:dyDescent="0.25">
      <c r="B865">
        <v>862</v>
      </c>
      <c r="C865" t="s">
        <v>32</v>
      </c>
      <c r="D865" t="s">
        <v>76</v>
      </c>
      <c r="E865" t="s">
        <v>74</v>
      </c>
      <c r="F865" t="s">
        <v>6</v>
      </c>
      <c r="G865">
        <v>50000</v>
      </c>
      <c r="H865">
        <v>251078.82879182204</v>
      </c>
      <c r="I865">
        <v>9634.6299347866698</v>
      </c>
      <c r="J865">
        <v>187459.49883323934</v>
      </c>
      <c r="K865">
        <v>287126.24588269991</v>
      </c>
      <c r="L865">
        <v>224822.58381298691</v>
      </c>
      <c r="M865">
        <v>233987.12368668595</v>
      </c>
      <c r="N865">
        <v>238603.73224399108</v>
      </c>
      <c r="O865">
        <v>251803.23761989007</v>
      </c>
      <c r="P865">
        <v>262382.6306497702</v>
      </c>
      <c r="Q865">
        <v>265291.7254768039</v>
      </c>
      <c r="R865">
        <v>270983.10536158242</v>
      </c>
      <c r="S865">
        <v>278909.05200208549</v>
      </c>
      <c r="T865">
        <v>283344.03430767974</v>
      </c>
      <c r="U865">
        <v>40783.728831018518</v>
      </c>
      <c r="V865">
        <v>40783.728831018518</v>
      </c>
      <c r="W865">
        <v>5.0000000000000004E-6</v>
      </c>
      <c r="X865">
        <v>115740.74074074073</v>
      </c>
    </row>
    <row r="866" spans="2:24" hidden="1" x14ac:dyDescent="0.25">
      <c r="B866">
        <v>863</v>
      </c>
      <c r="C866" t="s">
        <v>32</v>
      </c>
      <c r="D866" t="s">
        <v>76</v>
      </c>
      <c r="E866" t="s">
        <v>74</v>
      </c>
      <c r="F866" t="s">
        <v>7</v>
      </c>
      <c r="G866">
        <v>50000</v>
      </c>
      <c r="H866">
        <v>251147.07333126184</v>
      </c>
      <c r="I866">
        <v>9635.6001582997324</v>
      </c>
      <c r="J866">
        <v>203136.80617054415</v>
      </c>
      <c r="K866">
        <v>287583.855102956</v>
      </c>
      <c r="L866">
        <v>224549.39946433034</v>
      </c>
      <c r="M866">
        <v>234156.17344483323</v>
      </c>
      <c r="N866">
        <v>238699.28949807081</v>
      </c>
      <c r="O866">
        <v>251972.52705055414</v>
      </c>
      <c r="P866">
        <v>262600.82000061468</v>
      </c>
      <c r="Q866">
        <v>265379.03011873207</v>
      </c>
      <c r="R866">
        <v>270874.28595202783</v>
      </c>
      <c r="S866">
        <v>277396.49069661199</v>
      </c>
      <c r="T866">
        <v>283327.02599930589</v>
      </c>
      <c r="U866">
        <v>40783.728854166664</v>
      </c>
      <c r="V866">
        <v>40783.728865740741</v>
      </c>
      <c r="W866">
        <v>1.1574076779652387E-5</v>
      </c>
      <c r="X866">
        <v>49999.988311904424</v>
      </c>
    </row>
    <row r="867" spans="2:24" hidden="1" x14ac:dyDescent="0.25">
      <c r="B867">
        <v>864</v>
      </c>
      <c r="C867" t="s">
        <v>32</v>
      </c>
      <c r="D867" t="s">
        <v>76</v>
      </c>
      <c r="E867" t="s">
        <v>74</v>
      </c>
      <c r="F867" t="s">
        <v>8</v>
      </c>
      <c r="G867">
        <v>50000</v>
      </c>
      <c r="H867">
        <v>250988.51910978407</v>
      </c>
      <c r="I867">
        <v>9694.9926773275565</v>
      </c>
      <c r="J867">
        <v>200367.29767961995</v>
      </c>
      <c r="K867">
        <v>287584.36494801927</v>
      </c>
      <c r="L867">
        <v>223809.55819573678</v>
      </c>
      <c r="M867">
        <v>233824.8164407876</v>
      </c>
      <c r="N867">
        <v>238515.72060309022</v>
      </c>
      <c r="O867">
        <v>251840.11282268219</v>
      </c>
      <c r="P867">
        <v>262439.65694151266</v>
      </c>
      <c r="Q867">
        <v>265463.64676011214</v>
      </c>
      <c r="R867">
        <v>270618.48435007589</v>
      </c>
      <c r="S867">
        <v>277699.8640730505</v>
      </c>
      <c r="T867">
        <v>286080.61065861431</v>
      </c>
      <c r="U867">
        <v>40783.728900462964</v>
      </c>
      <c r="V867">
        <v>40783.728900462964</v>
      </c>
      <c r="W867">
        <v>5.0000000000000004E-6</v>
      </c>
      <c r="X867">
        <v>115740.74074074073</v>
      </c>
    </row>
    <row r="868" spans="2:24" hidden="1" x14ac:dyDescent="0.25">
      <c r="B868">
        <v>865</v>
      </c>
      <c r="C868" t="s">
        <v>32</v>
      </c>
      <c r="D868" t="s">
        <v>76</v>
      </c>
      <c r="E868" t="s">
        <v>74</v>
      </c>
      <c r="F868" t="s">
        <v>9</v>
      </c>
      <c r="G868">
        <v>50000</v>
      </c>
      <c r="H868">
        <v>250930.88077021629</v>
      </c>
      <c r="I868">
        <v>9748.5674641349069</v>
      </c>
      <c r="J868">
        <v>185752.50827219282</v>
      </c>
      <c r="K868">
        <v>284270.16606498853</v>
      </c>
      <c r="L868">
        <v>224245.2579195899</v>
      </c>
      <c r="M868">
        <v>233751.86330487655</v>
      </c>
      <c r="N868">
        <v>238205.73426951663</v>
      </c>
      <c r="O868">
        <v>251819.05503404571</v>
      </c>
      <c r="P868">
        <v>262595.03650238068</v>
      </c>
      <c r="Q868">
        <v>265358.8229456917</v>
      </c>
      <c r="R868">
        <v>270958.28071634221</v>
      </c>
      <c r="S868">
        <v>276855.08966762264</v>
      </c>
      <c r="T868">
        <v>280916.60162471706</v>
      </c>
      <c r="U868">
        <v>40783.728981481479</v>
      </c>
      <c r="V868">
        <v>40783.729039351849</v>
      </c>
      <c r="W868">
        <v>5.7870369346346706E-5</v>
      </c>
      <c r="X868">
        <v>10000.000176951293</v>
      </c>
    </row>
    <row r="869" spans="2:24" hidden="1" x14ac:dyDescent="0.25">
      <c r="B869">
        <v>866</v>
      </c>
      <c r="C869" t="s">
        <v>32</v>
      </c>
      <c r="D869" t="s">
        <v>76</v>
      </c>
      <c r="E869" t="s">
        <v>74</v>
      </c>
      <c r="F869" t="s">
        <v>10</v>
      </c>
      <c r="G869">
        <v>50000</v>
      </c>
      <c r="H869">
        <v>251056.14776889671</v>
      </c>
      <c r="I869">
        <v>9617.8448205287787</v>
      </c>
      <c r="J869">
        <v>191543.81087180649</v>
      </c>
      <c r="K869">
        <v>285723.03055946017</v>
      </c>
      <c r="L869">
        <v>224551.70489154244</v>
      </c>
      <c r="M869">
        <v>234106.45808515479</v>
      </c>
      <c r="N869">
        <v>238541.19158025697</v>
      </c>
      <c r="O869">
        <v>251822.52592842031</v>
      </c>
      <c r="P869">
        <v>262445.90728146047</v>
      </c>
      <c r="Q869">
        <v>265236.9269839417</v>
      </c>
      <c r="R869">
        <v>271125.99063304113</v>
      </c>
      <c r="S869">
        <v>279260.45202112733</v>
      </c>
      <c r="T869">
        <v>283787.07159583987</v>
      </c>
      <c r="U869">
        <v>40783.73333333333</v>
      </c>
      <c r="V869">
        <v>40783.73333333333</v>
      </c>
      <c r="W869">
        <v>5.0000000000000004E-6</v>
      </c>
      <c r="X869">
        <v>115740.74074074073</v>
      </c>
    </row>
    <row r="870" spans="2:24" hidden="1" x14ac:dyDescent="0.25">
      <c r="B870">
        <v>867</v>
      </c>
      <c r="C870" t="s">
        <v>32</v>
      </c>
      <c r="D870" t="s">
        <v>76</v>
      </c>
      <c r="E870" t="s">
        <v>74</v>
      </c>
      <c r="F870" t="s">
        <v>11</v>
      </c>
      <c r="G870">
        <v>50000</v>
      </c>
      <c r="H870">
        <v>250835.42417424454</v>
      </c>
      <c r="I870">
        <v>9800.4202325426795</v>
      </c>
      <c r="J870">
        <v>192455.34483339661</v>
      </c>
      <c r="K870">
        <v>292781.09282132884</v>
      </c>
      <c r="L870">
        <v>223381.52608039282</v>
      </c>
      <c r="M870">
        <v>233468.26952524213</v>
      </c>
      <c r="N870">
        <v>238016.95498141251</v>
      </c>
      <c r="O870">
        <v>251711.22993690113</v>
      </c>
      <c r="P870">
        <v>262340.83117818547</v>
      </c>
      <c r="Q870">
        <v>265012.78365645057</v>
      </c>
      <c r="R870">
        <v>270630.65663558751</v>
      </c>
      <c r="S870">
        <v>277933.53929411568</v>
      </c>
      <c r="T870">
        <v>290895.74188421894</v>
      </c>
      <c r="U870">
        <v>40783.73337962963</v>
      </c>
      <c r="V870">
        <v>40783.73337962963</v>
      </c>
      <c r="W870">
        <v>5.0000000000000004E-6</v>
      </c>
      <c r="X870">
        <v>115740.74074074073</v>
      </c>
    </row>
    <row r="871" spans="2:24" hidden="1" x14ac:dyDescent="0.25">
      <c r="B871">
        <v>868</v>
      </c>
      <c r="C871" t="s">
        <v>32</v>
      </c>
      <c r="D871" t="s">
        <v>76</v>
      </c>
      <c r="E871" t="s">
        <v>74</v>
      </c>
      <c r="F871" t="s">
        <v>12</v>
      </c>
      <c r="G871">
        <v>50000</v>
      </c>
      <c r="H871">
        <v>250936.5054535823</v>
      </c>
      <c r="I871">
        <v>9712.7139129811658</v>
      </c>
      <c r="J871">
        <v>199437.01506959452</v>
      </c>
      <c r="K871">
        <v>285471.93551082537</v>
      </c>
      <c r="L871">
        <v>223260.11911667811</v>
      </c>
      <c r="M871">
        <v>233604.01923704834</v>
      </c>
      <c r="N871">
        <v>238513.26057030878</v>
      </c>
      <c r="O871">
        <v>251790.43659459607</v>
      </c>
      <c r="P871">
        <v>262380.31447457604</v>
      </c>
      <c r="Q871">
        <v>265217.09712224768</v>
      </c>
      <c r="R871">
        <v>270506.10489755933</v>
      </c>
      <c r="S871">
        <v>277779.36301156337</v>
      </c>
      <c r="T871">
        <v>280640.56396085588</v>
      </c>
      <c r="U871">
        <v>40783.733553240738</v>
      </c>
      <c r="V871">
        <v>40783.733553240738</v>
      </c>
      <c r="W871">
        <v>5.0000000000000004E-6</v>
      </c>
      <c r="X871">
        <v>115740.74074074073</v>
      </c>
    </row>
    <row r="872" spans="2:24" hidden="1" x14ac:dyDescent="0.25">
      <c r="B872">
        <v>869</v>
      </c>
      <c r="C872" t="s">
        <v>32</v>
      </c>
      <c r="D872" t="s">
        <v>76</v>
      </c>
      <c r="E872" t="s">
        <v>74</v>
      </c>
      <c r="F872" t="s">
        <v>13</v>
      </c>
      <c r="G872">
        <v>50000</v>
      </c>
      <c r="H872">
        <v>251120.32526713828</v>
      </c>
      <c r="I872">
        <v>9722.0493766538584</v>
      </c>
      <c r="J872">
        <v>189231.91851375101</v>
      </c>
      <c r="K872">
        <v>291072.09830793808</v>
      </c>
      <c r="L872">
        <v>224620.24637560808</v>
      </c>
      <c r="M872">
        <v>234024.72372731043</v>
      </c>
      <c r="N872">
        <v>238643.79172845837</v>
      </c>
      <c r="O872">
        <v>251909.80538513741</v>
      </c>
      <c r="P872">
        <v>262599.08819300286</v>
      </c>
      <c r="Q872">
        <v>265601.35414889839</v>
      </c>
      <c r="R872">
        <v>271009.82985718432</v>
      </c>
      <c r="S872">
        <v>278340.6245786114</v>
      </c>
      <c r="T872">
        <v>284960.56951703667</v>
      </c>
      <c r="U872">
        <v>40783.733576388891</v>
      </c>
      <c r="V872">
        <v>40783.733587962961</v>
      </c>
      <c r="W872">
        <v>1.1574069503694773E-5</v>
      </c>
      <c r="X872">
        <v>50000.019744046382</v>
      </c>
    </row>
    <row r="873" spans="2:24" hidden="1" x14ac:dyDescent="0.25">
      <c r="B873">
        <v>870</v>
      </c>
      <c r="C873" t="s">
        <v>32</v>
      </c>
      <c r="D873" t="s">
        <v>76</v>
      </c>
      <c r="E873" t="s">
        <v>74</v>
      </c>
      <c r="F873" t="s">
        <v>14</v>
      </c>
      <c r="G873">
        <v>50000</v>
      </c>
      <c r="H873">
        <v>250890.43311446795</v>
      </c>
      <c r="I873">
        <v>9712.360059867131</v>
      </c>
      <c r="J873">
        <v>199704.21348912231</v>
      </c>
      <c r="K873">
        <v>287408.33609099092</v>
      </c>
      <c r="L873">
        <v>224121.91323372911</v>
      </c>
      <c r="M873">
        <v>233584.47275707626</v>
      </c>
      <c r="N873">
        <v>238339.58960901224</v>
      </c>
      <c r="O873">
        <v>251758.51787650905</v>
      </c>
      <c r="P873">
        <v>262334.53758675058</v>
      </c>
      <c r="Q873">
        <v>265291.84964904474</v>
      </c>
      <c r="R873">
        <v>270577.21921011695</v>
      </c>
      <c r="S873">
        <v>277146.65595261299</v>
      </c>
      <c r="T873">
        <v>283577.15477960458</v>
      </c>
      <c r="U873">
        <v>40783.733622685184</v>
      </c>
      <c r="V873">
        <v>40783.733634259261</v>
      </c>
      <c r="W873">
        <v>1.1574076779652387E-5</v>
      </c>
      <c r="X873">
        <v>49999.988311904424</v>
      </c>
    </row>
    <row r="874" spans="2:24" hidden="1" x14ac:dyDescent="0.25">
      <c r="B874">
        <v>871</v>
      </c>
      <c r="C874" t="s">
        <v>32</v>
      </c>
      <c r="D874" t="s">
        <v>76</v>
      </c>
      <c r="E874" t="s">
        <v>74</v>
      </c>
      <c r="F874" t="s">
        <v>15</v>
      </c>
      <c r="G874">
        <v>50000</v>
      </c>
      <c r="H874">
        <v>250921.99900738936</v>
      </c>
      <c r="I874">
        <v>9634.8001439411473</v>
      </c>
      <c r="J874">
        <v>197826.38449742904</v>
      </c>
      <c r="K874">
        <v>284553.07415947609</v>
      </c>
      <c r="L874">
        <v>224101.27034136053</v>
      </c>
      <c r="M874">
        <v>233863.27101426429</v>
      </c>
      <c r="N874">
        <v>238530.81488833655</v>
      </c>
      <c r="O874">
        <v>251705.37998764758</v>
      </c>
      <c r="P874">
        <v>262399.09546228038</v>
      </c>
      <c r="Q874">
        <v>265227.61382134561</v>
      </c>
      <c r="R874">
        <v>270736.91553838004</v>
      </c>
      <c r="S874">
        <v>277731.38797001867</v>
      </c>
      <c r="T874">
        <v>283637.95312405104</v>
      </c>
      <c r="U874">
        <v>40783.733668981484</v>
      </c>
      <c r="V874">
        <v>40783.733680555553</v>
      </c>
      <c r="W874">
        <v>1.1574069503694773E-5</v>
      </c>
      <c r="X874">
        <v>50000.019744046382</v>
      </c>
    </row>
    <row r="875" spans="2:24" hidden="1" x14ac:dyDescent="0.25">
      <c r="B875">
        <v>872</v>
      </c>
      <c r="C875" t="s">
        <v>32</v>
      </c>
      <c r="D875" t="s">
        <v>76</v>
      </c>
      <c r="E875" t="s">
        <v>74</v>
      </c>
      <c r="F875" t="s">
        <v>16</v>
      </c>
      <c r="G875">
        <v>50000</v>
      </c>
      <c r="H875">
        <v>251149.97717735849</v>
      </c>
      <c r="I875">
        <v>9735.2334522883466</v>
      </c>
      <c r="J875">
        <v>185886.64323551673</v>
      </c>
      <c r="K875">
        <v>283422.30822296138</v>
      </c>
      <c r="L875">
        <v>223709.20223691183</v>
      </c>
      <c r="M875">
        <v>234042.3833441232</v>
      </c>
      <c r="N875">
        <v>238542.77376005772</v>
      </c>
      <c r="O875">
        <v>252052.32521669258</v>
      </c>
      <c r="P875">
        <v>262645.20392775367</v>
      </c>
      <c r="Q875">
        <v>265619.12515326834</v>
      </c>
      <c r="R875">
        <v>271130.32743359741</v>
      </c>
      <c r="S875">
        <v>277470.7670452249</v>
      </c>
      <c r="T875">
        <v>282227.52158080041</v>
      </c>
      <c r="U875">
        <v>40783.733738425923</v>
      </c>
      <c r="V875">
        <v>40783.733738425923</v>
      </c>
      <c r="W875">
        <v>5.0000000000000004E-6</v>
      </c>
      <c r="X875">
        <v>115740.74074074073</v>
      </c>
    </row>
    <row r="876" spans="2:24" hidden="1" x14ac:dyDescent="0.25">
      <c r="B876">
        <v>873</v>
      </c>
      <c r="C876" t="s">
        <v>32</v>
      </c>
      <c r="D876" t="s">
        <v>76</v>
      </c>
      <c r="E876" t="s">
        <v>74</v>
      </c>
      <c r="F876" t="s">
        <v>17</v>
      </c>
      <c r="G876">
        <v>50000</v>
      </c>
      <c r="H876">
        <v>251070.38956248941</v>
      </c>
      <c r="I876">
        <v>9682.2022127973378</v>
      </c>
      <c r="J876">
        <v>195700.97997384446</v>
      </c>
      <c r="K876">
        <v>284795.18472202029</v>
      </c>
      <c r="L876">
        <v>224117.97526277046</v>
      </c>
      <c r="M876">
        <v>234119.30639630373</v>
      </c>
      <c r="N876">
        <v>238494.53793202763</v>
      </c>
      <c r="O876">
        <v>251874.57291600917</v>
      </c>
      <c r="P876">
        <v>262585.94050993095</v>
      </c>
      <c r="Q876">
        <v>265560.22577693162</v>
      </c>
      <c r="R876">
        <v>270875.05261025036</v>
      </c>
      <c r="S876">
        <v>278214.62297559663</v>
      </c>
      <c r="T876">
        <v>282124.66215607745</v>
      </c>
      <c r="U876">
        <v>40783.733761574076</v>
      </c>
      <c r="V876">
        <v>40783.733761574076</v>
      </c>
      <c r="W876">
        <v>5.0000000000000004E-6</v>
      </c>
      <c r="X876">
        <v>115740.74074074073</v>
      </c>
    </row>
    <row r="877" spans="2:24" hidden="1" x14ac:dyDescent="0.25">
      <c r="B877">
        <v>874</v>
      </c>
      <c r="C877" t="s">
        <v>32</v>
      </c>
      <c r="D877" t="s">
        <v>76</v>
      </c>
      <c r="E877" t="s">
        <v>74</v>
      </c>
      <c r="F877" t="s">
        <v>18</v>
      </c>
      <c r="G877">
        <v>50000</v>
      </c>
      <c r="H877">
        <v>250942.31968905978</v>
      </c>
      <c r="I877">
        <v>9671.5817130782798</v>
      </c>
      <c r="J877">
        <v>188696.2054758858</v>
      </c>
      <c r="K877">
        <v>284944.94348387176</v>
      </c>
      <c r="L877">
        <v>223914.82598940507</v>
      </c>
      <c r="M877">
        <v>233698.59525100811</v>
      </c>
      <c r="N877">
        <v>238547.7876113489</v>
      </c>
      <c r="O877">
        <v>251827.8413427021</v>
      </c>
      <c r="P877">
        <v>262219.20477814833</v>
      </c>
      <c r="Q877">
        <v>265150.28984036116</v>
      </c>
      <c r="R877">
        <v>270918.91213969619</v>
      </c>
      <c r="S877">
        <v>277905.58451898326</v>
      </c>
      <c r="T877">
        <v>281964.21530694526</v>
      </c>
      <c r="U877">
        <v>40783.733784722222</v>
      </c>
      <c r="V877">
        <v>40783.733796296299</v>
      </c>
      <c r="W877">
        <v>1.1574076779652387E-5</v>
      </c>
      <c r="X877">
        <v>49999.988311904424</v>
      </c>
    </row>
    <row r="878" spans="2:24" hidden="1" x14ac:dyDescent="0.25">
      <c r="B878">
        <v>875</v>
      </c>
      <c r="C878" t="s">
        <v>32</v>
      </c>
      <c r="D878" t="s">
        <v>76</v>
      </c>
      <c r="E878" t="s">
        <v>74</v>
      </c>
      <c r="F878" t="s">
        <v>19</v>
      </c>
      <c r="G878">
        <v>50000</v>
      </c>
      <c r="H878">
        <v>250915.91296775462</v>
      </c>
      <c r="I878">
        <v>9686.5444249216125</v>
      </c>
      <c r="J878">
        <v>196020.14417517584</v>
      </c>
      <c r="K878">
        <v>282714.84901688481</v>
      </c>
      <c r="L878">
        <v>223780.78909423007</v>
      </c>
      <c r="M878">
        <v>233743.45916344246</v>
      </c>
      <c r="N878">
        <v>238439.87221833755</v>
      </c>
      <c r="O878">
        <v>251781.28676028276</v>
      </c>
      <c r="P878">
        <v>262421.22348697571</v>
      </c>
      <c r="Q878">
        <v>265291.29203155055</v>
      </c>
      <c r="R878">
        <v>270450.2628622317</v>
      </c>
      <c r="S878">
        <v>277343.45218435652</v>
      </c>
      <c r="T878">
        <v>281855.7747642615</v>
      </c>
      <c r="U878">
        <v>40783.733807870369</v>
      </c>
      <c r="V878">
        <v>40783.733819444446</v>
      </c>
      <c r="W878">
        <v>1.1574076779652387E-5</v>
      </c>
      <c r="X878">
        <v>49999.988311904424</v>
      </c>
    </row>
    <row r="879" spans="2:24" hidden="1" x14ac:dyDescent="0.25">
      <c r="B879">
        <v>876</v>
      </c>
      <c r="C879" t="s">
        <v>32</v>
      </c>
      <c r="D879" t="s">
        <v>76</v>
      </c>
      <c r="E879" t="s">
        <v>74</v>
      </c>
      <c r="F879" t="s">
        <v>20</v>
      </c>
      <c r="G879">
        <v>50000</v>
      </c>
      <c r="H879">
        <v>251073.92070810776</v>
      </c>
      <c r="I879">
        <v>9740.0999080518341</v>
      </c>
      <c r="J879">
        <v>196624.37849239324</v>
      </c>
      <c r="K879">
        <v>286755.28061526536</v>
      </c>
      <c r="L879">
        <v>224215.40795297388</v>
      </c>
      <c r="M879">
        <v>233804.37239952965</v>
      </c>
      <c r="N879">
        <v>238314.2767783844</v>
      </c>
      <c r="O879">
        <v>251850.59674393825</v>
      </c>
      <c r="P879">
        <v>262583.75812234491</v>
      </c>
      <c r="Q879">
        <v>265408.19239109493</v>
      </c>
      <c r="R879">
        <v>270797.26093497616</v>
      </c>
      <c r="S879">
        <v>277254.55064251012</v>
      </c>
      <c r="T879">
        <v>280206.15688782843</v>
      </c>
      <c r="U879">
        <v>40783.733842592592</v>
      </c>
      <c r="V879">
        <v>40783.733854166669</v>
      </c>
      <c r="W879">
        <v>1.1574076779652387E-5</v>
      </c>
      <c r="X879">
        <v>49999.988311904424</v>
      </c>
    </row>
    <row r="880" spans="2:24" hidden="1" x14ac:dyDescent="0.25">
      <c r="B880">
        <v>877</v>
      </c>
      <c r="C880" t="s">
        <v>32</v>
      </c>
      <c r="D880" t="s">
        <v>76</v>
      </c>
      <c r="E880" t="s">
        <v>74</v>
      </c>
      <c r="F880" t="s">
        <v>21</v>
      </c>
      <c r="G880">
        <v>50000</v>
      </c>
      <c r="H880">
        <v>251063.07888447915</v>
      </c>
      <c r="I880">
        <v>9710.6368392841396</v>
      </c>
      <c r="J880">
        <v>199538.66970651105</v>
      </c>
      <c r="K880">
        <v>298939.23993882054</v>
      </c>
      <c r="L880">
        <v>223831.21689113264</v>
      </c>
      <c r="M880">
        <v>233821.87361133797</v>
      </c>
      <c r="N880">
        <v>238371.78292941497</v>
      </c>
      <c r="O880">
        <v>251950.09870786258</v>
      </c>
      <c r="P880">
        <v>262493.54152179841</v>
      </c>
      <c r="Q880">
        <v>265393.53682844853</v>
      </c>
      <c r="R880">
        <v>270407.03804626066</v>
      </c>
      <c r="S880">
        <v>276642.01732930326</v>
      </c>
      <c r="T880">
        <v>282305.82679460582</v>
      </c>
      <c r="U880">
        <v>40783.733877314815</v>
      </c>
      <c r="V880">
        <v>40783.733877314815</v>
      </c>
      <c r="W880">
        <v>5.0000000000000004E-6</v>
      </c>
      <c r="X880">
        <v>115740.74074074073</v>
      </c>
    </row>
    <row r="881" spans="2:24" hidden="1" x14ac:dyDescent="0.25">
      <c r="B881">
        <v>878</v>
      </c>
      <c r="C881" t="s">
        <v>32</v>
      </c>
      <c r="D881" t="s">
        <v>76</v>
      </c>
      <c r="E881" t="s">
        <v>74</v>
      </c>
      <c r="F881" t="s">
        <v>22</v>
      </c>
      <c r="G881">
        <v>50000</v>
      </c>
      <c r="H881">
        <v>251043.79183460394</v>
      </c>
      <c r="I881">
        <v>9723.687776107352</v>
      </c>
      <c r="J881">
        <v>172904.91358656745</v>
      </c>
      <c r="K881">
        <v>286386.05929526029</v>
      </c>
      <c r="L881">
        <v>223934.06771241478</v>
      </c>
      <c r="M881">
        <v>233900.55829317414</v>
      </c>
      <c r="N881">
        <v>238723.91214259737</v>
      </c>
      <c r="O881">
        <v>251888.20335446956</v>
      </c>
      <c r="P881">
        <v>262489.12863012304</v>
      </c>
      <c r="Q881">
        <v>265383.26595755148</v>
      </c>
      <c r="R881">
        <v>271028.41851686203</v>
      </c>
      <c r="S881">
        <v>278428.41808865487</v>
      </c>
      <c r="T881">
        <v>282432.57636732084</v>
      </c>
      <c r="U881">
        <v>40783.733912037038</v>
      </c>
      <c r="V881">
        <v>40783.733923611115</v>
      </c>
      <c r="W881">
        <v>1.1574076779652387E-5</v>
      </c>
      <c r="X881">
        <v>49999.988311904424</v>
      </c>
    </row>
    <row r="882" spans="2:24" hidden="1" x14ac:dyDescent="0.25">
      <c r="B882">
        <v>879</v>
      </c>
      <c r="C882" t="s">
        <v>32</v>
      </c>
      <c r="D882" t="s">
        <v>76</v>
      </c>
      <c r="E882" t="s">
        <v>74</v>
      </c>
      <c r="F882" t="s">
        <v>23</v>
      </c>
      <c r="G882">
        <v>50000</v>
      </c>
      <c r="H882">
        <v>251068.91802543079</v>
      </c>
      <c r="I882">
        <v>9634.1778472478964</v>
      </c>
      <c r="J882">
        <v>196185.21584414289</v>
      </c>
      <c r="K882">
        <v>288369.29075457726</v>
      </c>
      <c r="L882">
        <v>224038.417202043</v>
      </c>
      <c r="M882">
        <v>233954.44609495922</v>
      </c>
      <c r="N882">
        <v>238797.98085107846</v>
      </c>
      <c r="O882">
        <v>251844.08332064399</v>
      </c>
      <c r="P882">
        <v>262454.94418957742</v>
      </c>
      <c r="Q882">
        <v>265296.80800650612</v>
      </c>
      <c r="R882">
        <v>270861.1495673458</v>
      </c>
      <c r="S882">
        <v>277344.49772438535</v>
      </c>
      <c r="T882">
        <v>283032.67295071232</v>
      </c>
      <c r="U882">
        <v>40783.733946759261</v>
      </c>
      <c r="V882">
        <v>40783.733958333331</v>
      </c>
      <c r="W882">
        <v>1.1574069503694773E-5</v>
      </c>
      <c r="X882">
        <v>50000.019744046382</v>
      </c>
    </row>
    <row r="883" spans="2:24" hidden="1" x14ac:dyDescent="0.25">
      <c r="B883">
        <v>880</v>
      </c>
      <c r="C883" t="s">
        <v>32</v>
      </c>
      <c r="D883" t="s">
        <v>76</v>
      </c>
      <c r="E883" t="s">
        <v>74</v>
      </c>
      <c r="F883" t="s">
        <v>24</v>
      </c>
      <c r="G883">
        <v>50000</v>
      </c>
      <c r="H883">
        <v>250993.50375799314</v>
      </c>
      <c r="I883">
        <v>9812.9894233574541</v>
      </c>
      <c r="J883">
        <v>195992.70710589105</v>
      </c>
      <c r="K883">
        <v>286350.05678821768</v>
      </c>
      <c r="L883">
        <v>223940.14959328374</v>
      </c>
      <c r="M883">
        <v>233801.36173118971</v>
      </c>
      <c r="N883">
        <v>238229.86519158399</v>
      </c>
      <c r="O883">
        <v>251831.88267020398</v>
      </c>
      <c r="P883">
        <v>262572.14446432522</v>
      </c>
      <c r="Q883">
        <v>265455.18758437142</v>
      </c>
      <c r="R883">
        <v>271087.31280700874</v>
      </c>
      <c r="S883">
        <v>276861.68156458152</v>
      </c>
      <c r="T883">
        <v>281888.07756364258</v>
      </c>
      <c r="U883">
        <v>40783.733981481484</v>
      </c>
      <c r="V883">
        <v>40783.733981481484</v>
      </c>
      <c r="W883">
        <v>5.0000000000000004E-6</v>
      </c>
      <c r="X883">
        <v>115740.74074074073</v>
      </c>
    </row>
    <row r="884" spans="2:24" hidden="1" x14ac:dyDescent="0.25">
      <c r="B884">
        <v>881</v>
      </c>
      <c r="C884" t="s">
        <v>32</v>
      </c>
      <c r="D884" t="s">
        <v>76</v>
      </c>
      <c r="E884" t="s">
        <v>74</v>
      </c>
      <c r="F884" t="s">
        <v>5</v>
      </c>
      <c r="G884">
        <v>100000</v>
      </c>
      <c r="H884">
        <v>251146.92287949251</v>
      </c>
      <c r="I884">
        <v>9679.6922382148514</v>
      </c>
      <c r="J884">
        <v>192543.0316359998</v>
      </c>
      <c r="K884">
        <v>291439.86223998747</v>
      </c>
      <c r="L884">
        <v>224014.35674336032</v>
      </c>
      <c r="M884">
        <v>233831.28075489894</v>
      </c>
      <c r="N884">
        <v>238670.87894246948</v>
      </c>
      <c r="O884">
        <v>252101.62085859783</v>
      </c>
      <c r="P884">
        <v>262576.6367829183</v>
      </c>
      <c r="Q884">
        <v>265385.88539852423</v>
      </c>
      <c r="R884">
        <v>271321.08699758345</v>
      </c>
      <c r="S884">
        <v>277343.47559930757</v>
      </c>
      <c r="T884">
        <v>284582.14131368045</v>
      </c>
      <c r="U884">
        <v>40783.728807870371</v>
      </c>
      <c r="V884">
        <v>40783.728807870371</v>
      </c>
      <c r="W884">
        <v>5.0000000000000004E-6</v>
      </c>
      <c r="X884">
        <v>231481.48148148146</v>
      </c>
    </row>
    <row r="885" spans="2:24" hidden="1" x14ac:dyDescent="0.25">
      <c r="B885">
        <v>882</v>
      </c>
      <c r="C885" t="s">
        <v>32</v>
      </c>
      <c r="D885" t="s">
        <v>76</v>
      </c>
      <c r="E885" t="s">
        <v>74</v>
      </c>
      <c r="F885" t="s">
        <v>6</v>
      </c>
      <c r="G885">
        <v>100000</v>
      </c>
      <c r="H885">
        <v>251073.45454736732</v>
      </c>
      <c r="I885">
        <v>9709.177929755353</v>
      </c>
      <c r="J885">
        <v>200603.56811004912</v>
      </c>
      <c r="K885">
        <v>285858.80738009146</v>
      </c>
      <c r="L885">
        <v>223751.18551765801</v>
      </c>
      <c r="M885">
        <v>233963.93680407834</v>
      </c>
      <c r="N885">
        <v>238441.76585370797</v>
      </c>
      <c r="O885">
        <v>252027.73263262515</v>
      </c>
      <c r="P885">
        <v>262485.34234195156</v>
      </c>
      <c r="Q885">
        <v>265200.04759867792</v>
      </c>
      <c r="R885">
        <v>271030.13877573115</v>
      </c>
      <c r="S885">
        <v>277646.45156310854</v>
      </c>
      <c r="T885">
        <v>282272.25019439973</v>
      </c>
      <c r="U885">
        <v>40783.728831018518</v>
      </c>
      <c r="V885">
        <v>40783.728842592594</v>
      </c>
      <c r="W885">
        <v>1.1574076779652387E-5</v>
      </c>
      <c r="X885">
        <v>99999.976623808849</v>
      </c>
    </row>
    <row r="886" spans="2:24" hidden="1" x14ac:dyDescent="0.25">
      <c r="B886">
        <v>883</v>
      </c>
      <c r="C886" t="s">
        <v>32</v>
      </c>
      <c r="D886" t="s">
        <v>76</v>
      </c>
      <c r="E886" t="s">
        <v>74</v>
      </c>
      <c r="F886" t="s">
        <v>7</v>
      </c>
      <c r="G886">
        <v>100000</v>
      </c>
      <c r="H886">
        <v>251027.89459202538</v>
      </c>
      <c r="I886">
        <v>9778.0151639590931</v>
      </c>
      <c r="J886">
        <v>192435.25202114688</v>
      </c>
      <c r="K886">
        <v>283570.50648075651</v>
      </c>
      <c r="L886">
        <v>223016.79406431413</v>
      </c>
      <c r="M886">
        <v>233914.55567352171</v>
      </c>
      <c r="N886">
        <v>238373.80614492853</v>
      </c>
      <c r="O886">
        <v>251952.02445525059</v>
      </c>
      <c r="P886">
        <v>262508.05508506112</v>
      </c>
      <c r="Q886">
        <v>265328.23626891803</v>
      </c>
      <c r="R886">
        <v>270421.42606558191</v>
      </c>
      <c r="S886">
        <v>277049.61800432357</v>
      </c>
      <c r="T886">
        <v>281167.13810319552</v>
      </c>
      <c r="U886">
        <v>40783.728865740741</v>
      </c>
      <c r="V886">
        <v>40783.728877314818</v>
      </c>
      <c r="W886">
        <v>1.1574076779652387E-5</v>
      </c>
      <c r="X886">
        <v>99999.976623808849</v>
      </c>
    </row>
    <row r="887" spans="2:24" hidden="1" x14ac:dyDescent="0.25">
      <c r="B887">
        <v>884</v>
      </c>
      <c r="C887" t="s">
        <v>32</v>
      </c>
      <c r="D887" t="s">
        <v>76</v>
      </c>
      <c r="E887" t="s">
        <v>74</v>
      </c>
      <c r="F887" t="s">
        <v>8</v>
      </c>
      <c r="G887">
        <v>100000</v>
      </c>
      <c r="H887">
        <v>251154.77999141344</v>
      </c>
      <c r="I887">
        <v>9564.4890255305254</v>
      </c>
      <c r="J887">
        <v>201223.93142727515</v>
      </c>
      <c r="K887">
        <v>280728.95932978648</v>
      </c>
      <c r="L887">
        <v>224418.73285616713</v>
      </c>
      <c r="M887">
        <v>234261.96081561138</v>
      </c>
      <c r="N887">
        <v>238740.00232778105</v>
      </c>
      <c r="O887">
        <v>251971.16858816348</v>
      </c>
      <c r="P887">
        <v>262476.83464053948</v>
      </c>
      <c r="Q887">
        <v>265272.27363686287</v>
      </c>
      <c r="R887">
        <v>270885.07968463842</v>
      </c>
      <c r="S887">
        <v>276059.31490877853</v>
      </c>
      <c r="T887">
        <v>280054.23978869902</v>
      </c>
      <c r="U887">
        <v>40783.728912037041</v>
      </c>
      <c r="V887">
        <v>40783.72892361111</v>
      </c>
      <c r="W887">
        <v>1.1574069503694773E-5</v>
      </c>
      <c r="X887">
        <v>100000.03948809276</v>
      </c>
    </row>
    <row r="888" spans="2:24" hidden="1" x14ac:dyDescent="0.25">
      <c r="B888">
        <v>885</v>
      </c>
      <c r="C888" t="s">
        <v>32</v>
      </c>
      <c r="D888" t="s">
        <v>76</v>
      </c>
      <c r="E888" t="s">
        <v>74</v>
      </c>
      <c r="F888" t="s">
        <v>9</v>
      </c>
      <c r="G888">
        <v>100000</v>
      </c>
      <c r="H888">
        <v>251182.47752824641</v>
      </c>
      <c r="I888">
        <v>9638.2364774458838</v>
      </c>
      <c r="J888">
        <v>202347.66782803604</v>
      </c>
      <c r="K888">
        <v>286433.4308343631</v>
      </c>
      <c r="L888">
        <v>224352.34920316006</v>
      </c>
      <c r="M888">
        <v>233965.09222815698</v>
      </c>
      <c r="N888">
        <v>238745.49002745608</v>
      </c>
      <c r="O888">
        <v>251929.01557557625</v>
      </c>
      <c r="P888">
        <v>262693.87912642636</v>
      </c>
      <c r="Q888">
        <v>265376.71896634257</v>
      </c>
      <c r="R888">
        <v>271151.07662208291</v>
      </c>
      <c r="S888">
        <v>278250.56950844312</v>
      </c>
      <c r="T888">
        <v>284614.69699886302</v>
      </c>
      <c r="U888">
        <v>40783.730671296296</v>
      </c>
      <c r="V888">
        <v>40783.73332175926</v>
      </c>
      <c r="W888">
        <v>2.6504629640839994E-3</v>
      </c>
      <c r="X888">
        <v>436.68122252272542</v>
      </c>
    </row>
    <row r="889" spans="2:24" hidden="1" x14ac:dyDescent="0.25">
      <c r="B889">
        <v>886</v>
      </c>
      <c r="C889" t="s">
        <v>32</v>
      </c>
      <c r="D889" t="s">
        <v>76</v>
      </c>
      <c r="E889" t="s">
        <v>74</v>
      </c>
      <c r="F889" t="s">
        <v>10</v>
      </c>
      <c r="G889">
        <v>100000</v>
      </c>
      <c r="H889">
        <v>251091.49262179507</v>
      </c>
      <c r="I889">
        <v>9668.3865093200711</v>
      </c>
      <c r="J889">
        <v>197422.69655057567</v>
      </c>
      <c r="K889">
        <v>285456.2169795623</v>
      </c>
      <c r="L889">
        <v>223989.86368208064</v>
      </c>
      <c r="M889">
        <v>234154.9103560542</v>
      </c>
      <c r="N889">
        <v>238651.08658348973</v>
      </c>
      <c r="O889">
        <v>251865.25092962617</v>
      </c>
      <c r="P889">
        <v>262473.87792650389</v>
      </c>
      <c r="Q889">
        <v>265249.67957081762</v>
      </c>
      <c r="R889">
        <v>271254.10683992848</v>
      </c>
      <c r="S889">
        <v>276657.43514931819</v>
      </c>
      <c r="T889">
        <v>281606.80663316615</v>
      </c>
      <c r="U889">
        <v>40783.733344907407</v>
      </c>
      <c r="V889">
        <v>40783.733344907407</v>
      </c>
      <c r="W889">
        <v>5.0000000000000004E-6</v>
      </c>
      <c r="X889">
        <v>231481.48148148146</v>
      </c>
    </row>
    <row r="890" spans="2:24" hidden="1" x14ac:dyDescent="0.25">
      <c r="B890">
        <v>887</v>
      </c>
      <c r="C890" t="s">
        <v>32</v>
      </c>
      <c r="D890" t="s">
        <v>76</v>
      </c>
      <c r="E890" t="s">
        <v>74</v>
      </c>
      <c r="F890" t="s">
        <v>11</v>
      </c>
      <c r="G890">
        <v>100000</v>
      </c>
      <c r="H890">
        <v>251157.89858358022</v>
      </c>
      <c r="I890">
        <v>9607.6861692266248</v>
      </c>
      <c r="J890">
        <v>200187.92203180547</v>
      </c>
      <c r="K890">
        <v>281923.2033913731</v>
      </c>
      <c r="L890">
        <v>224756.77515145007</v>
      </c>
      <c r="M890">
        <v>234151.83493881181</v>
      </c>
      <c r="N890">
        <v>238875.08736590462</v>
      </c>
      <c r="O890">
        <v>251981.05023154319</v>
      </c>
      <c r="P890">
        <v>262567.4108216911</v>
      </c>
      <c r="Q890">
        <v>265526.58396183583</v>
      </c>
      <c r="R890">
        <v>271094.55298307876</v>
      </c>
      <c r="S890">
        <v>277755.98654760391</v>
      </c>
      <c r="T890">
        <v>281215.64456282364</v>
      </c>
      <c r="U890">
        <v>40783.733391203707</v>
      </c>
      <c r="V890">
        <v>40783.733414351853</v>
      </c>
      <c r="W890">
        <v>2.314814628334716E-5</v>
      </c>
      <c r="X890">
        <v>50000.004027970463</v>
      </c>
    </row>
    <row r="891" spans="2:24" hidden="1" x14ac:dyDescent="0.25">
      <c r="B891">
        <v>888</v>
      </c>
      <c r="C891" t="s">
        <v>32</v>
      </c>
      <c r="D891" t="s">
        <v>76</v>
      </c>
      <c r="E891" t="s">
        <v>74</v>
      </c>
      <c r="F891" t="s">
        <v>12</v>
      </c>
      <c r="G891">
        <v>100000</v>
      </c>
      <c r="H891">
        <v>251115.12427301021</v>
      </c>
      <c r="I891">
        <v>9635.7508830763982</v>
      </c>
      <c r="J891">
        <v>202612.94283400828</v>
      </c>
      <c r="K891">
        <v>297040.56088851771</v>
      </c>
      <c r="L891">
        <v>224772.95183462044</v>
      </c>
      <c r="M891">
        <v>234132.54244072447</v>
      </c>
      <c r="N891">
        <v>238612.85806225718</v>
      </c>
      <c r="O891">
        <v>251766.07339608803</v>
      </c>
      <c r="P891">
        <v>262450.7138617179</v>
      </c>
      <c r="Q891">
        <v>265598.04282996198</v>
      </c>
      <c r="R891">
        <v>271216.63759434537</v>
      </c>
      <c r="S891">
        <v>277728.52418524632</v>
      </c>
      <c r="T891">
        <v>281797.90347617486</v>
      </c>
      <c r="U891">
        <v>40783.733553240738</v>
      </c>
      <c r="V891">
        <v>40783.733564814815</v>
      </c>
      <c r="W891">
        <v>1.1574076779652387E-5</v>
      </c>
      <c r="X891">
        <v>99999.976623808849</v>
      </c>
    </row>
    <row r="892" spans="2:24" hidden="1" x14ac:dyDescent="0.25">
      <c r="B892">
        <v>889</v>
      </c>
      <c r="C892" t="s">
        <v>32</v>
      </c>
      <c r="D892" t="s">
        <v>76</v>
      </c>
      <c r="E892" t="s">
        <v>74</v>
      </c>
      <c r="F892" t="s">
        <v>13</v>
      </c>
      <c r="G892">
        <v>100000</v>
      </c>
      <c r="H892">
        <v>251170.60366327714</v>
      </c>
      <c r="I892">
        <v>9629.7799521374527</v>
      </c>
      <c r="J892">
        <v>196212.621185258</v>
      </c>
      <c r="K892">
        <v>287859.81646469323</v>
      </c>
      <c r="L892">
        <v>224422.17058142371</v>
      </c>
      <c r="M892">
        <v>234109.32652439241</v>
      </c>
      <c r="N892">
        <v>238660.42264540258</v>
      </c>
      <c r="O892">
        <v>252027.75281289336</v>
      </c>
      <c r="P892">
        <v>262454.38391320454</v>
      </c>
      <c r="Q892">
        <v>265338.91931137652</v>
      </c>
      <c r="R892">
        <v>270727.17350703652</v>
      </c>
      <c r="S892">
        <v>277649.46984808822</v>
      </c>
      <c r="T892">
        <v>284633.03322984144</v>
      </c>
      <c r="U892">
        <v>40783.733599537038</v>
      </c>
      <c r="V892">
        <v>40783.733599537038</v>
      </c>
      <c r="W892">
        <v>5.0000000000000004E-6</v>
      </c>
      <c r="X892">
        <v>231481.48148148146</v>
      </c>
    </row>
    <row r="893" spans="2:24" hidden="1" x14ac:dyDescent="0.25">
      <c r="B893">
        <v>890</v>
      </c>
      <c r="C893" t="s">
        <v>32</v>
      </c>
      <c r="D893" t="s">
        <v>76</v>
      </c>
      <c r="E893" t="s">
        <v>74</v>
      </c>
      <c r="F893" t="s">
        <v>14</v>
      </c>
      <c r="G893">
        <v>100000</v>
      </c>
      <c r="H893">
        <v>250921.9551642783</v>
      </c>
      <c r="I893">
        <v>9796.8548782422422</v>
      </c>
      <c r="J893">
        <v>197003.91311630796</v>
      </c>
      <c r="K893">
        <v>289454.94800649054</v>
      </c>
      <c r="L893">
        <v>224360.8009555777</v>
      </c>
      <c r="M893">
        <v>233602.2295169541</v>
      </c>
      <c r="N893">
        <v>238142.01897186571</v>
      </c>
      <c r="O893">
        <v>251816.93989153061</v>
      </c>
      <c r="P893">
        <v>262520.53770574671</v>
      </c>
      <c r="Q893">
        <v>265290.50572129118</v>
      </c>
      <c r="R893">
        <v>270932.04082744749</v>
      </c>
      <c r="S893">
        <v>277795.68706024956</v>
      </c>
      <c r="T893">
        <v>287468.78202953655</v>
      </c>
      <c r="U893">
        <v>40783.733634259261</v>
      </c>
      <c r="V893">
        <v>40783.73364583333</v>
      </c>
      <c r="W893">
        <v>1.1574069503694773E-5</v>
      </c>
      <c r="X893">
        <v>100000.03948809276</v>
      </c>
    </row>
    <row r="894" spans="2:24" hidden="1" x14ac:dyDescent="0.25">
      <c r="B894">
        <v>891</v>
      </c>
      <c r="C894" t="s">
        <v>32</v>
      </c>
      <c r="D894" t="s">
        <v>76</v>
      </c>
      <c r="E894" t="s">
        <v>74</v>
      </c>
      <c r="F894" t="s">
        <v>15</v>
      </c>
      <c r="G894">
        <v>100000</v>
      </c>
      <c r="H894">
        <v>251044.34679792466</v>
      </c>
      <c r="I894">
        <v>9702.9425598737234</v>
      </c>
      <c r="J894">
        <v>198880.68850158426</v>
      </c>
      <c r="K894">
        <v>281734.08293343533</v>
      </c>
      <c r="L894">
        <v>223981.22519797913</v>
      </c>
      <c r="M894">
        <v>233966.37848611741</v>
      </c>
      <c r="N894">
        <v>238510.85279048511</v>
      </c>
      <c r="O894">
        <v>251847.32036294101</v>
      </c>
      <c r="P894">
        <v>262545.99626277882</v>
      </c>
      <c r="Q894">
        <v>265246.70723402774</v>
      </c>
      <c r="R894">
        <v>271197.0696664718</v>
      </c>
      <c r="S894">
        <v>276479.16971438838</v>
      </c>
      <c r="T894">
        <v>281683.85702067916</v>
      </c>
      <c r="U894">
        <v>40783.73369212963</v>
      </c>
      <c r="V894">
        <v>40783.733703703707</v>
      </c>
      <c r="W894">
        <v>1.1574076779652387E-5</v>
      </c>
      <c r="X894">
        <v>99999.976623808849</v>
      </c>
    </row>
    <row r="895" spans="2:24" hidden="1" x14ac:dyDescent="0.25">
      <c r="B895">
        <v>892</v>
      </c>
      <c r="C895" t="s">
        <v>32</v>
      </c>
      <c r="D895" t="s">
        <v>76</v>
      </c>
      <c r="E895" t="s">
        <v>74</v>
      </c>
      <c r="F895" t="s">
        <v>16</v>
      </c>
      <c r="G895">
        <v>100000</v>
      </c>
      <c r="H895">
        <v>251135.92833879913</v>
      </c>
      <c r="I895">
        <v>9633.5402526176895</v>
      </c>
      <c r="J895">
        <v>195246.60075879746</v>
      </c>
      <c r="K895">
        <v>281924.38851146045</v>
      </c>
      <c r="L895">
        <v>224495.11803897133</v>
      </c>
      <c r="M895">
        <v>234436.24179410512</v>
      </c>
      <c r="N895">
        <v>238865.83120138652</v>
      </c>
      <c r="O895">
        <v>251901.34681390179</v>
      </c>
      <c r="P895">
        <v>262556.59188571578</v>
      </c>
      <c r="Q895">
        <v>265459.87935741543</v>
      </c>
      <c r="R895">
        <v>271094.81666959263</v>
      </c>
      <c r="S895">
        <v>277975.19669637067</v>
      </c>
      <c r="T895">
        <v>281223.03156016913</v>
      </c>
      <c r="U895">
        <v>40783.733749999999</v>
      </c>
      <c r="V895">
        <v>40783.733749999999</v>
      </c>
      <c r="W895">
        <v>5.0000000000000004E-6</v>
      </c>
      <c r="X895">
        <v>231481.48148148146</v>
      </c>
    </row>
    <row r="896" spans="2:24" hidden="1" x14ac:dyDescent="0.25">
      <c r="B896">
        <v>893</v>
      </c>
      <c r="C896" t="s">
        <v>32</v>
      </c>
      <c r="D896" t="s">
        <v>76</v>
      </c>
      <c r="E896" t="s">
        <v>74</v>
      </c>
      <c r="F896" t="s">
        <v>17</v>
      </c>
      <c r="G896">
        <v>100000</v>
      </c>
      <c r="H896">
        <v>251101.13732165523</v>
      </c>
      <c r="I896">
        <v>9720.5052191368322</v>
      </c>
      <c r="J896">
        <v>197954.42908539317</v>
      </c>
      <c r="K896">
        <v>285466.12571739388</v>
      </c>
      <c r="L896">
        <v>223874.37974839777</v>
      </c>
      <c r="M896">
        <v>233824.99335301179</v>
      </c>
      <c r="N896">
        <v>238520.85255958131</v>
      </c>
      <c r="O896">
        <v>251922.25917588099</v>
      </c>
      <c r="P896">
        <v>262618.90832106693</v>
      </c>
      <c r="Q896">
        <v>265405.43024371786</v>
      </c>
      <c r="R896">
        <v>270927.55669468798</v>
      </c>
      <c r="S896">
        <v>276890.11271502229</v>
      </c>
      <c r="T896">
        <v>284459.87998938822</v>
      </c>
      <c r="U896">
        <v>40783.733773148146</v>
      </c>
      <c r="V896">
        <v>40783.733773148146</v>
      </c>
      <c r="W896">
        <v>5.0000000000000004E-6</v>
      </c>
      <c r="X896">
        <v>231481.48148148146</v>
      </c>
    </row>
    <row r="897" spans="2:24" hidden="1" x14ac:dyDescent="0.25">
      <c r="B897">
        <v>894</v>
      </c>
      <c r="C897" t="s">
        <v>32</v>
      </c>
      <c r="D897" t="s">
        <v>76</v>
      </c>
      <c r="E897" t="s">
        <v>74</v>
      </c>
      <c r="F897" t="s">
        <v>18</v>
      </c>
      <c r="G897">
        <v>100000</v>
      </c>
      <c r="H897">
        <v>250964.29697940731</v>
      </c>
      <c r="I897">
        <v>9736.5907079528697</v>
      </c>
      <c r="J897">
        <v>174835.61019626923</v>
      </c>
      <c r="K897">
        <v>281646.62676755706</v>
      </c>
      <c r="L897">
        <v>224270.59120966878</v>
      </c>
      <c r="M897">
        <v>233883.89959284768</v>
      </c>
      <c r="N897">
        <v>238205.89932374217</v>
      </c>
      <c r="O897">
        <v>251822.02481412445</v>
      </c>
      <c r="P897">
        <v>262425.97061995696</v>
      </c>
      <c r="Q897">
        <v>265336.32016475563</v>
      </c>
      <c r="R897">
        <v>270928.87311401981</v>
      </c>
      <c r="S897">
        <v>278075.25642751809</v>
      </c>
      <c r="T897">
        <v>281251.8279925895</v>
      </c>
      <c r="U897">
        <v>40783.733796296299</v>
      </c>
      <c r="V897">
        <v>40783.733796296299</v>
      </c>
      <c r="W897">
        <v>5.0000000000000004E-6</v>
      </c>
      <c r="X897">
        <v>231481.48148148146</v>
      </c>
    </row>
    <row r="898" spans="2:24" hidden="1" x14ac:dyDescent="0.25">
      <c r="B898">
        <v>895</v>
      </c>
      <c r="C898" t="s">
        <v>32</v>
      </c>
      <c r="D898" t="s">
        <v>76</v>
      </c>
      <c r="E898" t="s">
        <v>74</v>
      </c>
      <c r="F898" t="s">
        <v>19</v>
      </c>
      <c r="G898">
        <v>100000</v>
      </c>
      <c r="H898">
        <v>250996.70181667103</v>
      </c>
      <c r="I898">
        <v>9653.5857001701988</v>
      </c>
      <c r="J898">
        <v>195113.03820403092</v>
      </c>
      <c r="K898">
        <v>285440.94325203623</v>
      </c>
      <c r="L898">
        <v>224242.18668153617</v>
      </c>
      <c r="M898">
        <v>233836.1234393538</v>
      </c>
      <c r="N898">
        <v>238386.17525473176</v>
      </c>
      <c r="O898">
        <v>251899.52862466767</v>
      </c>
      <c r="P898">
        <v>262314.62598551222</v>
      </c>
      <c r="Q898">
        <v>265172.33150569419</v>
      </c>
      <c r="R898">
        <v>270773.34875371394</v>
      </c>
      <c r="S898">
        <v>276881.76222552726</v>
      </c>
      <c r="T898">
        <v>282578.18555436411</v>
      </c>
      <c r="U898">
        <v>40783.733819444446</v>
      </c>
      <c r="V898">
        <v>40783.733831018515</v>
      </c>
      <c r="W898">
        <v>1.1574069503694773E-5</v>
      </c>
      <c r="X898">
        <v>100000.03948809276</v>
      </c>
    </row>
    <row r="899" spans="2:24" hidden="1" x14ac:dyDescent="0.25">
      <c r="B899">
        <v>896</v>
      </c>
      <c r="C899" t="s">
        <v>32</v>
      </c>
      <c r="D899" t="s">
        <v>76</v>
      </c>
      <c r="E899" t="s">
        <v>74</v>
      </c>
      <c r="F899" t="s">
        <v>20</v>
      </c>
      <c r="G899">
        <v>100000</v>
      </c>
      <c r="H899">
        <v>251000.06580027356</v>
      </c>
      <c r="I899">
        <v>9636.4664641039071</v>
      </c>
      <c r="J899">
        <v>190829.37292433606</v>
      </c>
      <c r="K899">
        <v>286505.68258888449</v>
      </c>
      <c r="L899">
        <v>224411.22075480633</v>
      </c>
      <c r="M899">
        <v>233726.33806579225</v>
      </c>
      <c r="N899">
        <v>238539.09689896071</v>
      </c>
      <c r="O899">
        <v>251847.79088685391</v>
      </c>
      <c r="P899">
        <v>262410.68201693095</v>
      </c>
      <c r="Q899">
        <v>265191.93569603644</v>
      </c>
      <c r="R899">
        <v>270538.64384396514</v>
      </c>
      <c r="S899">
        <v>277515.27959083993</v>
      </c>
      <c r="T899">
        <v>281945.59499415674</v>
      </c>
      <c r="U899">
        <v>40783.733854166669</v>
      </c>
      <c r="V899">
        <v>40783.733854166669</v>
      </c>
      <c r="W899">
        <v>5.0000000000000004E-6</v>
      </c>
      <c r="X899">
        <v>231481.48148148146</v>
      </c>
    </row>
    <row r="900" spans="2:24" hidden="1" x14ac:dyDescent="0.25">
      <c r="B900">
        <v>897</v>
      </c>
      <c r="C900" t="s">
        <v>32</v>
      </c>
      <c r="D900" t="s">
        <v>76</v>
      </c>
      <c r="E900" t="s">
        <v>74</v>
      </c>
      <c r="F900" t="s">
        <v>21</v>
      </c>
      <c r="G900">
        <v>100000</v>
      </c>
      <c r="H900">
        <v>251077.02953258218</v>
      </c>
      <c r="I900">
        <v>9631.65819644761</v>
      </c>
      <c r="J900">
        <v>191065.2634990107</v>
      </c>
      <c r="K900">
        <v>284715.85889802861</v>
      </c>
      <c r="L900">
        <v>224169.06523982689</v>
      </c>
      <c r="M900">
        <v>234107.46347665318</v>
      </c>
      <c r="N900">
        <v>238576.58298655064</v>
      </c>
      <c r="O900">
        <v>251885.62788057729</v>
      </c>
      <c r="P900">
        <v>262428.01677372551</v>
      </c>
      <c r="Q900">
        <v>265149.01348500495</v>
      </c>
      <c r="R900">
        <v>270796.89912994509</v>
      </c>
      <c r="S900">
        <v>277149.25241932267</v>
      </c>
      <c r="T900">
        <v>283946.17659765983</v>
      </c>
      <c r="U900">
        <v>40783.733888888892</v>
      </c>
      <c r="V900">
        <v>40783.733888888892</v>
      </c>
      <c r="W900">
        <v>5.0000000000000004E-6</v>
      </c>
      <c r="X900">
        <v>231481.48148148146</v>
      </c>
    </row>
    <row r="901" spans="2:24" hidden="1" x14ac:dyDescent="0.25">
      <c r="B901">
        <v>898</v>
      </c>
      <c r="C901" t="s">
        <v>32</v>
      </c>
      <c r="D901" t="s">
        <v>76</v>
      </c>
      <c r="E901" t="s">
        <v>74</v>
      </c>
      <c r="F901" t="s">
        <v>22</v>
      </c>
      <c r="G901">
        <v>100000</v>
      </c>
      <c r="H901">
        <v>250935.81332130256</v>
      </c>
      <c r="I901">
        <v>9844.5173093317699</v>
      </c>
      <c r="J901">
        <v>190779.81172576296</v>
      </c>
      <c r="K901">
        <v>284045.33530846576</v>
      </c>
      <c r="L901">
        <v>223588.45462354104</v>
      </c>
      <c r="M901">
        <v>233479.77491808718</v>
      </c>
      <c r="N901">
        <v>238304.86052458116</v>
      </c>
      <c r="O901">
        <v>251752.45150436184</v>
      </c>
      <c r="P901">
        <v>262572.66590893856</v>
      </c>
      <c r="Q901">
        <v>265479.39570320852</v>
      </c>
      <c r="R901">
        <v>270980.67969204258</v>
      </c>
      <c r="S901">
        <v>277961.16575682582</v>
      </c>
      <c r="T901">
        <v>282664.83316211682</v>
      </c>
      <c r="U901">
        <v>40783.733935185184</v>
      </c>
      <c r="V901">
        <v>40783.733935185184</v>
      </c>
      <c r="W901">
        <v>5.0000000000000004E-6</v>
      </c>
      <c r="X901">
        <v>231481.48148148146</v>
      </c>
    </row>
    <row r="902" spans="2:24" hidden="1" x14ac:dyDescent="0.25">
      <c r="B902">
        <v>899</v>
      </c>
      <c r="C902" t="s">
        <v>32</v>
      </c>
      <c r="D902" t="s">
        <v>76</v>
      </c>
      <c r="E902" t="s">
        <v>74</v>
      </c>
      <c r="F902" t="s">
        <v>23</v>
      </c>
      <c r="G902">
        <v>100000</v>
      </c>
      <c r="H902">
        <v>251133.99055791582</v>
      </c>
      <c r="I902">
        <v>9662.4402875549295</v>
      </c>
      <c r="J902">
        <v>195860.50527439776</v>
      </c>
      <c r="K902">
        <v>283066.93775497942</v>
      </c>
      <c r="L902">
        <v>224400.24493948949</v>
      </c>
      <c r="M902">
        <v>234031.21938405451</v>
      </c>
      <c r="N902">
        <v>238548.66800301362</v>
      </c>
      <c r="O902">
        <v>252012.51378764841</v>
      </c>
      <c r="P902">
        <v>262594.89834854478</v>
      </c>
      <c r="Q902">
        <v>265508.53734830982</v>
      </c>
      <c r="R902">
        <v>271127.89865949465</v>
      </c>
      <c r="S902">
        <v>277628.54349624808</v>
      </c>
      <c r="T902">
        <v>281202.88058084913</v>
      </c>
      <c r="U902">
        <v>40783.733958333331</v>
      </c>
      <c r="V902">
        <v>40783.733958333331</v>
      </c>
      <c r="W902">
        <v>5.0000000000000004E-6</v>
      </c>
      <c r="X902">
        <v>231481.48148148146</v>
      </c>
    </row>
    <row r="903" spans="2:24" hidden="1" x14ac:dyDescent="0.25">
      <c r="B903">
        <v>900</v>
      </c>
      <c r="C903" t="s">
        <v>32</v>
      </c>
      <c r="D903" t="s">
        <v>76</v>
      </c>
      <c r="E903" t="s">
        <v>74</v>
      </c>
      <c r="F903" t="s">
        <v>24</v>
      </c>
      <c r="G903">
        <v>100000</v>
      </c>
      <c r="H903">
        <v>251043.31624444877</v>
      </c>
      <c r="I903">
        <v>9654.0504109184003</v>
      </c>
      <c r="J903">
        <v>191951.92790754556</v>
      </c>
      <c r="K903">
        <v>290200.79101614805</v>
      </c>
      <c r="L903">
        <v>223865.66942557177</v>
      </c>
      <c r="M903">
        <v>234251.09001615897</v>
      </c>
      <c r="N903">
        <v>238736.80123116047</v>
      </c>
      <c r="O903">
        <v>251760.21186924848</v>
      </c>
      <c r="P903">
        <v>262410.93225337961</v>
      </c>
      <c r="Q903">
        <v>265281.97558164404</v>
      </c>
      <c r="R903">
        <v>271124.20191750384</v>
      </c>
      <c r="S903">
        <v>278410.26729331719</v>
      </c>
      <c r="T903">
        <v>282778.77563314576</v>
      </c>
      <c r="U903">
        <v>40783.733993055554</v>
      </c>
      <c r="V903">
        <v>40783.733993055554</v>
      </c>
      <c r="W903">
        <v>5.0000000000000004E-6</v>
      </c>
      <c r="X903">
        <v>231481.48148148146</v>
      </c>
    </row>
    <row r="904" spans="2:24" hidden="1" x14ac:dyDescent="0.25">
      <c r="B904">
        <v>901</v>
      </c>
      <c r="C904" t="s">
        <v>32</v>
      </c>
      <c r="D904" t="s">
        <v>76</v>
      </c>
      <c r="E904" t="s">
        <v>73</v>
      </c>
      <c r="F904" t="s">
        <v>5</v>
      </c>
      <c r="G904">
        <v>10000</v>
      </c>
      <c r="H904">
        <v>251020.53223863573</v>
      </c>
      <c r="I904">
        <v>7511.4212023025775</v>
      </c>
      <c r="J904">
        <v>213511.89695924954</v>
      </c>
      <c r="K904">
        <v>278720.54200670728</v>
      </c>
      <c r="L904">
        <v>231046.15735657245</v>
      </c>
      <c r="M904">
        <v>237953.90548186627</v>
      </c>
      <c r="N904">
        <v>241274.62646648439</v>
      </c>
      <c r="O904">
        <v>251492.47229966184</v>
      </c>
      <c r="P904">
        <v>260237.75257644555</v>
      </c>
      <c r="Q904">
        <v>262343.24788760324</v>
      </c>
      <c r="R904">
        <v>266672.92947151349</v>
      </c>
      <c r="S904">
        <v>271853.22669310798</v>
      </c>
      <c r="T904">
        <v>278411.48249236314</v>
      </c>
      <c r="U904">
        <v>40778.81287037037</v>
      </c>
      <c r="V904">
        <v>40778.81287037037</v>
      </c>
      <c r="W904">
        <v>5.0000000000000004E-6</v>
      </c>
      <c r="X904">
        <v>23148.148148148146</v>
      </c>
    </row>
    <row r="905" spans="2:24" hidden="1" x14ac:dyDescent="0.25">
      <c r="B905">
        <v>902</v>
      </c>
      <c r="C905" t="s">
        <v>32</v>
      </c>
      <c r="D905" t="s">
        <v>76</v>
      </c>
      <c r="E905" t="s">
        <v>73</v>
      </c>
      <c r="F905" t="s">
        <v>6</v>
      </c>
      <c r="G905">
        <v>10000</v>
      </c>
      <c r="H905">
        <v>250898.45352460069</v>
      </c>
      <c r="I905">
        <v>7498.9184085162906</v>
      </c>
      <c r="J905">
        <v>209626.90774013766</v>
      </c>
      <c r="K905">
        <v>273403.40965291206</v>
      </c>
      <c r="L905">
        <v>230797.81628419942</v>
      </c>
      <c r="M905">
        <v>237613.90532430742</v>
      </c>
      <c r="N905">
        <v>241104.54137302225</v>
      </c>
      <c r="O905">
        <v>251497.43503336993</v>
      </c>
      <c r="P905">
        <v>259822.48545919952</v>
      </c>
      <c r="Q905">
        <v>262087.93857034476</v>
      </c>
      <c r="R905">
        <v>266315.83267910779</v>
      </c>
      <c r="S905">
        <v>270225.20037718886</v>
      </c>
      <c r="T905">
        <v>272558.56798634218</v>
      </c>
      <c r="U905">
        <v>40778.812893518516</v>
      </c>
      <c r="V905">
        <v>40778.812893518516</v>
      </c>
      <c r="W905">
        <v>5.0000000000000004E-6</v>
      </c>
      <c r="X905">
        <v>23148.148148148146</v>
      </c>
    </row>
    <row r="906" spans="2:24" hidden="1" x14ac:dyDescent="0.25">
      <c r="B906">
        <v>903</v>
      </c>
      <c r="C906" t="s">
        <v>32</v>
      </c>
      <c r="D906" t="s">
        <v>76</v>
      </c>
      <c r="E906" t="s">
        <v>73</v>
      </c>
      <c r="F906" t="s">
        <v>7</v>
      </c>
      <c r="G906">
        <v>10000</v>
      </c>
      <c r="H906">
        <v>251201.6926999898</v>
      </c>
      <c r="I906">
        <v>7413.714170243501</v>
      </c>
      <c r="J906">
        <v>215430.09000165437</v>
      </c>
      <c r="K906">
        <v>276448.07500881149</v>
      </c>
      <c r="L906">
        <v>230861.41192227427</v>
      </c>
      <c r="M906">
        <v>238303.48035255994</v>
      </c>
      <c r="N906">
        <v>241555.8308411889</v>
      </c>
      <c r="O906">
        <v>251721.61927560627</v>
      </c>
      <c r="P906">
        <v>260234.76509602234</v>
      </c>
      <c r="Q906">
        <v>262497.53002953605</v>
      </c>
      <c r="R906">
        <v>266712.7306452787</v>
      </c>
      <c r="S906">
        <v>271315.93820714502</v>
      </c>
      <c r="T906">
        <v>275821.0019202269</v>
      </c>
      <c r="U906">
        <v>40778.812916666669</v>
      </c>
      <c r="V906">
        <v>40778.812916666669</v>
      </c>
      <c r="W906">
        <v>5.0000000000000004E-6</v>
      </c>
      <c r="X906">
        <v>23148.148148148146</v>
      </c>
    </row>
    <row r="907" spans="2:24" hidden="1" x14ac:dyDescent="0.25">
      <c r="B907">
        <v>904</v>
      </c>
      <c r="C907" t="s">
        <v>32</v>
      </c>
      <c r="D907" t="s">
        <v>76</v>
      </c>
      <c r="E907" t="s">
        <v>73</v>
      </c>
      <c r="F907" t="s">
        <v>8</v>
      </c>
      <c r="G907">
        <v>10000</v>
      </c>
      <c r="H907">
        <v>251081.45845077457</v>
      </c>
      <c r="I907">
        <v>7544.8885245167839</v>
      </c>
      <c r="J907">
        <v>209224.88236016693</v>
      </c>
      <c r="K907">
        <v>280714.67431926512</v>
      </c>
      <c r="L907">
        <v>230940.57624588738</v>
      </c>
      <c r="M907">
        <v>237661.15842149561</v>
      </c>
      <c r="N907">
        <v>241313.85385118303</v>
      </c>
      <c r="O907">
        <v>251689.98330565196</v>
      </c>
      <c r="P907">
        <v>260126.70201585235</v>
      </c>
      <c r="Q907">
        <v>262488.12566929939</v>
      </c>
      <c r="R907">
        <v>266475.96728097333</v>
      </c>
      <c r="S907">
        <v>272025.46066917817</v>
      </c>
      <c r="T907">
        <v>275641.92241381406</v>
      </c>
      <c r="U907">
        <v>40778.812939814816</v>
      </c>
      <c r="V907">
        <v>40778.812939814816</v>
      </c>
      <c r="W907">
        <v>5.0000000000000004E-6</v>
      </c>
      <c r="X907">
        <v>23148.148148148146</v>
      </c>
    </row>
    <row r="908" spans="2:24" hidden="1" x14ac:dyDescent="0.25">
      <c r="B908">
        <v>905</v>
      </c>
      <c r="C908" t="s">
        <v>32</v>
      </c>
      <c r="D908" t="s">
        <v>76</v>
      </c>
      <c r="E908" t="s">
        <v>73</v>
      </c>
      <c r="F908" t="s">
        <v>9</v>
      </c>
      <c r="G908">
        <v>10000</v>
      </c>
      <c r="H908">
        <v>251241.88674672297</v>
      </c>
      <c r="I908">
        <v>7361.315809636375</v>
      </c>
      <c r="J908">
        <v>211088.27975871816</v>
      </c>
      <c r="K908">
        <v>276546.24027953309</v>
      </c>
      <c r="L908">
        <v>230741.97243091816</v>
      </c>
      <c r="M908">
        <v>238333.56210510409</v>
      </c>
      <c r="N908">
        <v>241563.31201516051</v>
      </c>
      <c r="O908">
        <v>251817.33274940751</v>
      </c>
      <c r="P908">
        <v>259977.64753998155</v>
      </c>
      <c r="Q908">
        <v>262259.37227842957</v>
      </c>
      <c r="R908">
        <v>266727.56771099783</v>
      </c>
      <c r="S908">
        <v>271626.74815035221</v>
      </c>
      <c r="T908">
        <v>275067.65280251188</v>
      </c>
      <c r="U908">
        <v>40778.812962962962</v>
      </c>
      <c r="V908">
        <v>40778.812962962962</v>
      </c>
      <c r="W908">
        <v>5.0000000000000004E-6</v>
      </c>
      <c r="X908">
        <v>23148.148148148146</v>
      </c>
    </row>
    <row r="909" spans="2:24" hidden="1" x14ac:dyDescent="0.25">
      <c r="B909">
        <v>906</v>
      </c>
      <c r="C909" t="s">
        <v>32</v>
      </c>
      <c r="D909" t="s">
        <v>76</v>
      </c>
      <c r="E909" t="s">
        <v>73</v>
      </c>
      <c r="F909" t="s">
        <v>10</v>
      </c>
      <c r="G909">
        <v>10000</v>
      </c>
      <c r="H909">
        <v>251144.05164955641</v>
      </c>
      <c r="I909">
        <v>7437.6469073687595</v>
      </c>
      <c r="J909">
        <v>204147.58415233603</v>
      </c>
      <c r="K909">
        <v>282655.14101150917</v>
      </c>
      <c r="L909">
        <v>231332.81594897617</v>
      </c>
      <c r="M909">
        <v>238053.98293159556</v>
      </c>
      <c r="N909">
        <v>241247.27790724844</v>
      </c>
      <c r="O909">
        <v>251775.49318311806</v>
      </c>
      <c r="P909">
        <v>260025.42671320832</v>
      </c>
      <c r="Q909">
        <v>262228.95232450333</v>
      </c>
      <c r="R909">
        <v>266794.55737597216</v>
      </c>
      <c r="S909">
        <v>272597.65708595025</v>
      </c>
      <c r="T909">
        <v>277265.92937996797</v>
      </c>
      <c r="U909">
        <v>40778.812986111108</v>
      </c>
      <c r="V909">
        <v>40778.812986111108</v>
      </c>
      <c r="W909">
        <v>5.0000000000000004E-6</v>
      </c>
      <c r="X909">
        <v>23148.148148148146</v>
      </c>
    </row>
    <row r="910" spans="2:24" hidden="1" x14ac:dyDescent="0.25">
      <c r="B910">
        <v>907</v>
      </c>
      <c r="C910" t="s">
        <v>32</v>
      </c>
      <c r="D910" t="s">
        <v>76</v>
      </c>
      <c r="E910" t="s">
        <v>73</v>
      </c>
      <c r="F910" t="s">
        <v>11</v>
      </c>
      <c r="G910">
        <v>10000</v>
      </c>
      <c r="H910">
        <v>251099.50393695035</v>
      </c>
      <c r="I910">
        <v>7529.4163406159778</v>
      </c>
      <c r="J910">
        <v>217081.85654607197</v>
      </c>
      <c r="K910">
        <v>280023.19049876177</v>
      </c>
      <c r="L910">
        <v>231350.25968424647</v>
      </c>
      <c r="M910">
        <v>237927.89521797365</v>
      </c>
      <c r="N910">
        <v>241293.14641756442</v>
      </c>
      <c r="O910">
        <v>251632.84220377749</v>
      </c>
      <c r="P910">
        <v>260151.10000860444</v>
      </c>
      <c r="Q910">
        <v>262509.41001122375</v>
      </c>
      <c r="R910">
        <v>266656.41835190036</v>
      </c>
      <c r="S910">
        <v>272624.11709854141</v>
      </c>
      <c r="T910">
        <v>277108.33715085796</v>
      </c>
      <c r="U910">
        <v>40778.813009259262</v>
      </c>
      <c r="V910">
        <v>40778.813009259262</v>
      </c>
      <c r="W910">
        <v>5.0000000000000004E-6</v>
      </c>
      <c r="X910">
        <v>23148.148148148146</v>
      </c>
    </row>
    <row r="911" spans="2:24" hidden="1" x14ac:dyDescent="0.25">
      <c r="B911">
        <v>908</v>
      </c>
      <c r="C911" t="s">
        <v>32</v>
      </c>
      <c r="D911" t="s">
        <v>76</v>
      </c>
      <c r="E911" t="s">
        <v>73</v>
      </c>
      <c r="F911" t="s">
        <v>12</v>
      </c>
      <c r="G911">
        <v>10000</v>
      </c>
      <c r="H911">
        <v>251025.62581993613</v>
      </c>
      <c r="I911">
        <v>7521.5771830628782</v>
      </c>
      <c r="J911">
        <v>214281.33336142718</v>
      </c>
      <c r="K911">
        <v>280544.37843646831</v>
      </c>
      <c r="L911">
        <v>229965.47625445767</v>
      </c>
      <c r="M911">
        <v>237744.89384977505</v>
      </c>
      <c r="N911">
        <v>241425.12192438263</v>
      </c>
      <c r="O911">
        <v>251505.37706959812</v>
      </c>
      <c r="P911">
        <v>260053.87546047565</v>
      </c>
      <c r="Q911">
        <v>262437.12479502353</v>
      </c>
      <c r="R911">
        <v>266780.35149543354</v>
      </c>
      <c r="S911">
        <v>271579.79225027899</v>
      </c>
      <c r="T911">
        <v>273943.02758670534</v>
      </c>
      <c r="U911">
        <v>40778.813032407408</v>
      </c>
      <c r="V911">
        <v>40778.813032407408</v>
      </c>
      <c r="W911">
        <v>5.0000000000000004E-6</v>
      </c>
      <c r="X911">
        <v>23148.148148148146</v>
      </c>
    </row>
    <row r="912" spans="2:24" hidden="1" x14ac:dyDescent="0.25">
      <c r="B912">
        <v>909</v>
      </c>
      <c r="C912" t="s">
        <v>32</v>
      </c>
      <c r="D912" t="s">
        <v>76</v>
      </c>
      <c r="E912" t="s">
        <v>73</v>
      </c>
      <c r="F912" t="s">
        <v>13</v>
      </c>
      <c r="G912">
        <v>10000</v>
      </c>
      <c r="H912">
        <v>251126.90573886386</v>
      </c>
      <c r="I912">
        <v>7468.277456604721</v>
      </c>
      <c r="J912">
        <v>199803.88002542214</v>
      </c>
      <c r="K912">
        <v>282555.88524715591</v>
      </c>
      <c r="L912">
        <v>231435.63856120693</v>
      </c>
      <c r="M912">
        <v>238259.71702425438</v>
      </c>
      <c r="N912">
        <v>241399.26515269079</v>
      </c>
      <c r="O912">
        <v>251536.77398875207</v>
      </c>
      <c r="P912">
        <v>260198.72316993642</v>
      </c>
      <c r="Q912">
        <v>262590.16190540569</v>
      </c>
      <c r="R912">
        <v>266979.73123515066</v>
      </c>
      <c r="S912">
        <v>272575.543806564</v>
      </c>
      <c r="T912">
        <v>277669.92685283592</v>
      </c>
      <c r="U912">
        <v>40778.813055555554</v>
      </c>
      <c r="V912">
        <v>40778.813055555554</v>
      </c>
      <c r="W912">
        <v>5.0000000000000004E-6</v>
      </c>
      <c r="X912">
        <v>23148.148148148146</v>
      </c>
    </row>
    <row r="913" spans="2:24" hidden="1" x14ac:dyDescent="0.25">
      <c r="B913">
        <v>910</v>
      </c>
      <c r="C913" t="s">
        <v>32</v>
      </c>
      <c r="D913" t="s">
        <v>76</v>
      </c>
      <c r="E913" t="s">
        <v>73</v>
      </c>
      <c r="F913" t="s">
        <v>14</v>
      </c>
      <c r="G913">
        <v>10000</v>
      </c>
      <c r="H913">
        <v>251230.29341771136</v>
      </c>
      <c r="I913">
        <v>7608.1642559490592</v>
      </c>
      <c r="J913">
        <v>215402.62351697209</v>
      </c>
      <c r="K913">
        <v>277616.93448800885</v>
      </c>
      <c r="L913">
        <v>230497.38405999995</v>
      </c>
      <c r="M913">
        <v>237954.86372520708</v>
      </c>
      <c r="N913">
        <v>241295.47773183775</v>
      </c>
      <c r="O913">
        <v>251764.30572774078</v>
      </c>
      <c r="P913">
        <v>260326.48943752763</v>
      </c>
      <c r="Q913">
        <v>262604.11653997161</v>
      </c>
      <c r="R913">
        <v>267070.39225916209</v>
      </c>
      <c r="S913">
        <v>273307.30467079434</v>
      </c>
      <c r="T913">
        <v>277519.4570393319</v>
      </c>
      <c r="U913">
        <v>40778.813078703701</v>
      </c>
      <c r="V913">
        <v>40778.813078703701</v>
      </c>
      <c r="W913">
        <v>5.0000000000000004E-6</v>
      </c>
      <c r="X913">
        <v>23148.148148148146</v>
      </c>
    </row>
    <row r="914" spans="2:24" hidden="1" x14ac:dyDescent="0.25">
      <c r="B914">
        <v>911</v>
      </c>
      <c r="C914" t="s">
        <v>32</v>
      </c>
      <c r="D914" t="s">
        <v>76</v>
      </c>
      <c r="E914" t="s">
        <v>73</v>
      </c>
      <c r="F914" t="s">
        <v>15</v>
      </c>
      <c r="G914">
        <v>10000</v>
      </c>
      <c r="H914">
        <v>251022.87477143426</v>
      </c>
      <c r="I914">
        <v>7593.7403611059553</v>
      </c>
      <c r="J914">
        <v>206693.34305768044</v>
      </c>
      <c r="K914">
        <v>276978.67889254959</v>
      </c>
      <c r="L914">
        <v>230299.73154093607</v>
      </c>
      <c r="M914">
        <v>237735.63027803131</v>
      </c>
      <c r="N914">
        <v>241208.32804615577</v>
      </c>
      <c r="O914">
        <v>251624.75179028063</v>
      </c>
      <c r="P914">
        <v>260058.86833427032</v>
      </c>
      <c r="Q914">
        <v>262402.10874986101</v>
      </c>
      <c r="R914">
        <v>266790.15986081777</v>
      </c>
      <c r="S914">
        <v>271911.05995728762</v>
      </c>
      <c r="T914">
        <v>274505.77726796176</v>
      </c>
      <c r="U914">
        <v>40778.813101851854</v>
      </c>
      <c r="V914">
        <v>40778.813101851854</v>
      </c>
      <c r="W914">
        <v>5.0000000000000004E-6</v>
      </c>
      <c r="X914">
        <v>23148.148148148146</v>
      </c>
    </row>
    <row r="915" spans="2:24" hidden="1" x14ac:dyDescent="0.25">
      <c r="B915">
        <v>912</v>
      </c>
      <c r="C915" t="s">
        <v>32</v>
      </c>
      <c r="D915" t="s">
        <v>76</v>
      </c>
      <c r="E915" t="s">
        <v>73</v>
      </c>
      <c r="F915" t="s">
        <v>16</v>
      </c>
      <c r="G915">
        <v>10000</v>
      </c>
      <c r="H915">
        <v>250943.10477041177</v>
      </c>
      <c r="I915">
        <v>7625.7871497226315</v>
      </c>
      <c r="J915">
        <v>210253.38816475781</v>
      </c>
      <c r="K915">
        <v>277455.75581419352</v>
      </c>
      <c r="L915">
        <v>229173.74561412947</v>
      </c>
      <c r="M915">
        <v>237649.91894933378</v>
      </c>
      <c r="N915">
        <v>241158.50796711497</v>
      </c>
      <c r="O915">
        <v>251555.83751417836</v>
      </c>
      <c r="P915">
        <v>259972.84840730138</v>
      </c>
      <c r="Q915">
        <v>262283.17797413503</v>
      </c>
      <c r="R915">
        <v>266483.68574645335</v>
      </c>
      <c r="S915">
        <v>272228.05380274879</v>
      </c>
      <c r="T915">
        <v>276424.87785391411</v>
      </c>
      <c r="U915">
        <v>40778.813125000001</v>
      </c>
      <c r="V915">
        <v>40778.813136574077</v>
      </c>
      <c r="W915">
        <v>1.1574076779652387E-5</v>
      </c>
      <c r="X915">
        <v>9999.9976623808834</v>
      </c>
    </row>
    <row r="916" spans="2:24" hidden="1" x14ac:dyDescent="0.25">
      <c r="B916">
        <v>913</v>
      </c>
      <c r="C916" t="s">
        <v>32</v>
      </c>
      <c r="D916" t="s">
        <v>76</v>
      </c>
      <c r="E916" t="s">
        <v>73</v>
      </c>
      <c r="F916" t="s">
        <v>17</v>
      </c>
      <c r="G916">
        <v>10000</v>
      </c>
      <c r="H916">
        <v>251049.25818611894</v>
      </c>
      <c r="I916">
        <v>7438.6633789661364</v>
      </c>
      <c r="J916">
        <v>212523.78248434368</v>
      </c>
      <c r="K916">
        <v>282856.88580396958</v>
      </c>
      <c r="L916">
        <v>231180.32815827339</v>
      </c>
      <c r="M916">
        <v>238332.68765870779</v>
      </c>
      <c r="N916">
        <v>241366.073500422</v>
      </c>
      <c r="O916">
        <v>251544.98088621063</v>
      </c>
      <c r="P916">
        <v>260138.66892776836</v>
      </c>
      <c r="Q916">
        <v>262244.92993631365</v>
      </c>
      <c r="R916">
        <v>266697.13839461736</v>
      </c>
      <c r="S916">
        <v>273000.04078802111</v>
      </c>
      <c r="T916">
        <v>281505.89756197913</v>
      </c>
      <c r="U916">
        <v>40778.813148148147</v>
      </c>
      <c r="V916">
        <v>40778.813159722224</v>
      </c>
      <c r="W916">
        <v>1.1574076779652387E-5</v>
      </c>
      <c r="X916">
        <v>9999.9976623808834</v>
      </c>
    </row>
    <row r="917" spans="2:24" hidden="1" x14ac:dyDescent="0.25">
      <c r="B917">
        <v>914</v>
      </c>
      <c r="C917" t="s">
        <v>32</v>
      </c>
      <c r="D917" t="s">
        <v>76</v>
      </c>
      <c r="E917" t="s">
        <v>73</v>
      </c>
      <c r="F917" t="s">
        <v>18</v>
      </c>
      <c r="G917">
        <v>10000</v>
      </c>
      <c r="H917">
        <v>251029.3122966197</v>
      </c>
      <c r="I917">
        <v>7487.0610488528519</v>
      </c>
      <c r="J917">
        <v>201998.36290159271</v>
      </c>
      <c r="K917">
        <v>286408.60675808054</v>
      </c>
      <c r="L917">
        <v>230864.72326939536</v>
      </c>
      <c r="M917">
        <v>238023.71321234384</v>
      </c>
      <c r="N917">
        <v>241337.74395966198</v>
      </c>
      <c r="O917">
        <v>251551.78108335781</v>
      </c>
      <c r="P917">
        <v>260057.35556100681</v>
      </c>
      <c r="Q917">
        <v>262332.64268474362</v>
      </c>
      <c r="R917">
        <v>267021.50779160322</v>
      </c>
      <c r="S917">
        <v>272366.45552816859</v>
      </c>
      <c r="T917">
        <v>276235.25704344956</v>
      </c>
      <c r="U917">
        <v>40778.813171296293</v>
      </c>
      <c r="V917">
        <v>40778.81318287037</v>
      </c>
      <c r="W917">
        <v>1.1574076779652387E-5</v>
      </c>
      <c r="X917">
        <v>9999.9976623808834</v>
      </c>
    </row>
    <row r="918" spans="2:24" hidden="1" x14ac:dyDescent="0.25">
      <c r="B918">
        <v>915</v>
      </c>
      <c r="C918" t="s">
        <v>32</v>
      </c>
      <c r="D918" t="s">
        <v>76</v>
      </c>
      <c r="E918" t="s">
        <v>73</v>
      </c>
      <c r="F918" t="s">
        <v>19</v>
      </c>
      <c r="G918">
        <v>10000</v>
      </c>
      <c r="H918">
        <v>251096.10539556007</v>
      </c>
      <c r="I918">
        <v>7430.011349636552</v>
      </c>
      <c r="J918">
        <v>211810.25034325616</v>
      </c>
      <c r="K918">
        <v>279901.01041187148</v>
      </c>
      <c r="L918">
        <v>230915.51712366162</v>
      </c>
      <c r="M918">
        <v>237983.78033689174</v>
      </c>
      <c r="N918">
        <v>241427.23054641753</v>
      </c>
      <c r="O918">
        <v>251684.59594736691</v>
      </c>
      <c r="P918">
        <v>259924.55947343292</v>
      </c>
      <c r="Q918">
        <v>262147.89698499901</v>
      </c>
      <c r="R918">
        <v>266600.56842370518</v>
      </c>
      <c r="S918">
        <v>271684.44823063986</v>
      </c>
      <c r="T918">
        <v>279158.70067872573</v>
      </c>
      <c r="U918">
        <v>40778.813194444447</v>
      </c>
      <c r="V918">
        <v>40778.813206018516</v>
      </c>
      <c r="W918">
        <v>1.1574069503694773E-5</v>
      </c>
      <c r="X918">
        <v>10000.003948809275</v>
      </c>
    </row>
    <row r="919" spans="2:24" hidden="1" x14ac:dyDescent="0.25">
      <c r="B919">
        <v>916</v>
      </c>
      <c r="C919" t="s">
        <v>32</v>
      </c>
      <c r="D919" t="s">
        <v>76</v>
      </c>
      <c r="E919" t="s">
        <v>73</v>
      </c>
      <c r="F919" t="s">
        <v>20</v>
      </c>
      <c r="G919">
        <v>10000</v>
      </c>
      <c r="H919">
        <v>251092.99979918619</v>
      </c>
      <c r="I919">
        <v>7534.8133770499498</v>
      </c>
      <c r="J919">
        <v>210711.75557484294</v>
      </c>
      <c r="K919">
        <v>279879.43286516436</v>
      </c>
      <c r="L919">
        <v>230438.50121999061</v>
      </c>
      <c r="M919">
        <v>237745.20342424812</v>
      </c>
      <c r="N919">
        <v>241371.81991639061</v>
      </c>
      <c r="O919">
        <v>251704.25458516649</v>
      </c>
      <c r="P919">
        <v>260197.80390377485</v>
      </c>
      <c r="Q919">
        <v>262364.76402804238</v>
      </c>
      <c r="R919">
        <v>266711.64553780592</v>
      </c>
      <c r="S919">
        <v>272917.14354427869</v>
      </c>
      <c r="T919">
        <v>277777.99518699717</v>
      </c>
      <c r="U919">
        <v>40778.81322916667</v>
      </c>
      <c r="V919">
        <v>40778.81322916667</v>
      </c>
      <c r="W919">
        <v>5.0000000000000004E-6</v>
      </c>
      <c r="X919">
        <v>23148.148148148146</v>
      </c>
    </row>
    <row r="920" spans="2:24" hidden="1" x14ac:dyDescent="0.25">
      <c r="B920">
        <v>917</v>
      </c>
      <c r="C920" t="s">
        <v>32</v>
      </c>
      <c r="D920" t="s">
        <v>76</v>
      </c>
      <c r="E920" t="s">
        <v>73</v>
      </c>
      <c r="F920" t="s">
        <v>21</v>
      </c>
      <c r="G920">
        <v>10000</v>
      </c>
      <c r="H920">
        <v>251007.25022804551</v>
      </c>
      <c r="I920">
        <v>7494.3997848158051</v>
      </c>
      <c r="J920">
        <v>200085.73841635272</v>
      </c>
      <c r="K920">
        <v>278997.57649798197</v>
      </c>
      <c r="L920">
        <v>230898.67474071521</v>
      </c>
      <c r="M920">
        <v>238046.93591069838</v>
      </c>
      <c r="N920">
        <v>241407.18830135444</v>
      </c>
      <c r="O920">
        <v>251565.31012345623</v>
      </c>
      <c r="P920">
        <v>260010.51465061354</v>
      </c>
      <c r="Q920">
        <v>262274.36120148865</v>
      </c>
      <c r="R920">
        <v>266762.66881985276</v>
      </c>
      <c r="S920">
        <v>271951.01221547188</v>
      </c>
      <c r="T920">
        <v>276576.90204543254</v>
      </c>
      <c r="U920">
        <v>40778.813252314816</v>
      </c>
      <c r="V920">
        <v>40778.813252314816</v>
      </c>
      <c r="W920">
        <v>5.0000000000000004E-6</v>
      </c>
      <c r="X920">
        <v>23148.148148148146</v>
      </c>
    </row>
    <row r="921" spans="2:24" hidden="1" x14ac:dyDescent="0.25">
      <c r="B921">
        <v>918</v>
      </c>
      <c r="C921" t="s">
        <v>32</v>
      </c>
      <c r="D921" t="s">
        <v>76</v>
      </c>
      <c r="E921" t="s">
        <v>73</v>
      </c>
      <c r="F921" t="s">
        <v>22</v>
      </c>
      <c r="G921">
        <v>10000</v>
      </c>
      <c r="H921">
        <v>251095.80823350133</v>
      </c>
      <c r="I921">
        <v>7505.4751399833758</v>
      </c>
      <c r="J921">
        <v>209039.73578423943</v>
      </c>
      <c r="K921">
        <v>277336.15902314644</v>
      </c>
      <c r="L921">
        <v>230926.41446180767</v>
      </c>
      <c r="M921">
        <v>237960.34865072285</v>
      </c>
      <c r="N921">
        <v>241257.67202482958</v>
      </c>
      <c r="O921">
        <v>251681.77303185535</v>
      </c>
      <c r="P921">
        <v>260078.90207190876</v>
      </c>
      <c r="Q921">
        <v>262323.81577414263</v>
      </c>
      <c r="R921">
        <v>266527.27045115124</v>
      </c>
      <c r="S921">
        <v>271016.18602027686</v>
      </c>
      <c r="T921">
        <v>275709.96662856673</v>
      </c>
      <c r="U921">
        <v>40778.813275462962</v>
      </c>
      <c r="V921">
        <v>40778.813275462962</v>
      </c>
      <c r="W921">
        <v>5.0000000000000004E-6</v>
      </c>
      <c r="X921">
        <v>23148.148148148146</v>
      </c>
    </row>
    <row r="922" spans="2:24" hidden="1" x14ac:dyDescent="0.25">
      <c r="B922">
        <v>919</v>
      </c>
      <c r="C922" t="s">
        <v>32</v>
      </c>
      <c r="D922" t="s">
        <v>76</v>
      </c>
      <c r="E922" t="s">
        <v>73</v>
      </c>
      <c r="F922" t="s">
        <v>23</v>
      </c>
      <c r="G922">
        <v>10000</v>
      </c>
      <c r="H922">
        <v>250917.59522254427</v>
      </c>
      <c r="I922">
        <v>7498.3257462607626</v>
      </c>
      <c r="J922">
        <v>210830.77942188288</v>
      </c>
      <c r="K922">
        <v>278733.35744608723</v>
      </c>
      <c r="L922">
        <v>230686.01077448187</v>
      </c>
      <c r="M922">
        <v>237710.04244353148</v>
      </c>
      <c r="N922">
        <v>241201.23181493627</v>
      </c>
      <c r="O922">
        <v>251476.96001796515</v>
      </c>
      <c r="P922">
        <v>259883.25322263077</v>
      </c>
      <c r="Q922">
        <v>262101.84195283579</v>
      </c>
      <c r="R922">
        <v>266290.30647021555</v>
      </c>
      <c r="S922">
        <v>272090.6307582173</v>
      </c>
      <c r="T922">
        <v>274890.17390815768</v>
      </c>
      <c r="U922">
        <v>40778.813298611109</v>
      </c>
      <c r="V922">
        <v>40778.813298611109</v>
      </c>
      <c r="W922">
        <v>5.0000000000000004E-6</v>
      </c>
      <c r="X922">
        <v>23148.148148148146</v>
      </c>
    </row>
    <row r="923" spans="2:24" hidden="1" x14ac:dyDescent="0.25">
      <c r="B923">
        <v>920</v>
      </c>
      <c r="C923" t="s">
        <v>32</v>
      </c>
      <c r="D923" t="s">
        <v>76</v>
      </c>
      <c r="E923" t="s">
        <v>73</v>
      </c>
      <c r="F923" t="s">
        <v>24</v>
      </c>
      <c r="G923">
        <v>10000</v>
      </c>
      <c r="H923">
        <v>251122.17246157789</v>
      </c>
      <c r="I923">
        <v>7464.0930666772429</v>
      </c>
      <c r="J923">
        <v>216984.50163981452</v>
      </c>
      <c r="K923">
        <v>273892.39482230454</v>
      </c>
      <c r="L923">
        <v>231020.54875993638</v>
      </c>
      <c r="M923">
        <v>238024.51084732549</v>
      </c>
      <c r="N923">
        <v>241370.30535622695</v>
      </c>
      <c r="O923">
        <v>251652.8689920881</v>
      </c>
      <c r="P923">
        <v>260226.20619834485</v>
      </c>
      <c r="Q923">
        <v>262505.76266202587</v>
      </c>
      <c r="R923">
        <v>266382.33051691775</v>
      </c>
      <c r="S923">
        <v>271499.25074849563</v>
      </c>
      <c r="T923">
        <v>273557.82478668494</v>
      </c>
      <c r="U923">
        <v>40778.813321759262</v>
      </c>
      <c r="V923">
        <v>40778.813321759262</v>
      </c>
      <c r="W923">
        <v>5.0000000000000004E-6</v>
      </c>
      <c r="X923">
        <v>23148.148148148146</v>
      </c>
    </row>
    <row r="924" spans="2:24" hidden="1" x14ac:dyDescent="0.25">
      <c r="B924">
        <v>921</v>
      </c>
      <c r="C924" t="s">
        <v>32</v>
      </c>
      <c r="D924" t="s">
        <v>76</v>
      </c>
      <c r="E924" t="s">
        <v>73</v>
      </c>
      <c r="F924" t="s">
        <v>5</v>
      </c>
      <c r="G924">
        <v>50000</v>
      </c>
      <c r="H924">
        <v>251013.38326325206</v>
      </c>
      <c r="I924">
        <v>7473.2858569019554</v>
      </c>
      <c r="J924">
        <v>210639.79250431946</v>
      </c>
      <c r="K924">
        <v>280117.30649875622</v>
      </c>
      <c r="L924">
        <v>230650.17417458276</v>
      </c>
      <c r="M924">
        <v>237897.08256132799</v>
      </c>
      <c r="N924">
        <v>241322.44926428923</v>
      </c>
      <c r="O924">
        <v>251543.58406614192</v>
      </c>
      <c r="P924">
        <v>260043.61011749366</v>
      </c>
      <c r="Q924">
        <v>262267.72411659488</v>
      </c>
      <c r="R924">
        <v>266712.36039042141</v>
      </c>
      <c r="S924">
        <v>272123.69223003049</v>
      </c>
      <c r="T924">
        <v>276509.62041651749</v>
      </c>
      <c r="U924">
        <v>40778.81287037037</v>
      </c>
      <c r="V924">
        <v>40778.81287037037</v>
      </c>
      <c r="W924">
        <v>5.0000000000000004E-6</v>
      </c>
      <c r="X924">
        <v>5.0000000000000004E-6</v>
      </c>
    </row>
    <row r="925" spans="2:24" hidden="1" x14ac:dyDescent="0.25">
      <c r="B925">
        <v>922</v>
      </c>
      <c r="C925" t="s">
        <v>32</v>
      </c>
      <c r="D925" t="s">
        <v>76</v>
      </c>
      <c r="E925" t="s">
        <v>73</v>
      </c>
      <c r="F925" t="s">
        <v>6</v>
      </c>
      <c r="G925">
        <v>50000</v>
      </c>
      <c r="H925">
        <v>251064.26048672904</v>
      </c>
      <c r="I925">
        <v>7492.3347195649549</v>
      </c>
      <c r="J925">
        <v>198818.83589609753</v>
      </c>
      <c r="K925">
        <v>284733.84272567637</v>
      </c>
      <c r="L925">
        <v>231043.67946981476</v>
      </c>
      <c r="M925">
        <v>237975.72396523223</v>
      </c>
      <c r="N925">
        <v>241333.97104725966</v>
      </c>
      <c r="O925">
        <v>251552.07755144776</v>
      </c>
      <c r="P925">
        <v>260059.18671209444</v>
      </c>
      <c r="Q925">
        <v>262334.08636638767</v>
      </c>
      <c r="R925">
        <v>266810.44737735507</v>
      </c>
      <c r="S925">
        <v>272232.74934121087</v>
      </c>
      <c r="T925">
        <v>276758.84528897988</v>
      </c>
      <c r="U925">
        <v>40778.812893518516</v>
      </c>
      <c r="V925">
        <v>40778.812893518516</v>
      </c>
      <c r="W925">
        <v>5.0000000000000004E-6</v>
      </c>
      <c r="X925">
        <v>115740.74074074073</v>
      </c>
    </row>
    <row r="926" spans="2:24" hidden="1" x14ac:dyDescent="0.25">
      <c r="B926">
        <v>923</v>
      </c>
      <c r="C926" t="s">
        <v>32</v>
      </c>
      <c r="D926" t="s">
        <v>76</v>
      </c>
      <c r="E926" t="s">
        <v>73</v>
      </c>
      <c r="F926" t="s">
        <v>7</v>
      </c>
      <c r="G926">
        <v>50000</v>
      </c>
      <c r="H926">
        <v>251034.54021952054</v>
      </c>
      <c r="I926">
        <v>7500.5069342053757</v>
      </c>
      <c r="J926">
        <v>205261.70533806898</v>
      </c>
      <c r="K926">
        <v>281789.16719946213</v>
      </c>
      <c r="L926">
        <v>230624.18203082873</v>
      </c>
      <c r="M926">
        <v>237941.30539910914</v>
      </c>
      <c r="N926">
        <v>241298.58276569488</v>
      </c>
      <c r="O926">
        <v>251606.83061623783</v>
      </c>
      <c r="P926">
        <v>260006.95094633443</v>
      </c>
      <c r="Q926">
        <v>262264.59588827461</v>
      </c>
      <c r="R926">
        <v>266549.04203306505</v>
      </c>
      <c r="S926">
        <v>271477.48563328636</v>
      </c>
      <c r="T926">
        <v>276407.83982179314</v>
      </c>
      <c r="U926">
        <v>40778.812916666669</v>
      </c>
      <c r="V926">
        <v>40778.812916666669</v>
      </c>
      <c r="W926">
        <v>5.0000000000000004E-6</v>
      </c>
      <c r="X926">
        <v>115740.74074074073</v>
      </c>
    </row>
    <row r="927" spans="2:24" hidden="1" x14ac:dyDescent="0.25">
      <c r="B927">
        <v>924</v>
      </c>
      <c r="C927" t="s">
        <v>32</v>
      </c>
      <c r="D927" t="s">
        <v>76</v>
      </c>
      <c r="E927" t="s">
        <v>73</v>
      </c>
      <c r="F927" t="s">
        <v>8</v>
      </c>
      <c r="G927">
        <v>50000</v>
      </c>
      <c r="H927">
        <v>251024.98180895977</v>
      </c>
      <c r="I927">
        <v>7502.351671162477</v>
      </c>
      <c r="J927">
        <v>180443.76754593736</v>
      </c>
      <c r="K927">
        <v>282363.02235738566</v>
      </c>
      <c r="L927">
        <v>230622.74920522401</v>
      </c>
      <c r="M927">
        <v>237990.50488410392</v>
      </c>
      <c r="N927">
        <v>241440.22957951334</v>
      </c>
      <c r="O927">
        <v>251572.81306255131</v>
      </c>
      <c r="P927">
        <v>260012.23376405786</v>
      </c>
      <c r="Q927">
        <v>262270.4115385139</v>
      </c>
      <c r="R927">
        <v>266669.80154925858</v>
      </c>
      <c r="S927">
        <v>272090.364858719</v>
      </c>
      <c r="T927">
        <v>276909.3493541932</v>
      </c>
      <c r="U927">
        <v>40778.812939814816</v>
      </c>
      <c r="V927">
        <v>40778.812939814816</v>
      </c>
      <c r="W927">
        <v>5.0000000000000004E-6</v>
      </c>
      <c r="X927">
        <v>115740.74074074073</v>
      </c>
    </row>
    <row r="928" spans="2:24" hidden="1" x14ac:dyDescent="0.25">
      <c r="B928">
        <v>925</v>
      </c>
      <c r="C928" t="s">
        <v>32</v>
      </c>
      <c r="D928" t="s">
        <v>76</v>
      </c>
      <c r="E928" t="s">
        <v>73</v>
      </c>
      <c r="F928" t="s">
        <v>9</v>
      </c>
      <c r="G928">
        <v>50000</v>
      </c>
      <c r="H928">
        <v>251022.53069947319</v>
      </c>
      <c r="I928">
        <v>7514.6749026618936</v>
      </c>
      <c r="J928">
        <v>205951.65422680118</v>
      </c>
      <c r="K928">
        <v>281728.88799664733</v>
      </c>
      <c r="L928">
        <v>230642.14104339186</v>
      </c>
      <c r="M928">
        <v>237928.55370676544</v>
      </c>
      <c r="N928">
        <v>241282.07677153643</v>
      </c>
      <c r="O928">
        <v>251528.96754900768</v>
      </c>
      <c r="P928">
        <v>260045.3176290149</v>
      </c>
      <c r="Q928">
        <v>262346.74582853832</v>
      </c>
      <c r="R928">
        <v>266832.47710528993</v>
      </c>
      <c r="S928">
        <v>272664.50085660786</v>
      </c>
      <c r="T928">
        <v>278283.08346989972</v>
      </c>
      <c r="U928">
        <v>40778.812962962962</v>
      </c>
      <c r="V928">
        <v>40778.812974537039</v>
      </c>
      <c r="W928">
        <v>1.1574076779652387E-5</v>
      </c>
      <c r="X928">
        <v>49999.988311904424</v>
      </c>
    </row>
    <row r="929" spans="2:24" hidden="1" x14ac:dyDescent="0.25">
      <c r="B929">
        <v>926</v>
      </c>
      <c r="C929" t="s">
        <v>32</v>
      </c>
      <c r="D929" t="s">
        <v>76</v>
      </c>
      <c r="E929" t="s">
        <v>73</v>
      </c>
      <c r="F929" t="s">
        <v>10</v>
      </c>
      <c r="G929">
        <v>50000</v>
      </c>
      <c r="H929">
        <v>251022.94605723766</v>
      </c>
      <c r="I929">
        <v>7481.1081485660206</v>
      </c>
      <c r="J929">
        <v>211315.29315944112</v>
      </c>
      <c r="K929">
        <v>279458.90580802271</v>
      </c>
      <c r="L929">
        <v>230908.9167136905</v>
      </c>
      <c r="M929">
        <v>237931.11414848611</v>
      </c>
      <c r="N929">
        <v>241303.70939062981</v>
      </c>
      <c r="O929">
        <v>251536.75653765126</v>
      </c>
      <c r="P929">
        <v>260057.38648769411</v>
      </c>
      <c r="Q929">
        <v>262303.69998956297</v>
      </c>
      <c r="R929">
        <v>266678.43912433134</v>
      </c>
      <c r="S929">
        <v>271806.60239716695</v>
      </c>
      <c r="T929">
        <v>275960.13065937418</v>
      </c>
      <c r="U929">
        <v>40778.812986111108</v>
      </c>
      <c r="V929">
        <v>40778.812997685185</v>
      </c>
      <c r="W929">
        <v>1.1574076779652387E-5</v>
      </c>
      <c r="X929">
        <v>49999.988311904424</v>
      </c>
    </row>
    <row r="930" spans="2:24" hidden="1" x14ac:dyDescent="0.25">
      <c r="B930">
        <v>927</v>
      </c>
      <c r="C930" t="s">
        <v>32</v>
      </c>
      <c r="D930" t="s">
        <v>76</v>
      </c>
      <c r="E930" t="s">
        <v>73</v>
      </c>
      <c r="F930" t="s">
        <v>11</v>
      </c>
      <c r="G930">
        <v>50000</v>
      </c>
      <c r="H930">
        <v>251031.38643458352</v>
      </c>
      <c r="I930">
        <v>7470.8234285302851</v>
      </c>
      <c r="J930">
        <v>209303.82584716825</v>
      </c>
      <c r="K930">
        <v>282112.19150706049</v>
      </c>
      <c r="L930">
        <v>231025.50372511393</v>
      </c>
      <c r="M930">
        <v>237926.27746548218</v>
      </c>
      <c r="N930">
        <v>241381.40780542803</v>
      </c>
      <c r="O930">
        <v>251568.89276481242</v>
      </c>
      <c r="P930">
        <v>260063.31754747746</v>
      </c>
      <c r="Q930">
        <v>262274.02357088798</v>
      </c>
      <c r="R930">
        <v>266553.9812398387</v>
      </c>
      <c r="S930">
        <v>271916.59732993768</v>
      </c>
      <c r="T930">
        <v>277024.56667097739</v>
      </c>
      <c r="U930">
        <v>40778.813009259262</v>
      </c>
      <c r="V930">
        <v>40778.813020833331</v>
      </c>
      <c r="W930">
        <v>1.1574069503694773E-5</v>
      </c>
      <c r="X930">
        <v>50000.019744046382</v>
      </c>
    </row>
    <row r="931" spans="2:24" hidden="1" x14ac:dyDescent="0.25">
      <c r="B931">
        <v>928</v>
      </c>
      <c r="C931" t="s">
        <v>32</v>
      </c>
      <c r="D931" t="s">
        <v>76</v>
      </c>
      <c r="E931" t="s">
        <v>73</v>
      </c>
      <c r="F931" t="s">
        <v>12</v>
      </c>
      <c r="G931">
        <v>50000</v>
      </c>
      <c r="H931">
        <v>251082.18982535505</v>
      </c>
      <c r="I931">
        <v>7495.2570429417019</v>
      </c>
      <c r="J931">
        <v>201513.03058610696</v>
      </c>
      <c r="K931">
        <v>285771.95956013544</v>
      </c>
      <c r="L931">
        <v>230927.39746354392</v>
      </c>
      <c r="M931">
        <v>237942.4039908197</v>
      </c>
      <c r="N931">
        <v>241395.40542811574</v>
      </c>
      <c r="O931">
        <v>251630.77761643779</v>
      </c>
      <c r="P931">
        <v>260076.09148732765</v>
      </c>
      <c r="Q931">
        <v>262308.89801555604</v>
      </c>
      <c r="R931">
        <v>266594.30312591267</v>
      </c>
      <c r="S931">
        <v>272034.08876277669</v>
      </c>
      <c r="T931">
        <v>279691.42782759073</v>
      </c>
      <c r="U931">
        <v>40778.813032407408</v>
      </c>
      <c r="V931">
        <v>40778.813043981485</v>
      </c>
      <c r="W931">
        <v>1.1574076779652387E-5</v>
      </c>
      <c r="X931">
        <v>49999.988311904424</v>
      </c>
    </row>
    <row r="932" spans="2:24" hidden="1" x14ac:dyDescent="0.25">
      <c r="B932">
        <v>929</v>
      </c>
      <c r="C932" t="s">
        <v>32</v>
      </c>
      <c r="D932" t="s">
        <v>76</v>
      </c>
      <c r="E932" t="s">
        <v>73</v>
      </c>
      <c r="F932" t="s">
        <v>13</v>
      </c>
      <c r="G932">
        <v>50000</v>
      </c>
      <c r="H932">
        <v>251116.51692500187</v>
      </c>
      <c r="I932">
        <v>7494.3114086703108</v>
      </c>
      <c r="J932">
        <v>207896.82964549417</v>
      </c>
      <c r="K932">
        <v>278809.39510321082</v>
      </c>
      <c r="L932">
        <v>230766.95547059266</v>
      </c>
      <c r="M932">
        <v>238019.85244133952</v>
      </c>
      <c r="N932">
        <v>241417.51405099858</v>
      </c>
      <c r="O932">
        <v>251666.99630781828</v>
      </c>
      <c r="P932">
        <v>260117.2468920644</v>
      </c>
      <c r="Q932">
        <v>262356.2992332491</v>
      </c>
      <c r="R932">
        <v>266755.63878326857</v>
      </c>
      <c r="S932">
        <v>272383.75176308467</v>
      </c>
      <c r="T932">
        <v>277190.96715482412</v>
      </c>
      <c r="U932">
        <v>40778.813067129631</v>
      </c>
      <c r="V932">
        <v>40778.813067129631</v>
      </c>
      <c r="W932">
        <v>5.0000000000000004E-6</v>
      </c>
      <c r="X932">
        <v>115740.74074074073</v>
      </c>
    </row>
    <row r="933" spans="2:24" hidden="1" x14ac:dyDescent="0.25">
      <c r="B933">
        <v>930</v>
      </c>
      <c r="C933" t="s">
        <v>32</v>
      </c>
      <c r="D933" t="s">
        <v>76</v>
      </c>
      <c r="E933" t="s">
        <v>73</v>
      </c>
      <c r="F933" t="s">
        <v>14</v>
      </c>
      <c r="G933">
        <v>50000</v>
      </c>
      <c r="H933">
        <v>251101.6597228405</v>
      </c>
      <c r="I933">
        <v>7454.1085941924994</v>
      </c>
      <c r="J933">
        <v>205838.79175046759</v>
      </c>
      <c r="K933">
        <v>283129.08047120034</v>
      </c>
      <c r="L933">
        <v>230766.89448609337</v>
      </c>
      <c r="M933">
        <v>238127.73002817295</v>
      </c>
      <c r="N933">
        <v>241489.19920632252</v>
      </c>
      <c r="O933">
        <v>251630.25440548279</v>
      </c>
      <c r="P933">
        <v>260046.48217264228</v>
      </c>
      <c r="Q933">
        <v>262345.4464276692</v>
      </c>
      <c r="R933">
        <v>266766.82615057006</v>
      </c>
      <c r="S933">
        <v>272483.64487331867</v>
      </c>
      <c r="T933">
        <v>278394.13207612734</v>
      </c>
      <c r="U933">
        <v>40778.813090277778</v>
      </c>
      <c r="V933">
        <v>40778.813090277778</v>
      </c>
      <c r="W933">
        <v>5.0000000000000004E-6</v>
      </c>
      <c r="X933">
        <v>115740.74074074073</v>
      </c>
    </row>
    <row r="934" spans="2:24" hidden="1" x14ac:dyDescent="0.25">
      <c r="B934">
        <v>931</v>
      </c>
      <c r="C934" t="s">
        <v>32</v>
      </c>
      <c r="D934" t="s">
        <v>76</v>
      </c>
      <c r="E934" t="s">
        <v>73</v>
      </c>
      <c r="F934" t="s">
        <v>15</v>
      </c>
      <c r="G934">
        <v>50000</v>
      </c>
      <c r="H934">
        <v>251100.26507103237</v>
      </c>
      <c r="I934">
        <v>7487.6071204488235</v>
      </c>
      <c r="J934">
        <v>201496.86747963613</v>
      </c>
      <c r="K934">
        <v>280853.69791126892</v>
      </c>
      <c r="L934">
        <v>230995.52824913425</v>
      </c>
      <c r="M934">
        <v>237992.76414156661</v>
      </c>
      <c r="N934">
        <v>241422.13674825724</v>
      </c>
      <c r="O934">
        <v>251618.31844412937</v>
      </c>
      <c r="P934">
        <v>260118.38706447763</v>
      </c>
      <c r="Q934">
        <v>262407.90255528316</v>
      </c>
      <c r="R934">
        <v>266756.38141442096</v>
      </c>
      <c r="S934">
        <v>272049.62502244062</v>
      </c>
      <c r="T934">
        <v>277479.62747706217</v>
      </c>
      <c r="U934">
        <v>40778.813113425924</v>
      </c>
      <c r="V934">
        <v>40778.813113425924</v>
      </c>
      <c r="W934">
        <v>5.0000000000000004E-6</v>
      </c>
      <c r="X934">
        <v>115740.74074074073</v>
      </c>
    </row>
    <row r="935" spans="2:24" hidden="1" x14ac:dyDescent="0.25">
      <c r="B935">
        <v>932</v>
      </c>
      <c r="C935" t="s">
        <v>32</v>
      </c>
      <c r="D935" t="s">
        <v>76</v>
      </c>
      <c r="E935" t="s">
        <v>73</v>
      </c>
      <c r="F935" t="s">
        <v>16</v>
      </c>
      <c r="G935">
        <v>50000</v>
      </c>
      <c r="H935">
        <v>251070.03790922044</v>
      </c>
      <c r="I935">
        <v>7524.0550961929403</v>
      </c>
      <c r="J935">
        <v>205427.61390044203</v>
      </c>
      <c r="K935">
        <v>280085.48111971159</v>
      </c>
      <c r="L935">
        <v>230614.96622432864</v>
      </c>
      <c r="M935">
        <v>237926.12818266902</v>
      </c>
      <c r="N935">
        <v>241345.38003823944</v>
      </c>
      <c r="O935">
        <v>251614.80888457014</v>
      </c>
      <c r="P935">
        <v>260076.06795795663</v>
      </c>
      <c r="Q935">
        <v>262364.50847210217</v>
      </c>
      <c r="R935">
        <v>266842.7023708605</v>
      </c>
      <c r="S935">
        <v>272144.9388799615</v>
      </c>
      <c r="T935">
        <v>278150.98193864542</v>
      </c>
      <c r="U935">
        <v>40778.813136574077</v>
      </c>
      <c r="V935">
        <v>40778.813136574077</v>
      </c>
      <c r="W935">
        <v>5.0000000000000004E-6</v>
      </c>
      <c r="X935">
        <v>115740.74074074073</v>
      </c>
    </row>
    <row r="936" spans="2:24" hidden="1" x14ac:dyDescent="0.25">
      <c r="B936">
        <v>933</v>
      </c>
      <c r="C936" t="s">
        <v>32</v>
      </c>
      <c r="D936" t="s">
        <v>76</v>
      </c>
      <c r="E936" t="s">
        <v>73</v>
      </c>
      <c r="F936" t="s">
        <v>17</v>
      </c>
      <c r="G936">
        <v>50000</v>
      </c>
      <c r="H936">
        <v>251061.94410431763</v>
      </c>
      <c r="I936">
        <v>7546.7989403326101</v>
      </c>
      <c r="J936">
        <v>197369.94042973832</v>
      </c>
      <c r="K936">
        <v>280073.83992229082</v>
      </c>
      <c r="L936">
        <v>230728.85434566296</v>
      </c>
      <c r="M936">
        <v>237822.27218776898</v>
      </c>
      <c r="N936">
        <v>241258.29016678489</v>
      </c>
      <c r="O936">
        <v>251627.55503767999</v>
      </c>
      <c r="P936">
        <v>260117.79205175382</v>
      </c>
      <c r="Q936">
        <v>262394.2442056539</v>
      </c>
      <c r="R936">
        <v>266674.53952751798</v>
      </c>
      <c r="S936">
        <v>272373.78810038278</v>
      </c>
      <c r="T936">
        <v>277438.61190494988</v>
      </c>
      <c r="U936">
        <v>40778.813159722224</v>
      </c>
      <c r="V936">
        <v>40778.813159722224</v>
      </c>
      <c r="W936">
        <v>5.0000000000000004E-6</v>
      </c>
      <c r="X936">
        <v>115740.74074074073</v>
      </c>
    </row>
    <row r="937" spans="2:24" hidden="1" x14ac:dyDescent="0.25">
      <c r="B937">
        <v>934</v>
      </c>
      <c r="C937" t="s">
        <v>32</v>
      </c>
      <c r="D937" t="s">
        <v>76</v>
      </c>
      <c r="E937" t="s">
        <v>73</v>
      </c>
      <c r="F937" t="s">
        <v>18</v>
      </c>
      <c r="G937">
        <v>50000</v>
      </c>
      <c r="H937">
        <v>251067.38982629936</v>
      </c>
      <c r="I937">
        <v>7467.8297893116996</v>
      </c>
      <c r="J937">
        <v>198742.33592373866</v>
      </c>
      <c r="K937">
        <v>278984.92872989364</v>
      </c>
      <c r="L937">
        <v>230971.75823350344</v>
      </c>
      <c r="M937">
        <v>237966.74634252387</v>
      </c>
      <c r="N937">
        <v>241428.51753558448</v>
      </c>
      <c r="O937">
        <v>251605.99891559046</v>
      </c>
      <c r="P937">
        <v>260066.37212116001</v>
      </c>
      <c r="Q937">
        <v>262321.86139660387</v>
      </c>
      <c r="R937">
        <v>266635.88356386847</v>
      </c>
      <c r="S937">
        <v>271733.52738365915</v>
      </c>
      <c r="T937">
        <v>276183.63429369201</v>
      </c>
      <c r="U937">
        <v>40778.81318287037</v>
      </c>
      <c r="V937">
        <v>40778.81318287037</v>
      </c>
      <c r="W937">
        <v>5.0000000000000004E-6</v>
      </c>
      <c r="X937">
        <v>115740.74074074073</v>
      </c>
    </row>
    <row r="938" spans="2:24" hidden="1" x14ac:dyDescent="0.25">
      <c r="B938">
        <v>935</v>
      </c>
      <c r="C938" t="s">
        <v>32</v>
      </c>
      <c r="D938" t="s">
        <v>76</v>
      </c>
      <c r="E938" t="s">
        <v>73</v>
      </c>
      <c r="F938" t="s">
        <v>19</v>
      </c>
      <c r="G938">
        <v>50000</v>
      </c>
      <c r="H938">
        <v>250986.06023602115</v>
      </c>
      <c r="I938">
        <v>7479.630114365872</v>
      </c>
      <c r="J938">
        <v>203247.76170071468</v>
      </c>
      <c r="K938">
        <v>282893.6407873556</v>
      </c>
      <c r="L938">
        <v>230870.86363805123</v>
      </c>
      <c r="M938">
        <v>237903.70022500755</v>
      </c>
      <c r="N938">
        <v>241316.655602496</v>
      </c>
      <c r="O938">
        <v>251541.32349856818</v>
      </c>
      <c r="P938">
        <v>259948.11376040542</v>
      </c>
      <c r="Q938">
        <v>262202.35151143483</v>
      </c>
      <c r="R938">
        <v>266574.16883969365</v>
      </c>
      <c r="S938">
        <v>271661.27024332457</v>
      </c>
      <c r="T938">
        <v>277738.54207193246</v>
      </c>
      <c r="U938">
        <v>40778.813206018516</v>
      </c>
      <c r="V938">
        <v>40778.813206018516</v>
      </c>
      <c r="W938">
        <v>5.0000000000000004E-6</v>
      </c>
      <c r="X938">
        <v>115740.74074074073</v>
      </c>
    </row>
    <row r="939" spans="2:24" hidden="1" x14ac:dyDescent="0.25">
      <c r="B939">
        <v>936</v>
      </c>
      <c r="C939" t="s">
        <v>32</v>
      </c>
      <c r="D939" t="s">
        <v>76</v>
      </c>
      <c r="E939" t="s">
        <v>73</v>
      </c>
      <c r="F939" t="s">
        <v>20</v>
      </c>
      <c r="G939">
        <v>50000</v>
      </c>
      <c r="H939">
        <v>251050.62745230988</v>
      </c>
      <c r="I939">
        <v>7481.7502072523566</v>
      </c>
      <c r="J939">
        <v>201009.91854383107</v>
      </c>
      <c r="K939">
        <v>280101.95682005805</v>
      </c>
      <c r="L939">
        <v>230939.36669327563</v>
      </c>
      <c r="M939">
        <v>237908.16988256431</v>
      </c>
      <c r="N939">
        <v>241271.7587841645</v>
      </c>
      <c r="O939">
        <v>251607.99162685449</v>
      </c>
      <c r="P939">
        <v>260086.82572902099</v>
      </c>
      <c r="Q939">
        <v>262422.28521257383</v>
      </c>
      <c r="R939">
        <v>266779.40166498418</v>
      </c>
      <c r="S939">
        <v>272115.73912761995</v>
      </c>
      <c r="T939">
        <v>277102.89136975765</v>
      </c>
      <c r="U939">
        <v>40778.81322916667</v>
      </c>
      <c r="V939">
        <v>40778.81322916667</v>
      </c>
      <c r="W939">
        <v>5.0000000000000004E-6</v>
      </c>
      <c r="X939">
        <v>115740.74074074073</v>
      </c>
    </row>
    <row r="940" spans="2:24" hidden="1" x14ac:dyDescent="0.25">
      <c r="B940">
        <v>937</v>
      </c>
      <c r="C940" t="s">
        <v>32</v>
      </c>
      <c r="D940" t="s">
        <v>76</v>
      </c>
      <c r="E940" t="s">
        <v>73</v>
      </c>
      <c r="F940" t="s">
        <v>21</v>
      </c>
      <c r="G940">
        <v>50000</v>
      </c>
      <c r="H940">
        <v>251072.42017614131</v>
      </c>
      <c r="I940">
        <v>7472.0650060865728</v>
      </c>
      <c r="J940">
        <v>204819.39199261655</v>
      </c>
      <c r="K940">
        <v>279989.94311261008</v>
      </c>
      <c r="L940">
        <v>230785.30965642905</v>
      </c>
      <c r="M940">
        <v>238004.57610880662</v>
      </c>
      <c r="N940">
        <v>241382.76901124275</v>
      </c>
      <c r="O940">
        <v>251589.1526641628</v>
      </c>
      <c r="P940">
        <v>260035.79249790675</v>
      </c>
      <c r="Q940">
        <v>262271.95988055778</v>
      </c>
      <c r="R940">
        <v>266739.72076542827</v>
      </c>
      <c r="S940">
        <v>272126.87452406454</v>
      </c>
      <c r="T940">
        <v>276951.27430301625</v>
      </c>
      <c r="U940">
        <v>40778.813252314816</v>
      </c>
      <c r="V940">
        <v>40778.813252314816</v>
      </c>
      <c r="W940">
        <v>5.0000000000000004E-6</v>
      </c>
      <c r="X940">
        <v>115740.74074074073</v>
      </c>
    </row>
    <row r="941" spans="2:24" hidden="1" x14ac:dyDescent="0.25">
      <c r="B941">
        <v>938</v>
      </c>
      <c r="C941" t="s">
        <v>32</v>
      </c>
      <c r="D941" t="s">
        <v>76</v>
      </c>
      <c r="E941" t="s">
        <v>73</v>
      </c>
      <c r="F941" t="s">
        <v>22</v>
      </c>
      <c r="G941">
        <v>50000</v>
      </c>
      <c r="H941">
        <v>251056.16695759387</v>
      </c>
      <c r="I941">
        <v>7495.4340277585707</v>
      </c>
      <c r="J941">
        <v>201012.93935660779</v>
      </c>
      <c r="K941">
        <v>283774.91474217473</v>
      </c>
      <c r="L941">
        <v>230637.0297055977</v>
      </c>
      <c r="M941">
        <v>237992.51822312269</v>
      </c>
      <c r="N941">
        <v>241413.7351629546</v>
      </c>
      <c r="O941">
        <v>251565.66874725209</v>
      </c>
      <c r="P941">
        <v>260128.75748410166</v>
      </c>
      <c r="Q941">
        <v>262366.47203235276</v>
      </c>
      <c r="R941">
        <v>266608.25115052622</v>
      </c>
      <c r="S941">
        <v>272215.79877427546</v>
      </c>
      <c r="T941">
        <v>278313.06314334989</v>
      </c>
      <c r="U941">
        <v>40778.813275462962</v>
      </c>
      <c r="V941">
        <v>40778.813287037039</v>
      </c>
      <c r="W941">
        <v>1.1574076779652387E-5</v>
      </c>
      <c r="X941">
        <v>49999.988311904424</v>
      </c>
    </row>
    <row r="942" spans="2:24" hidden="1" x14ac:dyDescent="0.25">
      <c r="B942">
        <v>939</v>
      </c>
      <c r="C942" t="s">
        <v>32</v>
      </c>
      <c r="D942" t="s">
        <v>76</v>
      </c>
      <c r="E942" t="s">
        <v>73</v>
      </c>
      <c r="F942" t="s">
        <v>23</v>
      </c>
      <c r="G942">
        <v>50000</v>
      </c>
      <c r="H942">
        <v>251044.78974542953</v>
      </c>
      <c r="I942">
        <v>7489.4477362113794</v>
      </c>
      <c r="J942">
        <v>200828.782754596</v>
      </c>
      <c r="K942">
        <v>280312.28514313925</v>
      </c>
      <c r="L942">
        <v>231034.40595111687</v>
      </c>
      <c r="M942">
        <v>237946.78875549309</v>
      </c>
      <c r="N942">
        <v>241284.52209227852</v>
      </c>
      <c r="O942">
        <v>251580.84341351804</v>
      </c>
      <c r="P942">
        <v>260027.16306830762</v>
      </c>
      <c r="Q942">
        <v>262330.80169793271</v>
      </c>
      <c r="R942">
        <v>266614.61758124968</v>
      </c>
      <c r="S942">
        <v>271954.66524958506</v>
      </c>
      <c r="T942">
        <v>277412.185978856</v>
      </c>
      <c r="U942">
        <v>40778.813298611109</v>
      </c>
      <c r="V942">
        <v>40778.813310185185</v>
      </c>
      <c r="W942">
        <v>1.1574076779652387E-5</v>
      </c>
      <c r="X942">
        <v>49999.988311904424</v>
      </c>
    </row>
    <row r="943" spans="2:24" hidden="1" x14ac:dyDescent="0.25">
      <c r="B943">
        <v>940</v>
      </c>
      <c r="C943" t="s">
        <v>32</v>
      </c>
      <c r="D943" t="s">
        <v>76</v>
      </c>
      <c r="E943" t="s">
        <v>73</v>
      </c>
      <c r="F943" t="s">
        <v>24</v>
      </c>
      <c r="G943">
        <v>50000</v>
      </c>
      <c r="H943">
        <v>251038.9254185149</v>
      </c>
      <c r="I943">
        <v>7507.4371712044522</v>
      </c>
      <c r="J943">
        <v>207605.67494660843</v>
      </c>
      <c r="K943">
        <v>278678.55346090777</v>
      </c>
      <c r="L943">
        <v>230783.28995401761</v>
      </c>
      <c r="M943">
        <v>237861.14342050467</v>
      </c>
      <c r="N943">
        <v>241366.29650478135</v>
      </c>
      <c r="O943">
        <v>251578.99268982623</v>
      </c>
      <c r="P943">
        <v>260027.5174087109</v>
      </c>
      <c r="Q943">
        <v>262386.89198622917</v>
      </c>
      <c r="R943">
        <v>266607.78210550005</v>
      </c>
      <c r="S943">
        <v>272413.91805727675</v>
      </c>
      <c r="T943">
        <v>276563.4848719507</v>
      </c>
      <c r="U943">
        <v>40778.813321759262</v>
      </c>
      <c r="V943">
        <v>40778.813333333332</v>
      </c>
      <c r="W943">
        <v>1.1574069503694773E-5</v>
      </c>
      <c r="X943">
        <v>50000.019744046382</v>
      </c>
    </row>
    <row r="944" spans="2:24" hidden="1" x14ac:dyDescent="0.25">
      <c r="B944">
        <v>941</v>
      </c>
      <c r="C944" t="s">
        <v>32</v>
      </c>
      <c r="D944" t="s">
        <v>76</v>
      </c>
      <c r="E944" t="s">
        <v>73</v>
      </c>
      <c r="F944" t="s">
        <v>5</v>
      </c>
      <c r="G944">
        <v>100000</v>
      </c>
      <c r="H944">
        <v>251079.61860445241</v>
      </c>
      <c r="I944">
        <v>7471.5176788269791</v>
      </c>
      <c r="J944">
        <v>204931.07236862724</v>
      </c>
      <c r="K944">
        <v>280854.23794275976</v>
      </c>
      <c r="L944">
        <v>230978.43110248935</v>
      </c>
      <c r="M944">
        <v>238033.70758906624</v>
      </c>
      <c r="N944">
        <v>241368.45607804053</v>
      </c>
      <c r="O944">
        <v>251619.45691003453</v>
      </c>
      <c r="P944">
        <v>260057.2462112082</v>
      </c>
      <c r="Q944">
        <v>262377.59917222062</v>
      </c>
      <c r="R944">
        <v>266720.86712911224</v>
      </c>
      <c r="S944">
        <v>272291.85114248516</v>
      </c>
      <c r="T944">
        <v>277701.58099923166</v>
      </c>
      <c r="U944">
        <v>40778.812881944446</v>
      </c>
      <c r="V944">
        <v>40778.812881944446</v>
      </c>
      <c r="W944">
        <v>5.0000000000000004E-6</v>
      </c>
      <c r="X944">
        <v>231481.48148148146</v>
      </c>
    </row>
    <row r="945" spans="2:24" hidden="1" x14ac:dyDescent="0.25">
      <c r="B945">
        <v>942</v>
      </c>
      <c r="C945" t="s">
        <v>32</v>
      </c>
      <c r="D945" t="s">
        <v>76</v>
      </c>
      <c r="E945" t="s">
        <v>73</v>
      </c>
      <c r="F945" t="s">
        <v>6</v>
      </c>
      <c r="G945">
        <v>100000</v>
      </c>
      <c r="H945">
        <v>251103.8155556632</v>
      </c>
      <c r="I945">
        <v>7505.3601446413759</v>
      </c>
      <c r="J945">
        <v>208550.15626959247</v>
      </c>
      <c r="K945">
        <v>280965.39788044122</v>
      </c>
      <c r="L945">
        <v>230616.5258978749</v>
      </c>
      <c r="M945">
        <v>237988.21673916074</v>
      </c>
      <c r="N945">
        <v>241427.10616015681</v>
      </c>
      <c r="O945">
        <v>251641.02784916683</v>
      </c>
      <c r="P945">
        <v>260148.36529535954</v>
      </c>
      <c r="Q945">
        <v>262358.0829019433</v>
      </c>
      <c r="R945">
        <v>266645.11170869216</v>
      </c>
      <c r="S945">
        <v>271934.27157167299</v>
      </c>
      <c r="T945">
        <v>276560.97324652429</v>
      </c>
      <c r="U945">
        <v>40778.812905092593</v>
      </c>
      <c r="V945">
        <v>40778.812905092593</v>
      </c>
      <c r="W945">
        <v>5.0000000000000004E-6</v>
      </c>
      <c r="X945">
        <v>231481.48148148146</v>
      </c>
    </row>
    <row r="946" spans="2:24" hidden="1" x14ac:dyDescent="0.25">
      <c r="B946">
        <v>943</v>
      </c>
      <c r="C946" t="s">
        <v>32</v>
      </c>
      <c r="D946" t="s">
        <v>76</v>
      </c>
      <c r="E946" t="s">
        <v>73</v>
      </c>
      <c r="F946" t="s">
        <v>7</v>
      </c>
      <c r="G946">
        <v>100000</v>
      </c>
      <c r="H946">
        <v>251073.57883828747</v>
      </c>
      <c r="I946">
        <v>7483.3266786869071</v>
      </c>
      <c r="J946">
        <v>202569.29292349413</v>
      </c>
      <c r="K946">
        <v>285788.75740673544</v>
      </c>
      <c r="L946">
        <v>230768.35077145626</v>
      </c>
      <c r="M946">
        <v>238003.97654354532</v>
      </c>
      <c r="N946">
        <v>241387.26148710298</v>
      </c>
      <c r="O946">
        <v>251596.90445354555</v>
      </c>
      <c r="P946">
        <v>260076.92776096679</v>
      </c>
      <c r="Q946">
        <v>262329.23788419092</v>
      </c>
      <c r="R946">
        <v>266761.47521833063</v>
      </c>
      <c r="S946">
        <v>272376.813942042</v>
      </c>
      <c r="T946">
        <v>277901.45197376539</v>
      </c>
      <c r="U946">
        <v>40778.812928240739</v>
      </c>
      <c r="V946">
        <v>40778.812928240739</v>
      </c>
      <c r="W946">
        <v>5.0000000000000004E-6</v>
      </c>
      <c r="X946">
        <v>231481.48148148146</v>
      </c>
    </row>
    <row r="947" spans="2:24" hidden="1" x14ac:dyDescent="0.25">
      <c r="B947">
        <v>944</v>
      </c>
      <c r="C947" t="s">
        <v>32</v>
      </c>
      <c r="D947" t="s">
        <v>76</v>
      </c>
      <c r="E947" t="s">
        <v>73</v>
      </c>
      <c r="F947" t="s">
        <v>8</v>
      </c>
      <c r="G947">
        <v>100000</v>
      </c>
      <c r="H947">
        <v>251085.55318000106</v>
      </c>
      <c r="I947">
        <v>7477.4746937496848</v>
      </c>
      <c r="J947">
        <v>206215.14728220017</v>
      </c>
      <c r="K947">
        <v>283863.95198750432</v>
      </c>
      <c r="L947">
        <v>230824.46852536322</v>
      </c>
      <c r="M947">
        <v>237976.07030188761</v>
      </c>
      <c r="N947">
        <v>241382.7287426813</v>
      </c>
      <c r="O947">
        <v>251593.68945438287</v>
      </c>
      <c r="P947">
        <v>260099.88319471513</v>
      </c>
      <c r="Q947">
        <v>262357.32819199126</v>
      </c>
      <c r="R947">
        <v>266664.39691882289</v>
      </c>
      <c r="S947">
        <v>271923.37024491199</v>
      </c>
      <c r="T947">
        <v>278385.4652652549</v>
      </c>
      <c r="U947">
        <v>40778.812951388885</v>
      </c>
      <c r="V947">
        <v>40778.812951388885</v>
      </c>
      <c r="W947">
        <v>5.0000000000000004E-6</v>
      </c>
      <c r="X947">
        <v>231481.48148148146</v>
      </c>
    </row>
    <row r="948" spans="2:24" hidden="1" x14ac:dyDescent="0.25">
      <c r="B948">
        <v>945</v>
      </c>
      <c r="C948" t="s">
        <v>32</v>
      </c>
      <c r="D948" t="s">
        <v>76</v>
      </c>
      <c r="E948" t="s">
        <v>73</v>
      </c>
      <c r="F948" t="s">
        <v>9</v>
      </c>
      <c r="G948">
        <v>100000</v>
      </c>
      <c r="H948">
        <v>251053.56257949324</v>
      </c>
      <c r="I948">
        <v>7492.6875843273965</v>
      </c>
      <c r="J948">
        <v>202636.51326078677</v>
      </c>
      <c r="K948">
        <v>280193.75197414914</v>
      </c>
      <c r="L948">
        <v>230732.08119420853</v>
      </c>
      <c r="M948">
        <v>237945.57296707309</v>
      </c>
      <c r="N948">
        <v>241365.85106832098</v>
      </c>
      <c r="O948">
        <v>251557.05289991581</v>
      </c>
      <c r="P948">
        <v>260080.03661554129</v>
      </c>
      <c r="Q948">
        <v>262380.77271589939</v>
      </c>
      <c r="R948">
        <v>266727.23841704597</v>
      </c>
      <c r="S948">
        <v>272121.04661029571</v>
      </c>
      <c r="T948">
        <v>276223.86916496512</v>
      </c>
      <c r="U948">
        <v>40778.812974537039</v>
      </c>
      <c r="V948">
        <v>40778.812974537039</v>
      </c>
      <c r="W948">
        <v>5.0000000000000004E-6</v>
      </c>
      <c r="X948">
        <v>231481.48148148146</v>
      </c>
    </row>
    <row r="949" spans="2:24" hidden="1" x14ac:dyDescent="0.25">
      <c r="B949">
        <v>946</v>
      </c>
      <c r="C949" t="s">
        <v>32</v>
      </c>
      <c r="D949" t="s">
        <v>76</v>
      </c>
      <c r="E949" t="s">
        <v>73</v>
      </c>
      <c r="F949" t="s">
        <v>10</v>
      </c>
      <c r="G949">
        <v>100000</v>
      </c>
      <c r="H949">
        <v>251061.29632262536</v>
      </c>
      <c r="I949">
        <v>7490.1588337308567</v>
      </c>
      <c r="J949">
        <v>183912.2784567684</v>
      </c>
      <c r="K949">
        <v>281985.4860147158</v>
      </c>
      <c r="L949">
        <v>230794.04273888728</v>
      </c>
      <c r="M949">
        <v>237941.28397902282</v>
      </c>
      <c r="N949">
        <v>241360.95875571083</v>
      </c>
      <c r="O949">
        <v>251610.56649715593</v>
      </c>
      <c r="P949">
        <v>260010.73909371361</v>
      </c>
      <c r="Q949">
        <v>262277.74540534051</v>
      </c>
      <c r="R949">
        <v>266627.36512031482</v>
      </c>
      <c r="S949">
        <v>272460.91491901752</v>
      </c>
      <c r="T949">
        <v>277898.10192293732</v>
      </c>
      <c r="U949">
        <v>40778.812997685185</v>
      </c>
      <c r="V949">
        <v>40778.812997685185</v>
      </c>
      <c r="W949">
        <v>5.0000000000000004E-6</v>
      </c>
      <c r="X949">
        <v>231481.48148148146</v>
      </c>
    </row>
    <row r="950" spans="2:24" hidden="1" x14ac:dyDescent="0.25">
      <c r="B950">
        <v>947</v>
      </c>
      <c r="C950" t="s">
        <v>32</v>
      </c>
      <c r="D950" t="s">
        <v>76</v>
      </c>
      <c r="E950" t="s">
        <v>73</v>
      </c>
      <c r="F950" t="s">
        <v>11</v>
      </c>
      <c r="G950">
        <v>100000</v>
      </c>
      <c r="H950">
        <v>251046.76834380513</v>
      </c>
      <c r="I950">
        <v>7474.9064787507814</v>
      </c>
      <c r="J950">
        <v>203322.33328828184</v>
      </c>
      <c r="K950">
        <v>282565.29805024067</v>
      </c>
      <c r="L950">
        <v>230862.09765506419</v>
      </c>
      <c r="M950">
        <v>237944.69571358044</v>
      </c>
      <c r="N950">
        <v>241337.12350791847</v>
      </c>
      <c r="O950">
        <v>251549.10658903435</v>
      </c>
      <c r="P950">
        <v>260012.07715235022</v>
      </c>
      <c r="Q950">
        <v>262300.94899619994</v>
      </c>
      <c r="R950">
        <v>266761.42648799974</v>
      </c>
      <c r="S950">
        <v>272284.45536836947</v>
      </c>
      <c r="T950">
        <v>277662.25576422684</v>
      </c>
      <c r="U950">
        <v>40778.813020833331</v>
      </c>
      <c r="V950">
        <v>40778.813032407408</v>
      </c>
      <c r="W950">
        <v>1.1574076779652387E-5</v>
      </c>
      <c r="X950">
        <v>99999.976623808849</v>
      </c>
    </row>
    <row r="951" spans="2:24" hidden="1" x14ac:dyDescent="0.25">
      <c r="B951">
        <v>948</v>
      </c>
      <c r="C951" t="s">
        <v>32</v>
      </c>
      <c r="D951" t="s">
        <v>76</v>
      </c>
      <c r="E951" t="s">
        <v>73</v>
      </c>
      <c r="F951" t="s">
        <v>12</v>
      </c>
      <c r="G951">
        <v>100000</v>
      </c>
      <c r="H951">
        <v>251040.97687336378</v>
      </c>
      <c r="I951">
        <v>7466.9203032699015</v>
      </c>
      <c r="J951">
        <v>192641.4601306949</v>
      </c>
      <c r="K951">
        <v>281132.30086762668</v>
      </c>
      <c r="L951">
        <v>230995.78254723156</v>
      </c>
      <c r="M951">
        <v>237946.10920779372</v>
      </c>
      <c r="N951">
        <v>241366.79877153281</v>
      </c>
      <c r="O951">
        <v>251575.09315037268</v>
      </c>
      <c r="P951">
        <v>260033.98497716925</v>
      </c>
      <c r="Q951">
        <v>262283.06687226612</v>
      </c>
      <c r="R951">
        <v>266605.62274649867</v>
      </c>
      <c r="S951">
        <v>271873.22615493747</v>
      </c>
      <c r="T951">
        <v>276514.19915796944</v>
      </c>
      <c r="U951">
        <v>40778.813043981485</v>
      </c>
      <c r="V951">
        <v>40778.813055555554</v>
      </c>
      <c r="W951">
        <v>1.1574069503694773E-5</v>
      </c>
      <c r="X951">
        <v>100000.03948809276</v>
      </c>
    </row>
    <row r="952" spans="2:24" hidden="1" x14ac:dyDescent="0.25">
      <c r="B952">
        <v>949</v>
      </c>
      <c r="C952" t="s">
        <v>32</v>
      </c>
      <c r="D952" t="s">
        <v>76</v>
      </c>
      <c r="E952" t="s">
        <v>73</v>
      </c>
      <c r="F952" t="s">
        <v>13</v>
      </c>
      <c r="G952">
        <v>100000</v>
      </c>
      <c r="H952">
        <v>251049.07812468347</v>
      </c>
      <c r="I952">
        <v>7500.027306030609</v>
      </c>
      <c r="J952">
        <v>205857.71851702541</v>
      </c>
      <c r="K952">
        <v>288458.24787958967</v>
      </c>
      <c r="L952">
        <v>230719.10616897486</v>
      </c>
      <c r="M952">
        <v>237913.02519413148</v>
      </c>
      <c r="N952">
        <v>241291.75946746214</v>
      </c>
      <c r="O952">
        <v>251610.34226732852</v>
      </c>
      <c r="P952">
        <v>260007.09374887741</v>
      </c>
      <c r="Q952">
        <v>262291.86641977669</v>
      </c>
      <c r="R952">
        <v>266666.56648103165</v>
      </c>
      <c r="S952">
        <v>272389.0753847704</v>
      </c>
      <c r="T952">
        <v>276726.21753215633</v>
      </c>
      <c r="U952">
        <v>40778.813067129631</v>
      </c>
      <c r="V952">
        <v>40778.813078703701</v>
      </c>
      <c r="W952">
        <v>1.1574069503694773E-5</v>
      </c>
      <c r="X952">
        <v>100000.03948809276</v>
      </c>
    </row>
    <row r="953" spans="2:24" hidden="1" x14ac:dyDescent="0.25">
      <c r="B953">
        <v>950</v>
      </c>
      <c r="C953" t="s">
        <v>32</v>
      </c>
      <c r="D953" t="s">
        <v>76</v>
      </c>
      <c r="E953" t="s">
        <v>73</v>
      </c>
      <c r="F953" t="s">
        <v>14</v>
      </c>
      <c r="G953">
        <v>100000</v>
      </c>
      <c r="H953">
        <v>251023.45082405742</v>
      </c>
      <c r="I953">
        <v>7459.7564868343725</v>
      </c>
      <c r="J953">
        <v>188219.602633509</v>
      </c>
      <c r="K953">
        <v>279927.88686784572</v>
      </c>
      <c r="L953">
        <v>230778.05079037067</v>
      </c>
      <c r="M953">
        <v>237938.97378304001</v>
      </c>
      <c r="N953">
        <v>241351.06857419369</v>
      </c>
      <c r="O953">
        <v>251555.01727167418</v>
      </c>
      <c r="P953">
        <v>259979.33785923125</v>
      </c>
      <c r="Q953">
        <v>262294.86218390078</v>
      </c>
      <c r="R953">
        <v>266698.76325988385</v>
      </c>
      <c r="S953">
        <v>272078.3383358951</v>
      </c>
      <c r="T953">
        <v>275494.2346403345</v>
      </c>
      <c r="U953">
        <v>40778.813090277778</v>
      </c>
      <c r="V953">
        <v>40778.813101851854</v>
      </c>
      <c r="W953">
        <v>1.1574076779652387E-5</v>
      </c>
      <c r="X953">
        <v>99999.976623808849</v>
      </c>
    </row>
    <row r="954" spans="2:24" hidden="1" x14ac:dyDescent="0.25">
      <c r="B954">
        <v>951</v>
      </c>
      <c r="C954" t="s">
        <v>32</v>
      </c>
      <c r="D954" t="s">
        <v>76</v>
      </c>
      <c r="E954" t="s">
        <v>73</v>
      </c>
      <c r="F954" t="s">
        <v>15</v>
      </c>
      <c r="G954">
        <v>100000</v>
      </c>
      <c r="H954">
        <v>251099.93511419281</v>
      </c>
      <c r="I954">
        <v>7508.2097488187619</v>
      </c>
      <c r="J954">
        <v>194086.84381835326</v>
      </c>
      <c r="K954">
        <v>284227.89958333585</v>
      </c>
      <c r="L954">
        <v>230813.16361831804</v>
      </c>
      <c r="M954">
        <v>238019.40119382995</v>
      </c>
      <c r="N954">
        <v>241378.69939821115</v>
      </c>
      <c r="O954">
        <v>251628.23545818171</v>
      </c>
      <c r="P954">
        <v>260101.45837356918</v>
      </c>
      <c r="Q954">
        <v>262362.80105467461</v>
      </c>
      <c r="R954">
        <v>266749.66329001822</v>
      </c>
      <c r="S954">
        <v>272564.65732685378</v>
      </c>
      <c r="T954">
        <v>277665.05021734652</v>
      </c>
      <c r="U954">
        <v>40778.813113425924</v>
      </c>
      <c r="V954">
        <v>40778.813125000001</v>
      </c>
      <c r="W954">
        <v>1.1574076779652387E-5</v>
      </c>
      <c r="X954">
        <v>99999.976623808849</v>
      </c>
    </row>
    <row r="955" spans="2:24" hidden="1" x14ac:dyDescent="0.25">
      <c r="B955">
        <v>952</v>
      </c>
      <c r="C955" t="s">
        <v>32</v>
      </c>
      <c r="D955" t="s">
        <v>76</v>
      </c>
      <c r="E955" t="s">
        <v>73</v>
      </c>
      <c r="F955" t="s">
        <v>16</v>
      </c>
      <c r="G955">
        <v>100000</v>
      </c>
      <c r="H955">
        <v>251049.93800434566</v>
      </c>
      <c r="I955">
        <v>7470.2577198779009</v>
      </c>
      <c r="J955">
        <v>205097.68423110721</v>
      </c>
      <c r="K955">
        <v>281657.07991183538</v>
      </c>
      <c r="L955">
        <v>230864.7295204484</v>
      </c>
      <c r="M955">
        <v>237974.1221144601</v>
      </c>
      <c r="N955">
        <v>241450.17112892616</v>
      </c>
      <c r="O955">
        <v>251553.19261083042</v>
      </c>
      <c r="P955">
        <v>260023.30094027476</v>
      </c>
      <c r="Q955">
        <v>262358.29958952643</v>
      </c>
      <c r="R955">
        <v>266686.47841882514</v>
      </c>
      <c r="S955">
        <v>272312.08932591631</v>
      </c>
      <c r="T955">
        <v>277402.79691703257</v>
      </c>
      <c r="U955">
        <v>40778.813136574077</v>
      </c>
      <c r="V955">
        <v>40778.813148148147</v>
      </c>
      <c r="W955">
        <v>1.1574069503694773E-5</v>
      </c>
      <c r="X955">
        <v>100000.03948809276</v>
      </c>
    </row>
    <row r="956" spans="2:24" hidden="1" x14ac:dyDescent="0.25">
      <c r="B956">
        <v>953</v>
      </c>
      <c r="C956" t="s">
        <v>32</v>
      </c>
      <c r="D956" t="s">
        <v>76</v>
      </c>
      <c r="E956" t="s">
        <v>73</v>
      </c>
      <c r="F956" t="s">
        <v>17</v>
      </c>
      <c r="G956">
        <v>100000</v>
      </c>
      <c r="H956">
        <v>251073.03684599555</v>
      </c>
      <c r="I956">
        <v>7518.6642831862964</v>
      </c>
      <c r="J956">
        <v>200613.59484612243</v>
      </c>
      <c r="K956">
        <v>284914.42430372152</v>
      </c>
      <c r="L956">
        <v>230664.24487542111</v>
      </c>
      <c r="M956">
        <v>237946.17286464942</v>
      </c>
      <c r="N956">
        <v>241317.33146486976</v>
      </c>
      <c r="O956">
        <v>251632.15031680645</v>
      </c>
      <c r="P956">
        <v>260095.64558625926</v>
      </c>
      <c r="Q956">
        <v>262340.25795467856</v>
      </c>
      <c r="R956">
        <v>266664.39147252805</v>
      </c>
      <c r="S956">
        <v>271998.82375231374</v>
      </c>
      <c r="T956">
        <v>276842.8756206879</v>
      </c>
      <c r="U956">
        <v>40778.813159722224</v>
      </c>
      <c r="V956">
        <v>40778.813171296293</v>
      </c>
      <c r="W956">
        <v>1.1574069503694773E-5</v>
      </c>
      <c r="X956">
        <v>100000.03948809276</v>
      </c>
    </row>
    <row r="957" spans="2:24" hidden="1" x14ac:dyDescent="0.25">
      <c r="B957">
        <v>954</v>
      </c>
      <c r="C957" t="s">
        <v>32</v>
      </c>
      <c r="D957" t="s">
        <v>76</v>
      </c>
      <c r="E957" t="s">
        <v>73</v>
      </c>
      <c r="F957" t="s">
        <v>18</v>
      </c>
      <c r="G957">
        <v>100000</v>
      </c>
      <c r="H957">
        <v>251039.37130218235</v>
      </c>
      <c r="I957">
        <v>7522.8933989039788</v>
      </c>
      <c r="J957">
        <v>199018.03450750161</v>
      </c>
      <c r="K957">
        <v>288019.72925660497</v>
      </c>
      <c r="L957">
        <v>230514.86552436641</v>
      </c>
      <c r="M957">
        <v>237830.02863970585</v>
      </c>
      <c r="N957">
        <v>241299.00518931338</v>
      </c>
      <c r="O957">
        <v>251586.18619629994</v>
      </c>
      <c r="P957">
        <v>260085.87997549248</v>
      </c>
      <c r="Q957">
        <v>262334.93650619604</v>
      </c>
      <c r="R957">
        <v>266704.89864661614</v>
      </c>
      <c r="S957">
        <v>271828.11259744712</v>
      </c>
      <c r="T957">
        <v>276908.53330864967</v>
      </c>
      <c r="U957">
        <v>40778.81318287037</v>
      </c>
      <c r="V957">
        <v>40778.813194444447</v>
      </c>
      <c r="W957">
        <v>1.1574076779652387E-5</v>
      </c>
      <c r="X957">
        <v>99999.976623808849</v>
      </c>
    </row>
    <row r="958" spans="2:24" hidden="1" x14ac:dyDescent="0.25">
      <c r="B958">
        <v>955</v>
      </c>
      <c r="C958" t="s">
        <v>32</v>
      </c>
      <c r="D958" t="s">
        <v>76</v>
      </c>
      <c r="E958" t="s">
        <v>73</v>
      </c>
      <c r="F958" t="s">
        <v>19</v>
      </c>
      <c r="G958">
        <v>100000</v>
      </c>
      <c r="H958">
        <v>251095.13319475585</v>
      </c>
      <c r="I958">
        <v>7476.5620155888009</v>
      </c>
      <c r="J958">
        <v>200477.86609510487</v>
      </c>
      <c r="K958">
        <v>280800.37863259629</v>
      </c>
      <c r="L958">
        <v>230852.54465081118</v>
      </c>
      <c r="M958">
        <v>238033.11404909668</v>
      </c>
      <c r="N958">
        <v>241391.17162412635</v>
      </c>
      <c r="O958">
        <v>251649.88585651727</v>
      </c>
      <c r="P958">
        <v>260058.25609804789</v>
      </c>
      <c r="Q958">
        <v>262306.63626532612</v>
      </c>
      <c r="R958">
        <v>266623.15851762093</v>
      </c>
      <c r="S958">
        <v>271893.900268053</v>
      </c>
      <c r="T958">
        <v>276748.49280218105</v>
      </c>
      <c r="U958">
        <v>40778.813217592593</v>
      </c>
      <c r="V958">
        <v>40778.813217592593</v>
      </c>
      <c r="W958">
        <v>5.0000000000000004E-6</v>
      </c>
      <c r="X958">
        <v>231481.48148148146</v>
      </c>
    </row>
    <row r="959" spans="2:24" hidden="1" x14ac:dyDescent="0.25">
      <c r="B959">
        <v>956</v>
      </c>
      <c r="C959" t="s">
        <v>32</v>
      </c>
      <c r="D959" t="s">
        <v>76</v>
      </c>
      <c r="E959" t="s">
        <v>73</v>
      </c>
      <c r="F959" t="s">
        <v>20</v>
      </c>
      <c r="G959">
        <v>100000</v>
      </c>
      <c r="H959">
        <v>251102.69050460742</v>
      </c>
      <c r="I959">
        <v>7520.3839714616724</v>
      </c>
      <c r="J959">
        <v>201012.05411757738</v>
      </c>
      <c r="K959">
        <v>284376.2126461044</v>
      </c>
      <c r="L959">
        <v>230980.36925290828</v>
      </c>
      <c r="M959">
        <v>237931.16132053809</v>
      </c>
      <c r="N959">
        <v>241347.84521828985</v>
      </c>
      <c r="O959">
        <v>251645.95572403155</v>
      </c>
      <c r="P959">
        <v>260162.04851208042</v>
      </c>
      <c r="Q959">
        <v>262437.9179715619</v>
      </c>
      <c r="R959">
        <v>266792.66591939353</v>
      </c>
      <c r="S959">
        <v>272064.29941752984</v>
      </c>
      <c r="T959">
        <v>278410.79151842964</v>
      </c>
      <c r="U959">
        <v>40778.813240740739</v>
      </c>
      <c r="V959">
        <v>40778.813240740739</v>
      </c>
      <c r="W959">
        <v>5.0000000000000004E-6</v>
      </c>
      <c r="X959">
        <v>231481.48148148146</v>
      </c>
    </row>
    <row r="960" spans="2:24" hidden="1" x14ac:dyDescent="0.25">
      <c r="B960">
        <v>957</v>
      </c>
      <c r="C960" t="s">
        <v>32</v>
      </c>
      <c r="D960" t="s">
        <v>76</v>
      </c>
      <c r="E960" t="s">
        <v>73</v>
      </c>
      <c r="F960" t="s">
        <v>21</v>
      </c>
      <c r="G960">
        <v>100000</v>
      </c>
      <c r="H960">
        <v>251068.05911527312</v>
      </c>
      <c r="I960">
        <v>7465.5875375408787</v>
      </c>
      <c r="J960">
        <v>204669.47640978236</v>
      </c>
      <c r="K960">
        <v>284794.24093629332</v>
      </c>
      <c r="L960">
        <v>230960.05549532961</v>
      </c>
      <c r="M960">
        <v>237994.25275677734</v>
      </c>
      <c r="N960">
        <v>241384.02508497046</v>
      </c>
      <c r="O960">
        <v>251590.54420686819</v>
      </c>
      <c r="P960">
        <v>260062.66090388488</v>
      </c>
      <c r="Q960">
        <v>262326.63969801139</v>
      </c>
      <c r="R960">
        <v>266686.20923448517</v>
      </c>
      <c r="S960">
        <v>271975.11315253342</v>
      </c>
      <c r="T960">
        <v>276697.24432697549</v>
      </c>
      <c r="U960">
        <v>40778.813263888886</v>
      </c>
      <c r="V960">
        <v>40778.813263888886</v>
      </c>
      <c r="W960">
        <v>5.0000000000000004E-6</v>
      </c>
      <c r="X960">
        <v>231481.48148148146</v>
      </c>
    </row>
    <row r="961" spans="2:24" hidden="1" x14ac:dyDescent="0.25">
      <c r="B961">
        <v>958</v>
      </c>
      <c r="C961" t="s">
        <v>32</v>
      </c>
      <c r="D961" t="s">
        <v>76</v>
      </c>
      <c r="E961" t="s">
        <v>73</v>
      </c>
      <c r="F961" t="s">
        <v>22</v>
      </c>
      <c r="G961">
        <v>100000</v>
      </c>
      <c r="H961">
        <v>251083.36987528572</v>
      </c>
      <c r="I961">
        <v>7518.7501971997544</v>
      </c>
      <c r="J961">
        <v>203373.10463282204</v>
      </c>
      <c r="K961">
        <v>281746.81464580423</v>
      </c>
      <c r="L961">
        <v>230824.00966759407</v>
      </c>
      <c r="M961">
        <v>237992.74684365641</v>
      </c>
      <c r="N961">
        <v>241333.56655528513</v>
      </c>
      <c r="O961">
        <v>251608.14783618314</v>
      </c>
      <c r="P961">
        <v>260163.40098863441</v>
      </c>
      <c r="Q961">
        <v>262395.51139195653</v>
      </c>
      <c r="R961">
        <v>266759.16386416974</v>
      </c>
      <c r="S961">
        <v>271995.98665603169</v>
      </c>
      <c r="T961">
        <v>277786.59741363424</v>
      </c>
      <c r="U961">
        <v>40778.813287037039</v>
      </c>
      <c r="V961">
        <v>40778.813287037039</v>
      </c>
      <c r="W961">
        <v>5.0000000000000004E-6</v>
      </c>
      <c r="X961">
        <v>231481.48148148146</v>
      </c>
    </row>
    <row r="962" spans="2:24" hidden="1" x14ac:dyDescent="0.25">
      <c r="B962">
        <v>959</v>
      </c>
      <c r="C962" t="s">
        <v>32</v>
      </c>
      <c r="D962" t="s">
        <v>76</v>
      </c>
      <c r="E962" t="s">
        <v>73</v>
      </c>
      <c r="F962" t="s">
        <v>23</v>
      </c>
      <c r="G962">
        <v>100000</v>
      </c>
      <c r="H962">
        <v>251063.92300321331</v>
      </c>
      <c r="I962">
        <v>7515.0713758218908</v>
      </c>
      <c r="J962">
        <v>198958.51458818265</v>
      </c>
      <c r="K962">
        <v>292520.91024586826</v>
      </c>
      <c r="L962">
        <v>230644.00010908555</v>
      </c>
      <c r="M962">
        <v>237952.8640780804</v>
      </c>
      <c r="N962">
        <v>241386.7160661995</v>
      </c>
      <c r="O962">
        <v>251582.50535500751</v>
      </c>
      <c r="P962">
        <v>260096.62799491157</v>
      </c>
      <c r="Q962">
        <v>262365.9799147243</v>
      </c>
      <c r="R962">
        <v>266753.25343508413</v>
      </c>
      <c r="S962">
        <v>272140.78665251163</v>
      </c>
      <c r="T962">
        <v>278817.71704101033</v>
      </c>
      <c r="U962">
        <v>40778.813310185185</v>
      </c>
      <c r="V962">
        <v>40778.813310185185</v>
      </c>
      <c r="W962">
        <v>5.0000000000000004E-6</v>
      </c>
      <c r="X962">
        <v>231481.48148148146</v>
      </c>
    </row>
    <row r="963" spans="2:24" hidden="1" x14ac:dyDescent="0.25">
      <c r="B963">
        <v>960</v>
      </c>
      <c r="C963" t="s">
        <v>32</v>
      </c>
      <c r="D963" t="s">
        <v>76</v>
      </c>
      <c r="E963" t="s">
        <v>73</v>
      </c>
      <c r="F963" t="s">
        <v>24</v>
      </c>
      <c r="G963">
        <v>100000</v>
      </c>
      <c r="H963">
        <v>251066.52921640771</v>
      </c>
      <c r="I963">
        <v>7516.597208453014</v>
      </c>
      <c r="J963">
        <v>193189.67122813157</v>
      </c>
      <c r="K963">
        <v>282084.31863893435</v>
      </c>
      <c r="L963">
        <v>230569.80970992643</v>
      </c>
      <c r="M963">
        <v>237943.82376942469</v>
      </c>
      <c r="N963">
        <v>241375.89553781311</v>
      </c>
      <c r="O963">
        <v>251603.70223203022</v>
      </c>
      <c r="P963">
        <v>260099.85542280282</v>
      </c>
      <c r="Q963">
        <v>262326.64334158931</v>
      </c>
      <c r="R963">
        <v>266722.21454038436</v>
      </c>
      <c r="S963">
        <v>272557.84515597852</v>
      </c>
      <c r="T963">
        <v>277476.67237234738</v>
      </c>
      <c r="U963">
        <v>40778.813333333332</v>
      </c>
      <c r="V963">
        <v>40778.813333333332</v>
      </c>
      <c r="W963">
        <v>5.0000000000000004E-6</v>
      </c>
      <c r="X963">
        <v>231481.48148148146</v>
      </c>
    </row>
    <row r="964" spans="2:24" x14ac:dyDescent="0.25">
      <c r="B964">
        <v>961</v>
      </c>
      <c r="C964" t="s">
        <v>33</v>
      </c>
      <c r="D964" t="s">
        <v>77</v>
      </c>
      <c r="E964" t="s">
        <v>74</v>
      </c>
      <c r="F964" t="s">
        <v>5</v>
      </c>
      <c r="G964">
        <v>10000</v>
      </c>
      <c r="H964">
        <v>285681.97914965544</v>
      </c>
      <c r="I964">
        <v>37321.431088285724</v>
      </c>
      <c r="J964">
        <v>147593.40574925934</v>
      </c>
      <c r="K964">
        <v>434956.0863275677</v>
      </c>
      <c r="L964">
        <v>200666.87494446972</v>
      </c>
      <c r="M964">
        <v>224170.63820339035</v>
      </c>
      <c r="N964">
        <v>237751.70555683514</v>
      </c>
      <c r="O964">
        <v>285523.49640395358</v>
      </c>
      <c r="P964">
        <v>334199.00320201466</v>
      </c>
      <c r="Q964">
        <v>349552.9328167169</v>
      </c>
      <c r="R964">
        <v>373059.43868590199</v>
      </c>
      <c r="S964">
        <v>393826.12708724919</v>
      </c>
      <c r="T964">
        <v>415231.03955232346</v>
      </c>
      <c r="U964">
        <v>40761.591493055559</v>
      </c>
      <c r="V964">
        <v>40761.591793981483</v>
      </c>
      <c r="W964">
        <v>3.0092592351138592E-4</v>
      </c>
      <c r="X964">
        <v>384.61538770142391</v>
      </c>
    </row>
    <row r="965" spans="2:24" x14ac:dyDescent="0.25">
      <c r="B965">
        <v>962</v>
      </c>
      <c r="C965" t="s">
        <v>33</v>
      </c>
      <c r="D965" t="s">
        <v>77</v>
      </c>
      <c r="E965" t="s">
        <v>74</v>
      </c>
      <c r="F965" t="s">
        <v>6</v>
      </c>
      <c r="G965">
        <v>10000</v>
      </c>
      <c r="H965">
        <v>286369.38639590133</v>
      </c>
      <c r="I965">
        <v>37149.981495322572</v>
      </c>
      <c r="J965">
        <v>143820.52254684616</v>
      </c>
      <c r="K965">
        <v>420298.46102858149</v>
      </c>
      <c r="L965">
        <v>193030.39190013701</v>
      </c>
      <c r="M965">
        <v>221968.09022521719</v>
      </c>
      <c r="N965">
        <v>237473.11327773621</v>
      </c>
      <c r="O965">
        <v>285237.38850993494</v>
      </c>
      <c r="P965">
        <v>336114.79060143325</v>
      </c>
      <c r="Q965">
        <v>351891.71544372488</v>
      </c>
      <c r="R965">
        <v>371368.82820493332</v>
      </c>
      <c r="S965">
        <v>390383.79347268114</v>
      </c>
      <c r="T965">
        <v>390928.1657920077</v>
      </c>
      <c r="U965">
        <v>40761.595902777779</v>
      </c>
      <c r="V965">
        <v>40761.596180555556</v>
      </c>
      <c r="W965">
        <v>2.7777777722803876E-4</v>
      </c>
      <c r="X965">
        <v>416.66666749127518</v>
      </c>
    </row>
    <row r="966" spans="2:24" x14ac:dyDescent="0.25">
      <c r="B966">
        <v>963</v>
      </c>
      <c r="C966" t="s">
        <v>33</v>
      </c>
      <c r="D966" t="s">
        <v>77</v>
      </c>
      <c r="E966" t="s">
        <v>74</v>
      </c>
      <c r="F966" t="s">
        <v>7</v>
      </c>
      <c r="G966">
        <v>10000</v>
      </c>
      <c r="H966">
        <v>285746.45116103144</v>
      </c>
      <c r="I966">
        <v>37042.653491316843</v>
      </c>
      <c r="J966">
        <v>139702.53136601025</v>
      </c>
      <c r="K966">
        <v>422756.92166855751</v>
      </c>
      <c r="L966">
        <v>201246.11437755389</v>
      </c>
      <c r="M966">
        <v>226177.20320558251</v>
      </c>
      <c r="N966">
        <v>239713.32726664064</v>
      </c>
      <c r="O966">
        <v>283162.68655405205</v>
      </c>
      <c r="P966">
        <v>331109.22941592307</v>
      </c>
      <c r="Q966">
        <v>345047.38790816028</v>
      </c>
      <c r="R966">
        <v>376804.73506068235</v>
      </c>
      <c r="S966">
        <v>405283.90788907511</v>
      </c>
      <c r="T966">
        <v>418223.8838388914</v>
      </c>
      <c r="U966">
        <v>40761.600115740737</v>
      </c>
      <c r="V966">
        <v>40761.600381944445</v>
      </c>
      <c r="W966">
        <v>2.6620370772434399E-4</v>
      </c>
      <c r="X966">
        <v>434.78260212885982</v>
      </c>
    </row>
    <row r="967" spans="2:24" x14ac:dyDescent="0.25">
      <c r="B967">
        <v>964</v>
      </c>
      <c r="C967" t="s">
        <v>33</v>
      </c>
      <c r="D967" t="s">
        <v>77</v>
      </c>
      <c r="E967" t="s">
        <v>74</v>
      </c>
      <c r="F967" t="s">
        <v>8</v>
      </c>
      <c r="G967">
        <v>10000</v>
      </c>
      <c r="H967">
        <v>286603.74738608079</v>
      </c>
      <c r="I967">
        <v>37064.190707589732</v>
      </c>
      <c r="J967">
        <v>138417.61841369519</v>
      </c>
      <c r="K967">
        <v>430304.66451736516</v>
      </c>
      <c r="L967">
        <v>189782.74482278951</v>
      </c>
      <c r="M967">
        <v>224650.85679920204</v>
      </c>
      <c r="N967">
        <v>239413.99823517012</v>
      </c>
      <c r="O967">
        <v>286567.66508982191</v>
      </c>
      <c r="P967">
        <v>332980.42914289626</v>
      </c>
      <c r="Q967">
        <v>344725.39225587563</v>
      </c>
      <c r="R967">
        <v>370552.07284144982</v>
      </c>
      <c r="S967">
        <v>393435.16001062782</v>
      </c>
      <c r="T967">
        <v>403899.38054056925</v>
      </c>
      <c r="U967">
        <v>40761.604317129626</v>
      </c>
      <c r="V967">
        <v>40761.604594907411</v>
      </c>
      <c r="W967">
        <v>2.7777778450399637E-4</v>
      </c>
      <c r="X967">
        <v>416.66665657733904</v>
      </c>
    </row>
    <row r="968" spans="2:24" x14ac:dyDescent="0.25">
      <c r="B968">
        <v>965</v>
      </c>
      <c r="C968" t="s">
        <v>33</v>
      </c>
      <c r="D968" t="s">
        <v>77</v>
      </c>
      <c r="E968" t="s">
        <v>74</v>
      </c>
      <c r="F968" t="s">
        <v>9</v>
      </c>
      <c r="G968">
        <v>10000</v>
      </c>
      <c r="H968">
        <v>286287.40165934403</v>
      </c>
      <c r="I968">
        <v>36954.167700038794</v>
      </c>
      <c r="J968">
        <v>136624.19406722736</v>
      </c>
      <c r="K968">
        <v>413580.25812574133</v>
      </c>
      <c r="L968">
        <v>191674.33872967778</v>
      </c>
      <c r="M968">
        <v>224077.68739179123</v>
      </c>
      <c r="N968">
        <v>239466.37763541142</v>
      </c>
      <c r="O968">
        <v>286922.54133023496</v>
      </c>
      <c r="P968">
        <v>334058.42527131562</v>
      </c>
      <c r="Q968">
        <v>345901.71488907683</v>
      </c>
      <c r="R968">
        <v>367731.39998319902</v>
      </c>
      <c r="S968">
        <v>381577.10190442629</v>
      </c>
      <c r="T968">
        <v>398842.71281235706</v>
      </c>
      <c r="U968">
        <v>40761.608506944445</v>
      </c>
      <c r="V968">
        <v>40761.608784722222</v>
      </c>
      <c r="W968">
        <v>2.7777777722803876E-4</v>
      </c>
      <c r="X968">
        <v>416.66666749127518</v>
      </c>
    </row>
    <row r="969" spans="2:24" x14ac:dyDescent="0.25">
      <c r="B969">
        <v>966</v>
      </c>
      <c r="C969" t="s">
        <v>33</v>
      </c>
      <c r="D969" t="s">
        <v>77</v>
      </c>
      <c r="E969" t="s">
        <v>74</v>
      </c>
      <c r="F969" t="s">
        <v>10</v>
      </c>
      <c r="G969">
        <v>10000</v>
      </c>
      <c r="H969">
        <v>285878.18097106082</v>
      </c>
      <c r="I969">
        <v>37402.745112178331</v>
      </c>
      <c r="J969">
        <v>138505.74279096679</v>
      </c>
      <c r="K969">
        <v>432222.14456514228</v>
      </c>
      <c r="L969">
        <v>197755.0178933329</v>
      </c>
      <c r="M969">
        <v>224669.18486037874</v>
      </c>
      <c r="N969">
        <v>239498.52556603582</v>
      </c>
      <c r="O969">
        <v>287935.6913183775</v>
      </c>
      <c r="P969">
        <v>335097.24435062642</v>
      </c>
      <c r="Q969">
        <v>347225.8646439478</v>
      </c>
      <c r="R969">
        <v>371702.63075673091</v>
      </c>
      <c r="S969">
        <v>386990.3451630036</v>
      </c>
      <c r="T969">
        <v>393878.51269493299</v>
      </c>
      <c r="U969">
        <v>40761.612719907411</v>
      </c>
      <c r="V969">
        <v>40761.612997685188</v>
      </c>
      <c r="W969">
        <v>2.7777777722803876E-4</v>
      </c>
      <c r="X969">
        <v>416.66666749127518</v>
      </c>
    </row>
    <row r="970" spans="2:24" x14ac:dyDescent="0.25">
      <c r="B970">
        <v>967</v>
      </c>
      <c r="C970" t="s">
        <v>33</v>
      </c>
      <c r="D970" t="s">
        <v>77</v>
      </c>
      <c r="E970" t="s">
        <v>74</v>
      </c>
      <c r="F970" t="s">
        <v>11</v>
      </c>
      <c r="G970">
        <v>10000</v>
      </c>
      <c r="H970">
        <v>285629.15039761568</v>
      </c>
      <c r="I970">
        <v>36941.050927604592</v>
      </c>
      <c r="J970">
        <v>150131.03145330906</v>
      </c>
      <c r="K970">
        <v>426976.87698499527</v>
      </c>
      <c r="L970">
        <v>207074.89654865026</v>
      </c>
      <c r="M970">
        <v>227659.72682926882</v>
      </c>
      <c r="N970">
        <v>237628.60242176108</v>
      </c>
      <c r="O970">
        <v>285365.80107037356</v>
      </c>
      <c r="P970">
        <v>337126.90433921985</v>
      </c>
      <c r="Q970">
        <v>348554.22419335536</v>
      </c>
      <c r="R970">
        <v>371262.83163773257</v>
      </c>
      <c r="S970">
        <v>385892.33806188166</v>
      </c>
      <c r="T970">
        <v>387507.76366848394</v>
      </c>
      <c r="U970">
        <v>40761.6169212963</v>
      </c>
      <c r="V970">
        <v>40761.617199074077</v>
      </c>
      <c r="W970">
        <v>2.7777777722803876E-4</v>
      </c>
      <c r="X970">
        <v>416.66666749127518</v>
      </c>
    </row>
    <row r="971" spans="2:24" x14ac:dyDescent="0.25">
      <c r="B971">
        <v>968</v>
      </c>
      <c r="C971" t="s">
        <v>33</v>
      </c>
      <c r="D971" t="s">
        <v>77</v>
      </c>
      <c r="E971" t="s">
        <v>74</v>
      </c>
      <c r="F971" t="s">
        <v>12</v>
      </c>
      <c r="G971">
        <v>10000</v>
      </c>
      <c r="H971">
        <v>285998.02949721162</v>
      </c>
      <c r="I971">
        <v>37506.545973585722</v>
      </c>
      <c r="J971">
        <v>159864.4067971789</v>
      </c>
      <c r="K971">
        <v>416147.6032722625</v>
      </c>
      <c r="L971">
        <v>200430.33308362713</v>
      </c>
      <c r="M971">
        <v>225634.15528909661</v>
      </c>
      <c r="N971">
        <v>240201.51645178688</v>
      </c>
      <c r="O971">
        <v>285982.59447671036</v>
      </c>
      <c r="P971">
        <v>334513.97561710863</v>
      </c>
      <c r="Q971">
        <v>347266.33062212274</v>
      </c>
      <c r="R971">
        <v>377690.66052156896</v>
      </c>
      <c r="S971">
        <v>389592.02414984861</v>
      </c>
      <c r="T971">
        <v>412494.13591827633</v>
      </c>
      <c r="U971">
        <v>40761.621238425927</v>
      </c>
      <c r="V971">
        <v>40761.621516203704</v>
      </c>
      <c r="W971">
        <v>2.7777777722803876E-4</v>
      </c>
      <c r="X971">
        <v>416.66666749127518</v>
      </c>
    </row>
    <row r="972" spans="2:24" x14ac:dyDescent="0.25">
      <c r="B972">
        <v>969</v>
      </c>
      <c r="C972" t="s">
        <v>33</v>
      </c>
      <c r="D972" t="s">
        <v>77</v>
      </c>
      <c r="E972" t="s">
        <v>74</v>
      </c>
      <c r="F972" t="s">
        <v>13</v>
      </c>
      <c r="G972">
        <v>10000</v>
      </c>
      <c r="H972">
        <v>285975.88424778212</v>
      </c>
      <c r="I972">
        <v>37328.260536435795</v>
      </c>
      <c r="J972">
        <v>152614.77368093046</v>
      </c>
      <c r="K972">
        <v>427080.15296264866</v>
      </c>
      <c r="L972">
        <v>201322.79776031632</v>
      </c>
      <c r="M972">
        <v>225132.33706181153</v>
      </c>
      <c r="N972">
        <v>237423.70808866885</v>
      </c>
      <c r="O972">
        <v>283558.95111270889</v>
      </c>
      <c r="P972">
        <v>332069.32329984341</v>
      </c>
      <c r="Q972">
        <v>346207.58858158113</v>
      </c>
      <c r="R972">
        <v>370221.90913199267</v>
      </c>
      <c r="S972">
        <v>400712.45879158768</v>
      </c>
      <c r="T972">
        <v>420691.3129618325</v>
      </c>
      <c r="U972">
        <v>40761.625578703701</v>
      </c>
      <c r="V972">
        <v>40761.625856481478</v>
      </c>
      <c r="W972">
        <v>2.7777777722803876E-4</v>
      </c>
      <c r="X972">
        <v>416.66666749127518</v>
      </c>
    </row>
    <row r="973" spans="2:24" x14ac:dyDescent="0.25">
      <c r="B973">
        <v>970</v>
      </c>
      <c r="C973" t="s">
        <v>33</v>
      </c>
      <c r="D973" t="s">
        <v>77</v>
      </c>
      <c r="E973" t="s">
        <v>74</v>
      </c>
      <c r="F973" t="s">
        <v>14</v>
      </c>
      <c r="G973">
        <v>10000</v>
      </c>
      <c r="H973">
        <v>286579.57150975172</v>
      </c>
      <c r="I973">
        <v>37431.453699390033</v>
      </c>
      <c r="J973">
        <v>132762.42845335096</v>
      </c>
      <c r="K973">
        <v>423711.40381746029</v>
      </c>
      <c r="L973">
        <v>202779.73647509029</v>
      </c>
      <c r="M973">
        <v>227379.93659345934</v>
      </c>
      <c r="N973">
        <v>241747.14229327568</v>
      </c>
      <c r="O973">
        <v>290920.04986219952</v>
      </c>
      <c r="P973">
        <v>334938.99612432282</v>
      </c>
      <c r="Q973">
        <v>347621.5951250369</v>
      </c>
      <c r="R973">
        <v>374662.24187998596</v>
      </c>
      <c r="S973">
        <v>398699.20924575464</v>
      </c>
      <c r="T973">
        <v>405719.74098130566</v>
      </c>
      <c r="U973">
        <v>40761.629861111112</v>
      </c>
      <c r="V973">
        <v>40761.630127314813</v>
      </c>
      <c r="W973">
        <v>2.6620370044838637E-4</v>
      </c>
      <c r="X973">
        <v>434.78261401246544</v>
      </c>
    </row>
    <row r="974" spans="2:24" x14ac:dyDescent="0.25">
      <c r="B974">
        <v>971</v>
      </c>
      <c r="C974" t="s">
        <v>33</v>
      </c>
      <c r="D974" t="s">
        <v>77</v>
      </c>
      <c r="E974" t="s">
        <v>74</v>
      </c>
      <c r="F974" t="s">
        <v>15</v>
      </c>
      <c r="G974">
        <v>10000</v>
      </c>
      <c r="H974">
        <v>286527.89342097158</v>
      </c>
      <c r="I974">
        <v>37474.68725334874</v>
      </c>
      <c r="J974">
        <v>151042.60842134032</v>
      </c>
      <c r="K974">
        <v>422092.449152919</v>
      </c>
      <c r="L974">
        <v>191563.93985787866</v>
      </c>
      <c r="M974">
        <v>219985.21186240317</v>
      </c>
      <c r="N974">
        <v>236720.36825330398</v>
      </c>
      <c r="O974">
        <v>284196.5362586627</v>
      </c>
      <c r="P974">
        <v>336951.6926465467</v>
      </c>
      <c r="Q974">
        <v>348778.80482441909</v>
      </c>
      <c r="R974">
        <v>373333.49931013386</v>
      </c>
      <c r="S974">
        <v>406762.52945037105</v>
      </c>
      <c r="T974">
        <v>415154.29315609066</v>
      </c>
      <c r="U974">
        <v>40761.634062500001</v>
      </c>
      <c r="V974">
        <v>40761.634340277778</v>
      </c>
      <c r="W974">
        <v>2.7777777722803876E-4</v>
      </c>
      <c r="X974">
        <v>416.66666749127518</v>
      </c>
    </row>
    <row r="975" spans="2:24" x14ac:dyDescent="0.25">
      <c r="B975">
        <v>972</v>
      </c>
      <c r="C975" t="s">
        <v>33</v>
      </c>
      <c r="D975" t="s">
        <v>77</v>
      </c>
      <c r="E975" t="s">
        <v>74</v>
      </c>
      <c r="F975" t="s">
        <v>16</v>
      </c>
      <c r="G975">
        <v>10000</v>
      </c>
      <c r="H975">
        <v>285515.62223334354</v>
      </c>
      <c r="I975">
        <v>37442.113630601176</v>
      </c>
      <c r="J975">
        <v>128558.67714748642</v>
      </c>
      <c r="K975">
        <v>445031.40704974585</v>
      </c>
      <c r="L975">
        <v>199465.92894131606</v>
      </c>
      <c r="M975">
        <v>223996.84507351642</v>
      </c>
      <c r="N975">
        <v>238184.08725594377</v>
      </c>
      <c r="O975">
        <v>285177.52061747963</v>
      </c>
      <c r="P975">
        <v>334932.52861901233</v>
      </c>
      <c r="Q975">
        <v>347187.34151679429</v>
      </c>
      <c r="R975">
        <v>376250.05566995143</v>
      </c>
      <c r="S975">
        <v>397567.67018915468</v>
      </c>
      <c r="T975">
        <v>400539.38612209691</v>
      </c>
      <c r="U975">
        <v>40761.63826388889</v>
      </c>
      <c r="V975">
        <v>40761.638541666667</v>
      </c>
      <c r="W975">
        <v>2.7777777722803876E-4</v>
      </c>
      <c r="X975">
        <v>416.66666749127518</v>
      </c>
    </row>
    <row r="976" spans="2:24" x14ac:dyDescent="0.25">
      <c r="B976">
        <v>973</v>
      </c>
      <c r="C976" t="s">
        <v>33</v>
      </c>
      <c r="D976" t="s">
        <v>77</v>
      </c>
      <c r="E976" t="s">
        <v>74</v>
      </c>
      <c r="F976" t="s">
        <v>17</v>
      </c>
      <c r="G976">
        <v>10000</v>
      </c>
      <c r="H976">
        <v>286009.38009660685</v>
      </c>
      <c r="I976">
        <v>36917.394313241428</v>
      </c>
      <c r="J976">
        <v>131205.27345544824</v>
      </c>
      <c r="K976">
        <v>418582.51100988564</v>
      </c>
      <c r="L976">
        <v>201682.22189360438</v>
      </c>
      <c r="M976">
        <v>225254.47084350022</v>
      </c>
      <c r="N976">
        <v>239193.67836028841</v>
      </c>
      <c r="O976">
        <v>285289.12418615498</v>
      </c>
      <c r="P976">
        <v>331812.93552070699</v>
      </c>
      <c r="Q976">
        <v>345592.51493397751</v>
      </c>
      <c r="R976">
        <v>369781.67676174501</v>
      </c>
      <c r="S976">
        <v>392411.43030367745</v>
      </c>
      <c r="T976">
        <v>397198.48671467951</v>
      </c>
      <c r="U976">
        <v>40761.642476851855</v>
      </c>
      <c r="V976">
        <v>40761.642754629633</v>
      </c>
      <c r="W976">
        <v>2.7777777722803876E-4</v>
      </c>
      <c r="X976">
        <v>416.66666749127518</v>
      </c>
    </row>
    <row r="977" spans="2:24" x14ac:dyDescent="0.25">
      <c r="B977">
        <v>974</v>
      </c>
      <c r="C977" t="s">
        <v>33</v>
      </c>
      <c r="D977" t="s">
        <v>77</v>
      </c>
      <c r="E977" t="s">
        <v>74</v>
      </c>
      <c r="F977" t="s">
        <v>18</v>
      </c>
      <c r="G977">
        <v>10000</v>
      </c>
      <c r="H977">
        <v>286026.38636387431</v>
      </c>
      <c r="I977">
        <v>36897.449910945645</v>
      </c>
      <c r="J977">
        <v>141433.11224122171</v>
      </c>
      <c r="K977">
        <v>444974.10417016875</v>
      </c>
      <c r="L977">
        <v>194032.6123674484</v>
      </c>
      <c r="M977">
        <v>225687.44256596378</v>
      </c>
      <c r="N977">
        <v>237741.30539989035</v>
      </c>
      <c r="O977">
        <v>284833.41259256145</v>
      </c>
      <c r="P977">
        <v>332718.69766503328</v>
      </c>
      <c r="Q977">
        <v>345054.97689144121</v>
      </c>
      <c r="R977">
        <v>366644.23523422371</v>
      </c>
      <c r="S977">
        <v>385322.22372652404</v>
      </c>
      <c r="T977">
        <v>394405.20055554487</v>
      </c>
      <c r="U977">
        <v>40761.646689814814</v>
      </c>
      <c r="V977">
        <v>40761.646956018521</v>
      </c>
      <c r="W977">
        <v>2.6620370772434399E-4</v>
      </c>
      <c r="X977">
        <v>434.78260212885982</v>
      </c>
    </row>
    <row r="978" spans="2:24" x14ac:dyDescent="0.25">
      <c r="B978">
        <v>975</v>
      </c>
      <c r="C978" t="s">
        <v>33</v>
      </c>
      <c r="D978" t="s">
        <v>77</v>
      </c>
      <c r="E978" t="s">
        <v>74</v>
      </c>
      <c r="F978" t="s">
        <v>19</v>
      </c>
      <c r="G978">
        <v>10000</v>
      </c>
      <c r="H978">
        <v>285955.61175911594</v>
      </c>
      <c r="I978">
        <v>37186.930848370532</v>
      </c>
      <c r="J978">
        <v>148964.36495469141</v>
      </c>
      <c r="K978">
        <v>418182.19878336199</v>
      </c>
      <c r="L978">
        <v>195128.69189164107</v>
      </c>
      <c r="M978">
        <v>220589.37097360299</v>
      </c>
      <c r="N978">
        <v>236518.51155506045</v>
      </c>
      <c r="O978">
        <v>286145.95537108916</v>
      </c>
      <c r="P978">
        <v>331696.54041025788</v>
      </c>
      <c r="Q978">
        <v>344829.77973065915</v>
      </c>
      <c r="R978">
        <v>364109.12405046914</v>
      </c>
      <c r="S978">
        <v>387379.25144751917</v>
      </c>
      <c r="T978">
        <v>393271.32648862473</v>
      </c>
      <c r="U978">
        <v>40761.650891203702</v>
      </c>
      <c r="V978">
        <v>40761.65115740741</v>
      </c>
      <c r="W978">
        <v>2.6620370772434399E-4</v>
      </c>
      <c r="X978">
        <v>434.78260212885982</v>
      </c>
    </row>
    <row r="979" spans="2:24" x14ac:dyDescent="0.25">
      <c r="B979">
        <v>976</v>
      </c>
      <c r="C979" t="s">
        <v>33</v>
      </c>
      <c r="D979" t="s">
        <v>77</v>
      </c>
      <c r="E979" t="s">
        <v>74</v>
      </c>
      <c r="F979" t="s">
        <v>20</v>
      </c>
      <c r="G979">
        <v>10000</v>
      </c>
      <c r="H979">
        <v>285683.85778764152</v>
      </c>
      <c r="I979">
        <v>36592.977430373983</v>
      </c>
      <c r="J979">
        <v>140519.04415059974</v>
      </c>
      <c r="K979">
        <v>420167.13440868916</v>
      </c>
      <c r="L979">
        <v>200254.92110906573</v>
      </c>
      <c r="M979">
        <v>225640.38733839025</v>
      </c>
      <c r="N979">
        <v>238057.11365200029</v>
      </c>
      <c r="O979">
        <v>285386.03063060832</v>
      </c>
      <c r="P979">
        <v>331323.77716742671</v>
      </c>
      <c r="Q979">
        <v>343291.80389045458</v>
      </c>
      <c r="R979">
        <v>367546.58351066394</v>
      </c>
      <c r="S979">
        <v>393914.53613288631</v>
      </c>
      <c r="T979">
        <v>395743.51964434935</v>
      </c>
      <c r="U979">
        <v>40761.655104166668</v>
      </c>
      <c r="V979">
        <v>40761.655370370368</v>
      </c>
      <c r="W979">
        <v>2.6620370044838637E-4</v>
      </c>
      <c r="X979">
        <v>434.78261401246544</v>
      </c>
    </row>
    <row r="980" spans="2:24" x14ac:dyDescent="0.25">
      <c r="B980">
        <v>977</v>
      </c>
      <c r="C980" t="s">
        <v>33</v>
      </c>
      <c r="D980" t="s">
        <v>77</v>
      </c>
      <c r="E980" t="s">
        <v>74</v>
      </c>
      <c r="F980" t="s">
        <v>21</v>
      </c>
      <c r="G980">
        <v>10000</v>
      </c>
      <c r="H980">
        <v>285694.23212886229</v>
      </c>
      <c r="I980">
        <v>36869.09605051612</v>
      </c>
      <c r="J980">
        <v>140935.93454977678</v>
      </c>
      <c r="K980">
        <v>434236.29177210736</v>
      </c>
      <c r="L980">
        <v>198288.99415925969</v>
      </c>
      <c r="M980">
        <v>224825.79062593076</v>
      </c>
      <c r="N980">
        <v>237424.28329112614</v>
      </c>
      <c r="O980">
        <v>284743.00465973566</v>
      </c>
      <c r="P980">
        <v>334142.50485071377</v>
      </c>
      <c r="Q980">
        <v>346505.73453747702</v>
      </c>
      <c r="R980">
        <v>373891.89530526026</v>
      </c>
      <c r="S980">
        <v>389099.56534116517</v>
      </c>
      <c r="T980">
        <v>389214.41566031001</v>
      </c>
      <c r="U980">
        <v>40761.65929398148</v>
      </c>
      <c r="V980">
        <v>40761.659699074073</v>
      </c>
      <c r="W980">
        <v>4.0509259270038456E-4</v>
      </c>
      <c r="X980">
        <v>285.71428563825935</v>
      </c>
    </row>
    <row r="981" spans="2:24" x14ac:dyDescent="0.25">
      <c r="B981">
        <v>978</v>
      </c>
      <c r="C981" t="s">
        <v>33</v>
      </c>
      <c r="D981" t="s">
        <v>77</v>
      </c>
      <c r="E981" t="s">
        <v>74</v>
      </c>
      <c r="F981" t="s">
        <v>22</v>
      </c>
      <c r="G981">
        <v>10000</v>
      </c>
      <c r="H981">
        <v>286083.6072319285</v>
      </c>
      <c r="I981">
        <v>36965.295739315705</v>
      </c>
      <c r="J981">
        <v>161258.37440166535</v>
      </c>
      <c r="K981">
        <v>434868.1941133326</v>
      </c>
      <c r="L981">
        <v>206605.28631913872</v>
      </c>
      <c r="M981">
        <v>227783.94008825714</v>
      </c>
      <c r="N981">
        <v>240388.15190793239</v>
      </c>
      <c r="O981">
        <v>285955.59687787731</v>
      </c>
      <c r="P981">
        <v>334043.11010400491</v>
      </c>
      <c r="Q981">
        <v>347008.06276910391</v>
      </c>
      <c r="R981">
        <v>367547.12477340247</v>
      </c>
      <c r="S981">
        <v>391334.59040311049</v>
      </c>
      <c r="T981">
        <v>397466.83503045957</v>
      </c>
      <c r="U981">
        <v>40761.663634259261</v>
      </c>
      <c r="V981">
        <v>40761.663900462961</v>
      </c>
      <c r="W981">
        <v>2.6620370044838637E-4</v>
      </c>
      <c r="X981">
        <v>434.78261401246544</v>
      </c>
    </row>
    <row r="982" spans="2:24" x14ac:dyDescent="0.25">
      <c r="B982">
        <v>979</v>
      </c>
      <c r="C982" t="s">
        <v>33</v>
      </c>
      <c r="D982" t="s">
        <v>77</v>
      </c>
      <c r="E982" t="s">
        <v>74</v>
      </c>
      <c r="F982" t="s">
        <v>23</v>
      </c>
      <c r="G982">
        <v>10000</v>
      </c>
      <c r="H982">
        <v>286165.2356031097</v>
      </c>
      <c r="I982">
        <v>37529.320541786663</v>
      </c>
      <c r="J982">
        <v>141919.63398782298</v>
      </c>
      <c r="K982">
        <v>434222.29078748886</v>
      </c>
      <c r="L982">
        <v>200998.77697580357</v>
      </c>
      <c r="M982">
        <v>222554.12987396633</v>
      </c>
      <c r="N982">
        <v>237724.2861111176</v>
      </c>
      <c r="O982">
        <v>286574.05566851597</v>
      </c>
      <c r="P982">
        <v>333118.24707939144</v>
      </c>
      <c r="Q982">
        <v>342964.32436662627</v>
      </c>
      <c r="R982">
        <v>370739.34688941541</v>
      </c>
      <c r="S982">
        <v>390137.12922122621</v>
      </c>
      <c r="T982">
        <v>397450.18347563798</v>
      </c>
      <c r="U982">
        <v>40761.66783564815</v>
      </c>
      <c r="V982">
        <v>40761.668113425927</v>
      </c>
      <c r="W982">
        <v>2.7777777722803876E-4</v>
      </c>
      <c r="X982">
        <v>416.66666749127518</v>
      </c>
    </row>
    <row r="983" spans="2:24" x14ac:dyDescent="0.25">
      <c r="B983">
        <v>980</v>
      </c>
      <c r="C983" t="s">
        <v>33</v>
      </c>
      <c r="D983" t="s">
        <v>77</v>
      </c>
      <c r="E983" t="s">
        <v>74</v>
      </c>
      <c r="F983" t="s">
        <v>24</v>
      </c>
      <c r="G983">
        <v>10000</v>
      </c>
      <c r="H983">
        <v>286186.97420913388</v>
      </c>
      <c r="I983">
        <v>37130.482383861759</v>
      </c>
      <c r="J983">
        <v>131017.64691383486</v>
      </c>
      <c r="K983">
        <v>429308.59102835436</v>
      </c>
      <c r="L983">
        <v>187488.55002819147</v>
      </c>
      <c r="M983">
        <v>227105.32429236773</v>
      </c>
      <c r="N983">
        <v>240887.3659515513</v>
      </c>
      <c r="O983">
        <v>287937.3116393594</v>
      </c>
      <c r="P983">
        <v>333375.97083601222</v>
      </c>
      <c r="Q983">
        <v>350265.17389943765</v>
      </c>
      <c r="R983">
        <v>376746.46891648631</v>
      </c>
      <c r="S983">
        <v>407703.76633245585</v>
      </c>
      <c r="T983">
        <v>416279.27330584364</v>
      </c>
      <c r="U983">
        <v>40761.672037037039</v>
      </c>
      <c r="V983">
        <v>40761.672314814816</v>
      </c>
      <c r="W983">
        <v>2.7777777722803876E-4</v>
      </c>
      <c r="X983">
        <v>416.66666749127518</v>
      </c>
    </row>
    <row r="984" spans="2:24" x14ac:dyDescent="0.25">
      <c r="B984">
        <v>981</v>
      </c>
      <c r="C984" t="s">
        <v>33</v>
      </c>
      <c r="D984" t="s">
        <v>77</v>
      </c>
      <c r="E984" t="s">
        <v>74</v>
      </c>
      <c r="F984" t="s">
        <v>5</v>
      </c>
      <c r="G984">
        <v>50000</v>
      </c>
      <c r="H984">
        <v>285975.97079651774</v>
      </c>
      <c r="I984">
        <v>37296.580753173577</v>
      </c>
      <c r="J984">
        <v>129270.50694872296</v>
      </c>
      <c r="K984">
        <v>432484.43063824438</v>
      </c>
      <c r="L984">
        <v>199516.97490508575</v>
      </c>
      <c r="M984">
        <v>227231.03497758144</v>
      </c>
      <c r="N984">
        <v>238908.02016614872</v>
      </c>
      <c r="O984">
        <v>283597.25614590949</v>
      </c>
      <c r="P984">
        <v>332913.71120056551</v>
      </c>
      <c r="Q984">
        <v>344744.56192592531</v>
      </c>
      <c r="R984">
        <v>372245.95154425083</v>
      </c>
      <c r="S984">
        <v>396409.51029328594</v>
      </c>
      <c r="T984">
        <v>403504.02087646216</v>
      </c>
      <c r="U984">
        <v>40761.591793981483</v>
      </c>
      <c r="V984">
        <v>40761.593229166669</v>
      </c>
      <c r="W984">
        <v>1.4351851859828457E-3</v>
      </c>
      <c r="X984">
        <v>403.22580622750434</v>
      </c>
    </row>
    <row r="985" spans="2:24" x14ac:dyDescent="0.25">
      <c r="B985">
        <v>982</v>
      </c>
      <c r="C985" t="s">
        <v>33</v>
      </c>
      <c r="D985" t="s">
        <v>77</v>
      </c>
      <c r="E985" t="s">
        <v>74</v>
      </c>
      <c r="F985" t="s">
        <v>6</v>
      </c>
      <c r="G985">
        <v>50000</v>
      </c>
      <c r="H985">
        <v>286071.60705782042</v>
      </c>
      <c r="I985">
        <v>37149.63989241232</v>
      </c>
      <c r="J985">
        <v>125418.71414677946</v>
      </c>
      <c r="K985">
        <v>462398.54272107797</v>
      </c>
      <c r="L985">
        <v>197821.80981709409</v>
      </c>
      <c r="M985">
        <v>225199.92509649589</v>
      </c>
      <c r="N985">
        <v>238249.49288473872</v>
      </c>
      <c r="O985">
        <v>286856.34427448048</v>
      </c>
      <c r="P985">
        <v>337301.04416139616</v>
      </c>
      <c r="Q985">
        <v>347071.81986983924</v>
      </c>
      <c r="R985">
        <v>367397.14302397612</v>
      </c>
      <c r="S985">
        <v>385080.24859719642</v>
      </c>
      <c r="T985">
        <v>393248.70445856976</v>
      </c>
      <c r="U985">
        <v>40761.596180555556</v>
      </c>
      <c r="V985">
        <v>40761.597500000003</v>
      </c>
      <c r="W985">
        <v>1.3194444472901523E-3</v>
      </c>
      <c r="X985">
        <v>438.59649028212851</v>
      </c>
    </row>
    <row r="986" spans="2:24" x14ac:dyDescent="0.25">
      <c r="B986">
        <v>983</v>
      </c>
      <c r="C986" t="s">
        <v>33</v>
      </c>
      <c r="D986" t="s">
        <v>77</v>
      </c>
      <c r="E986" t="s">
        <v>74</v>
      </c>
      <c r="F986" t="s">
        <v>7</v>
      </c>
      <c r="G986">
        <v>50000</v>
      </c>
      <c r="H986">
        <v>286167.12391902163</v>
      </c>
      <c r="I986">
        <v>37268.842522036</v>
      </c>
      <c r="J986">
        <v>127956.32589028224</v>
      </c>
      <c r="K986">
        <v>451491.92876297329</v>
      </c>
      <c r="L986">
        <v>200641.02446282899</v>
      </c>
      <c r="M986">
        <v>227509.07050306126</v>
      </c>
      <c r="N986">
        <v>239671.30769606651</v>
      </c>
      <c r="O986">
        <v>286030.66261652613</v>
      </c>
      <c r="P986">
        <v>332020.7696417179</v>
      </c>
      <c r="Q986">
        <v>343960.41130737448</v>
      </c>
      <c r="R986">
        <v>370575.10125558992</v>
      </c>
      <c r="S986">
        <v>393866.87000635732</v>
      </c>
      <c r="T986">
        <v>400881.38308604859</v>
      </c>
      <c r="U986">
        <v>40761.600381944445</v>
      </c>
      <c r="V986">
        <v>40761.601689814815</v>
      </c>
      <c r="W986">
        <v>1.3078703705104999E-3</v>
      </c>
      <c r="X986">
        <v>442.47787605878614</v>
      </c>
    </row>
    <row r="987" spans="2:24" x14ac:dyDescent="0.25">
      <c r="B987">
        <v>984</v>
      </c>
      <c r="C987" t="s">
        <v>33</v>
      </c>
      <c r="D987" t="s">
        <v>77</v>
      </c>
      <c r="E987" t="s">
        <v>74</v>
      </c>
      <c r="F987" t="s">
        <v>8</v>
      </c>
      <c r="G987">
        <v>50000</v>
      </c>
      <c r="H987">
        <v>285971.32250682515</v>
      </c>
      <c r="I987">
        <v>37074.679216218035</v>
      </c>
      <c r="J987">
        <v>134325.53948196032</v>
      </c>
      <c r="K987">
        <v>438681.96062001988</v>
      </c>
      <c r="L987">
        <v>200824.2790831298</v>
      </c>
      <c r="M987">
        <v>224492.1195870456</v>
      </c>
      <c r="N987">
        <v>237970.65003295435</v>
      </c>
      <c r="O987">
        <v>286305.3191455779</v>
      </c>
      <c r="P987">
        <v>337768.03130603227</v>
      </c>
      <c r="Q987">
        <v>353321.63553499768</v>
      </c>
      <c r="R987">
        <v>373841.31703254313</v>
      </c>
      <c r="S987">
        <v>382876.36383031867</v>
      </c>
      <c r="T987">
        <v>392745.99056378432</v>
      </c>
      <c r="U987">
        <v>40761.604594907411</v>
      </c>
      <c r="V987">
        <v>40761.605902777781</v>
      </c>
      <c r="W987">
        <v>1.3078703705104999E-3</v>
      </c>
      <c r="X987">
        <v>442.47787605878614</v>
      </c>
    </row>
    <row r="988" spans="2:24" x14ac:dyDescent="0.25">
      <c r="B988">
        <v>985</v>
      </c>
      <c r="C988" t="s">
        <v>33</v>
      </c>
      <c r="D988" t="s">
        <v>77</v>
      </c>
      <c r="E988" t="s">
        <v>74</v>
      </c>
      <c r="F988" t="s">
        <v>9</v>
      </c>
      <c r="G988">
        <v>50000</v>
      </c>
      <c r="H988">
        <v>286085.76329703454</v>
      </c>
      <c r="I988">
        <v>37007.631088879309</v>
      </c>
      <c r="J988">
        <v>132336.6629426076</v>
      </c>
      <c r="K988">
        <v>459761.24765428714</v>
      </c>
      <c r="L988">
        <v>195475.12444083844</v>
      </c>
      <c r="M988">
        <v>223058.61531862276</v>
      </c>
      <c r="N988">
        <v>236748.84653177182</v>
      </c>
      <c r="O988">
        <v>281987.90408687049</v>
      </c>
      <c r="P988">
        <v>329911.82889731071</v>
      </c>
      <c r="Q988">
        <v>343640.5259180718</v>
      </c>
      <c r="R988">
        <v>370764.11055581912</v>
      </c>
      <c r="S988">
        <v>387625.7265722318</v>
      </c>
      <c r="T988">
        <v>402955.80957236676</v>
      </c>
      <c r="U988">
        <v>40761.608784722222</v>
      </c>
      <c r="V988">
        <v>40761.610092592593</v>
      </c>
      <c r="W988">
        <v>1.3078703705104999E-3</v>
      </c>
      <c r="X988">
        <v>442.47787605878614</v>
      </c>
    </row>
    <row r="989" spans="2:24" x14ac:dyDescent="0.25">
      <c r="B989">
        <v>986</v>
      </c>
      <c r="C989" t="s">
        <v>33</v>
      </c>
      <c r="D989" t="s">
        <v>77</v>
      </c>
      <c r="E989" t="s">
        <v>74</v>
      </c>
      <c r="F989" t="s">
        <v>10</v>
      </c>
      <c r="G989">
        <v>50000</v>
      </c>
      <c r="H989">
        <v>286010.57589149266</v>
      </c>
      <c r="I989">
        <v>37068.334930614037</v>
      </c>
      <c r="J989">
        <v>146808.86450860096</v>
      </c>
      <c r="K989">
        <v>428697.18471604376</v>
      </c>
      <c r="L989">
        <v>194043.75383006662</v>
      </c>
      <c r="M989">
        <v>222824.09369826849</v>
      </c>
      <c r="N989">
        <v>238908.69245458761</v>
      </c>
      <c r="O989">
        <v>285467.60368105868</v>
      </c>
      <c r="P989">
        <v>334129.54140126117</v>
      </c>
      <c r="Q989">
        <v>349041.82002080797</v>
      </c>
      <c r="R989">
        <v>369576.95490960527</v>
      </c>
      <c r="S989">
        <v>393573.6865114962</v>
      </c>
      <c r="T989">
        <v>396649.24806860747</v>
      </c>
      <c r="U989">
        <v>40761.612997685188</v>
      </c>
      <c r="V989">
        <v>40761.614305555559</v>
      </c>
      <c r="W989">
        <v>1.3078703705104999E-3</v>
      </c>
      <c r="X989">
        <v>442.47787605878614</v>
      </c>
    </row>
    <row r="990" spans="2:24" x14ac:dyDescent="0.25">
      <c r="B990">
        <v>987</v>
      </c>
      <c r="C990" t="s">
        <v>33</v>
      </c>
      <c r="D990" t="s">
        <v>77</v>
      </c>
      <c r="E990" t="s">
        <v>74</v>
      </c>
      <c r="F990" t="s">
        <v>11</v>
      </c>
      <c r="G990">
        <v>50000</v>
      </c>
      <c r="H990">
        <v>286287.90592609695</v>
      </c>
      <c r="I990">
        <v>37197.720346987939</v>
      </c>
      <c r="J990">
        <v>130398.73499385735</v>
      </c>
      <c r="K990">
        <v>453953.43573438394</v>
      </c>
      <c r="L990">
        <v>197423.9114852557</v>
      </c>
      <c r="M990">
        <v>222542.63822647362</v>
      </c>
      <c r="N990">
        <v>237769.22481991921</v>
      </c>
      <c r="O990">
        <v>283122.55238576478</v>
      </c>
      <c r="P990">
        <v>333690.6824964066</v>
      </c>
      <c r="Q990">
        <v>344075.2321180639</v>
      </c>
      <c r="R990">
        <v>370928.31161643536</v>
      </c>
      <c r="S990">
        <v>392240.99825456459</v>
      </c>
      <c r="T990">
        <v>392939.65987613506</v>
      </c>
      <c r="U990">
        <v>40761.617199074077</v>
      </c>
      <c r="V990">
        <v>40761.618634259263</v>
      </c>
      <c r="W990">
        <v>1.4351851859828457E-3</v>
      </c>
      <c r="X990">
        <v>403.22580622750434</v>
      </c>
    </row>
    <row r="991" spans="2:24" x14ac:dyDescent="0.25">
      <c r="B991">
        <v>988</v>
      </c>
      <c r="C991" t="s">
        <v>33</v>
      </c>
      <c r="D991" t="s">
        <v>77</v>
      </c>
      <c r="E991" t="s">
        <v>74</v>
      </c>
      <c r="F991" t="s">
        <v>12</v>
      </c>
      <c r="G991">
        <v>50000</v>
      </c>
      <c r="H991">
        <v>286010.84825745452</v>
      </c>
      <c r="I991">
        <v>37341.861365808152</v>
      </c>
      <c r="J991">
        <v>119424.70529081709</v>
      </c>
      <c r="K991">
        <v>425366.22583826113</v>
      </c>
      <c r="L991">
        <v>202342.21515768493</v>
      </c>
      <c r="M991">
        <v>224371.18679466625</v>
      </c>
      <c r="N991">
        <v>239143.67273391236</v>
      </c>
      <c r="O991">
        <v>287551.84062032105</v>
      </c>
      <c r="P991">
        <v>335507.52355095994</v>
      </c>
      <c r="Q991">
        <v>348545.55417675717</v>
      </c>
      <c r="R991">
        <v>369239.87409398262</v>
      </c>
      <c r="S991">
        <v>386657.93100028305</v>
      </c>
      <c r="T991">
        <v>413785.40428509365</v>
      </c>
      <c r="U991">
        <v>40761.621516203704</v>
      </c>
      <c r="V991">
        <v>40761.62290509259</v>
      </c>
      <c r="W991">
        <v>1.3888888861401938E-3</v>
      </c>
      <c r="X991">
        <v>416.66666749127518</v>
      </c>
    </row>
    <row r="992" spans="2:24" x14ac:dyDescent="0.25">
      <c r="B992">
        <v>989</v>
      </c>
      <c r="C992" t="s">
        <v>33</v>
      </c>
      <c r="D992" t="s">
        <v>77</v>
      </c>
      <c r="E992" t="s">
        <v>74</v>
      </c>
      <c r="F992" t="s">
        <v>13</v>
      </c>
      <c r="G992">
        <v>50000</v>
      </c>
      <c r="H992">
        <v>285883.5989763196</v>
      </c>
      <c r="I992">
        <v>37228.66932528538</v>
      </c>
      <c r="J992">
        <v>123993.64813363737</v>
      </c>
      <c r="K992">
        <v>453148.20149480633</v>
      </c>
      <c r="L992">
        <v>201029.39455498094</v>
      </c>
      <c r="M992">
        <v>226714.99638862966</v>
      </c>
      <c r="N992">
        <v>238604.20408294164</v>
      </c>
      <c r="O992">
        <v>284964.06199292035</v>
      </c>
      <c r="P992">
        <v>334145.55963250482</v>
      </c>
      <c r="Q992">
        <v>347479.60397258151</v>
      </c>
      <c r="R992">
        <v>368816.48839181178</v>
      </c>
      <c r="S992">
        <v>387215.58299624914</v>
      </c>
      <c r="T992">
        <v>389697.19689137244</v>
      </c>
      <c r="U992">
        <v>40761.625856481478</v>
      </c>
      <c r="V992">
        <v>40761.627164351848</v>
      </c>
      <c r="W992">
        <v>1.3078703705104999E-3</v>
      </c>
      <c r="X992">
        <v>442.47787605878614</v>
      </c>
    </row>
    <row r="993" spans="2:24" x14ac:dyDescent="0.25">
      <c r="B993">
        <v>990</v>
      </c>
      <c r="C993" t="s">
        <v>33</v>
      </c>
      <c r="D993" t="s">
        <v>77</v>
      </c>
      <c r="E993" t="s">
        <v>74</v>
      </c>
      <c r="F993" t="s">
        <v>14</v>
      </c>
      <c r="G993">
        <v>50000</v>
      </c>
      <c r="H993">
        <v>285798.880411644</v>
      </c>
      <c r="I993">
        <v>37091.074333705874</v>
      </c>
      <c r="J993">
        <v>138325.3288335244</v>
      </c>
      <c r="K993">
        <v>448145.50922129129</v>
      </c>
      <c r="L993">
        <v>198597.74815516412</v>
      </c>
      <c r="M993">
        <v>227332.00286837757</v>
      </c>
      <c r="N993">
        <v>239236.31418177483</v>
      </c>
      <c r="O993">
        <v>286587.62509083468</v>
      </c>
      <c r="P993">
        <v>329973.69402084698</v>
      </c>
      <c r="Q993">
        <v>344213.90784924076</v>
      </c>
      <c r="R993">
        <v>367511.6756672053</v>
      </c>
      <c r="S993">
        <v>387012.29370671645</v>
      </c>
      <c r="T993">
        <v>399558.846780369</v>
      </c>
      <c r="U993">
        <v>40761.630127314813</v>
      </c>
      <c r="V993">
        <v>40761.631435185183</v>
      </c>
      <c r="W993">
        <v>1.3078703705104999E-3</v>
      </c>
      <c r="X993">
        <v>442.47787605878614</v>
      </c>
    </row>
    <row r="994" spans="2:24" x14ac:dyDescent="0.25">
      <c r="B994">
        <v>991</v>
      </c>
      <c r="C994" t="s">
        <v>33</v>
      </c>
      <c r="D994" t="s">
        <v>77</v>
      </c>
      <c r="E994" t="s">
        <v>74</v>
      </c>
      <c r="F994" t="s">
        <v>15</v>
      </c>
      <c r="G994">
        <v>50000</v>
      </c>
      <c r="H994">
        <v>285941.15640435601</v>
      </c>
      <c r="I994">
        <v>37201.076193829787</v>
      </c>
      <c r="J994">
        <v>115720.75326514344</v>
      </c>
      <c r="K994">
        <v>451157.33866259089</v>
      </c>
      <c r="L994">
        <v>198759.22939233328</v>
      </c>
      <c r="M994">
        <v>223787.01842535089</v>
      </c>
      <c r="N994">
        <v>238330.52968069966</v>
      </c>
      <c r="O994">
        <v>284940.11723668489</v>
      </c>
      <c r="P994">
        <v>335039.09287054325</v>
      </c>
      <c r="Q994">
        <v>345472.30669729406</v>
      </c>
      <c r="R994">
        <v>368633.24480506877</v>
      </c>
      <c r="S994">
        <v>378975.87385583617</v>
      </c>
      <c r="T994">
        <v>418560.96934522048</v>
      </c>
      <c r="U994">
        <v>40761.634340277778</v>
      </c>
      <c r="V994">
        <v>40761.635659722226</v>
      </c>
      <c r="W994">
        <v>1.3194444472901523E-3</v>
      </c>
      <c r="X994">
        <v>438.59649028212851</v>
      </c>
    </row>
    <row r="995" spans="2:24" x14ac:dyDescent="0.25">
      <c r="B995">
        <v>992</v>
      </c>
      <c r="C995" t="s">
        <v>33</v>
      </c>
      <c r="D995" t="s">
        <v>77</v>
      </c>
      <c r="E995" t="s">
        <v>74</v>
      </c>
      <c r="F995" t="s">
        <v>16</v>
      </c>
      <c r="G995">
        <v>50000</v>
      </c>
      <c r="H995">
        <v>285934.13006023242</v>
      </c>
      <c r="I995">
        <v>37178.674123622834</v>
      </c>
      <c r="J995">
        <v>95113.36836289303</v>
      </c>
      <c r="K995">
        <v>444364.91615683405</v>
      </c>
      <c r="L995">
        <v>199710.23355283847</v>
      </c>
      <c r="M995">
        <v>224237.67290996879</v>
      </c>
      <c r="N995">
        <v>236160.97198898313</v>
      </c>
      <c r="O995">
        <v>285426.18386340956</v>
      </c>
      <c r="P995">
        <v>332759.04761427821</v>
      </c>
      <c r="Q995">
        <v>348476.44822705723</v>
      </c>
      <c r="R995">
        <v>369629.99146636267</v>
      </c>
      <c r="S995">
        <v>391956.29621687043</v>
      </c>
      <c r="T995">
        <v>422814.76843549416</v>
      </c>
      <c r="U995">
        <v>40761.638541666667</v>
      </c>
      <c r="V995">
        <v>40761.639861111114</v>
      </c>
      <c r="W995">
        <v>1.3194444472901523E-3</v>
      </c>
      <c r="X995">
        <v>438.59649028212851</v>
      </c>
    </row>
    <row r="996" spans="2:24" x14ac:dyDescent="0.25">
      <c r="B996">
        <v>993</v>
      </c>
      <c r="C996" t="s">
        <v>33</v>
      </c>
      <c r="D996" t="s">
        <v>77</v>
      </c>
      <c r="E996" t="s">
        <v>74</v>
      </c>
      <c r="F996" t="s">
        <v>17</v>
      </c>
      <c r="G996">
        <v>50000</v>
      </c>
      <c r="H996">
        <v>286118.15914858523</v>
      </c>
      <c r="I996">
        <v>37120.16417072952</v>
      </c>
      <c r="J996">
        <v>138783.26676916704</v>
      </c>
      <c r="K996">
        <v>449211.54392052878</v>
      </c>
      <c r="L996">
        <v>198556.4560825956</v>
      </c>
      <c r="M996">
        <v>226696.82533374292</v>
      </c>
      <c r="N996">
        <v>240945.66047810184</v>
      </c>
      <c r="O996">
        <v>287204.93830553268</v>
      </c>
      <c r="P996">
        <v>334376.43000915321</v>
      </c>
      <c r="Q996">
        <v>350384.7829936074</v>
      </c>
      <c r="R996">
        <v>373007.42646891274</v>
      </c>
      <c r="S996">
        <v>406570.84639594465</v>
      </c>
      <c r="T996">
        <v>419015.79421278724</v>
      </c>
      <c r="U996">
        <v>40761.642754629633</v>
      </c>
      <c r="V996">
        <v>40761.644062500003</v>
      </c>
      <c r="W996">
        <v>1.3078703705104999E-3</v>
      </c>
      <c r="X996">
        <v>442.47787605878614</v>
      </c>
    </row>
    <row r="997" spans="2:24" x14ac:dyDescent="0.25">
      <c r="B997">
        <v>994</v>
      </c>
      <c r="C997" t="s">
        <v>33</v>
      </c>
      <c r="D997" t="s">
        <v>77</v>
      </c>
      <c r="E997" t="s">
        <v>74</v>
      </c>
      <c r="F997" t="s">
        <v>18</v>
      </c>
      <c r="G997">
        <v>50000</v>
      </c>
      <c r="H997">
        <v>286181.9762886613</v>
      </c>
      <c r="I997">
        <v>36995.417965248191</v>
      </c>
      <c r="J997">
        <v>122272.65144518611</v>
      </c>
      <c r="K997">
        <v>433844.18426280178</v>
      </c>
      <c r="L997">
        <v>204742.73743568355</v>
      </c>
      <c r="M997">
        <v>226414.34902152958</v>
      </c>
      <c r="N997">
        <v>239416.10444148164</v>
      </c>
      <c r="O997">
        <v>287235.94971994258</v>
      </c>
      <c r="P997">
        <v>332112.71870888904</v>
      </c>
      <c r="Q997">
        <v>344824.14696278353</v>
      </c>
      <c r="R997">
        <v>366055.82208105765</v>
      </c>
      <c r="S997">
        <v>400256.54991365114</v>
      </c>
      <c r="T997">
        <v>417785.28923574579</v>
      </c>
      <c r="U997">
        <v>40761.646967592591</v>
      </c>
      <c r="V997">
        <v>40761.648275462961</v>
      </c>
      <c r="W997">
        <v>1.3078703705104999E-3</v>
      </c>
      <c r="X997">
        <v>442.47787605878614</v>
      </c>
    </row>
    <row r="998" spans="2:24" x14ac:dyDescent="0.25">
      <c r="B998">
        <v>995</v>
      </c>
      <c r="C998" t="s">
        <v>33</v>
      </c>
      <c r="D998" t="s">
        <v>77</v>
      </c>
      <c r="E998" t="s">
        <v>74</v>
      </c>
      <c r="F998" t="s">
        <v>19</v>
      </c>
      <c r="G998">
        <v>50000</v>
      </c>
      <c r="H998">
        <v>286013.4424488201</v>
      </c>
      <c r="I998">
        <v>37252.422818317427</v>
      </c>
      <c r="J998">
        <v>130234.4092616588</v>
      </c>
      <c r="K998">
        <v>434763.5865636802</v>
      </c>
      <c r="L998">
        <v>195429.99376265513</v>
      </c>
      <c r="M998">
        <v>223087.39881298284</v>
      </c>
      <c r="N998">
        <v>238113.38093797679</v>
      </c>
      <c r="O998">
        <v>284071.50759316894</v>
      </c>
      <c r="P998">
        <v>331295.58665617066</v>
      </c>
      <c r="Q998">
        <v>345260.36391107406</v>
      </c>
      <c r="R998">
        <v>373436.86602429219</v>
      </c>
      <c r="S998">
        <v>385760.75506380503</v>
      </c>
      <c r="T998">
        <v>391184.40098524763</v>
      </c>
      <c r="U998">
        <v>40761.65115740741</v>
      </c>
      <c r="V998">
        <v>40761.65247685185</v>
      </c>
      <c r="W998">
        <v>1.3194444400141947E-3</v>
      </c>
      <c r="X998">
        <v>438.59649270072936</v>
      </c>
    </row>
    <row r="999" spans="2:24" x14ac:dyDescent="0.25">
      <c r="B999">
        <v>996</v>
      </c>
      <c r="C999" t="s">
        <v>33</v>
      </c>
      <c r="D999" t="s">
        <v>77</v>
      </c>
      <c r="E999" t="s">
        <v>74</v>
      </c>
      <c r="F999" t="s">
        <v>20</v>
      </c>
      <c r="G999">
        <v>50000</v>
      </c>
      <c r="H999">
        <v>286131.17220313853</v>
      </c>
      <c r="I999">
        <v>37167.369463490373</v>
      </c>
      <c r="J999">
        <v>140409.39615866708</v>
      </c>
      <c r="K999">
        <v>445368.90193433838</v>
      </c>
      <c r="L999">
        <v>202988.21819346078</v>
      </c>
      <c r="M999">
        <v>225649.3249479935</v>
      </c>
      <c r="N999">
        <v>238459.52313159488</v>
      </c>
      <c r="O999">
        <v>286633.45067061321</v>
      </c>
      <c r="P999">
        <v>331370.07054257608</v>
      </c>
      <c r="Q999">
        <v>342543.10943523969</v>
      </c>
      <c r="R999">
        <v>364451.76997015765</v>
      </c>
      <c r="S999">
        <v>386844.86409964634</v>
      </c>
      <c r="T999">
        <v>392502.20645767899</v>
      </c>
      <c r="U999">
        <v>40761.655370370368</v>
      </c>
      <c r="V999">
        <v>40761.656689814816</v>
      </c>
      <c r="W999">
        <v>1.3194444472901523E-3</v>
      </c>
      <c r="X999">
        <v>438.59649028212851</v>
      </c>
    </row>
    <row r="1000" spans="2:24" x14ac:dyDescent="0.25">
      <c r="B1000">
        <v>997</v>
      </c>
      <c r="C1000" t="s">
        <v>33</v>
      </c>
      <c r="D1000" t="s">
        <v>77</v>
      </c>
      <c r="E1000" t="s">
        <v>74</v>
      </c>
      <c r="F1000" t="s">
        <v>21</v>
      </c>
      <c r="G1000">
        <v>50000</v>
      </c>
      <c r="H1000">
        <v>286025.60227416235</v>
      </c>
      <c r="I1000">
        <v>37046.85682729313</v>
      </c>
      <c r="J1000">
        <v>140559.31827812488</v>
      </c>
      <c r="K1000">
        <v>445640.49027257093</v>
      </c>
      <c r="L1000">
        <v>197353.30596278462</v>
      </c>
      <c r="M1000">
        <v>228040.70786197035</v>
      </c>
      <c r="N1000">
        <v>240297.06098255518</v>
      </c>
      <c r="O1000">
        <v>287761.01890828717</v>
      </c>
      <c r="P1000">
        <v>335291.09708029951</v>
      </c>
      <c r="Q1000">
        <v>347428.86439802899</v>
      </c>
      <c r="R1000">
        <v>373183.75245006057</v>
      </c>
      <c r="S1000">
        <v>400696.01711605949</v>
      </c>
      <c r="T1000">
        <v>409776.26590253779</v>
      </c>
      <c r="U1000">
        <v>40761.659699074073</v>
      </c>
      <c r="V1000">
        <v>40761.66101851852</v>
      </c>
      <c r="W1000">
        <v>1.3194444472901523E-3</v>
      </c>
      <c r="X1000">
        <v>438.59649028212851</v>
      </c>
    </row>
    <row r="1001" spans="2:24" x14ac:dyDescent="0.25">
      <c r="B1001">
        <v>998</v>
      </c>
      <c r="C1001" t="s">
        <v>33</v>
      </c>
      <c r="D1001" t="s">
        <v>77</v>
      </c>
      <c r="E1001" t="s">
        <v>74</v>
      </c>
      <c r="F1001" t="s">
        <v>22</v>
      </c>
      <c r="G1001">
        <v>50000</v>
      </c>
      <c r="H1001">
        <v>285982.093255313</v>
      </c>
      <c r="I1001">
        <v>37289.367700080802</v>
      </c>
      <c r="J1001">
        <v>118888.38116710763</v>
      </c>
      <c r="K1001">
        <v>453462.22820607165</v>
      </c>
      <c r="L1001">
        <v>198258.63409098383</v>
      </c>
      <c r="M1001">
        <v>224606.67859680665</v>
      </c>
      <c r="N1001">
        <v>237917.68461818641</v>
      </c>
      <c r="O1001">
        <v>285609.13864787453</v>
      </c>
      <c r="P1001">
        <v>336290.55275631062</v>
      </c>
      <c r="Q1001">
        <v>347746.01417878934</v>
      </c>
      <c r="R1001">
        <v>373967.17153270566</v>
      </c>
      <c r="S1001">
        <v>398940.6706273618</v>
      </c>
      <c r="T1001">
        <v>407231.94518454169</v>
      </c>
      <c r="U1001">
        <v>40761.663900462961</v>
      </c>
      <c r="V1001">
        <v>40761.665219907409</v>
      </c>
      <c r="W1001">
        <v>1.3194444472901523E-3</v>
      </c>
      <c r="X1001">
        <v>438.59649028212851</v>
      </c>
    </row>
    <row r="1002" spans="2:24" x14ac:dyDescent="0.25">
      <c r="B1002">
        <v>999</v>
      </c>
      <c r="C1002" t="s">
        <v>33</v>
      </c>
      <c r="D1002" t="s">
        <v>77</v>
      </c>
      <c r="E1002" t="s">
        <v>74</v>
      </c>
      <c r="F1002" t="s">
        <v>23</v>
      </c>
      <c r="G1002">
        <v>50000</v>
      </c>
      <c r="H1002">
        <v>286046.079135601</v>
      </c>
      <c r="I1002">
        <v>37216.140981414115</v>
      </c>
      <c r="J1002">
        <v>139746.68306533404</v>
      </c>
      <c r="K1002">
        <v>434019.01258538495</v>
      </c>
      <c r="L1002">
        <v>204523.18569202154</v>
      </c>
      <c r="M1002">
        <v>226446.60057434847</v>
      </c>
      <c r="N1002">
        <v>239760.16430179749</v>
      </c>
      <c r="O1002">
        <v>286191.6506351757</v>
      </c>
      <c r="P1002">
        <v>332280.81463982956</v>
      </c>
      <c r="Q1002">
        <v>343857.17570596031</v>
      </c>
      <c r="R1002">
        <v>371480.67928658915</v>
      </c>
      <c r="S1002">
        <v>400112.16283201735</v>
      </c>
      <c r="T1002">
        <v>412890.03461443784</v>
      </c>
      <c r="U1002">
        <v>40761.668113425927</v>
      </c>
      <c r="V1002">
        <v>40761.669421296298</v>
      </c>
      <c r="W1002">
        <v>1.3078703705104999E-3</v>
      </c>
      <c r="X1002">
        <v>442.47787605878614</v>
      </c>
    </row>
    <row r="1003" spans="2:24" x14ac:dyDescent="0.25">
      <c r="B1003">
        <v>1000</v>
      </c>
      <c r="C1003" t="s">
        <v>33</v>
      </c>
      <c r="D1003" t="s">
        <v>77</v>
      </c>
      <c r="E1003" t="s">
        <v>74</v>
      </c>
      <c r="F1003" t="s">
        <v>24</v>
      </c>
      <c r="G1003">
        <v>50000</v>
      </c>
      <c r="H1003">
        <v>285983.67148340831</v>
      </c>
      <c r="I1003">
        <v>37150.158840155411</v>
      </c>
      <c r="J1003">
        <v>117961.69540276658</v>
      </c>
      <c r="K1003">
        <v>445488.91972563305</v>
      </c>
      <c r="L1003">
        <v>193802.59804061893</v>
      </c>
      <c r="M1003">
        <v>223832.60784059242</v>
      </c>
      <c r="N1003">
        <v>234251.84924567034</v>
      </c>
      <c r="O1003">
        <v>288328.52685377939</v>
      </c>
      <c r="P1003">
        <v>334331.05755331996</v>
      </c>
      <c r="Q1003">
        <v>347448.71598081652</v>
      </c>
      <c r="R1003">
        <v>375088.33126162121</v>
      </c>
      <c r="S1003">
        <v>389734.95181230421</v>
      </c>
      <c r="T1003">
        <v>409083.76635411353</v>
      </c>
      <c r="U1003">
        <v>40761.672314814816</v>
      </c>
      <c r="V1003">
        <v>40761.673692129632</v>
      </c>
      <c r="W1003">
        <v>1.377314816636499E-3</v>
      </c>
      <c r="X1003">
        <v>420.16806667116197</v>
      </c>
    </row>
    <row r="1004" spans="2:24" x14ac:dyDescent="0.25">
      <c r="B1004">
        <v>1001</v>
      </c>
      <c r="C1004" t="s">
        <v>33</v>
      </c>
      <c r="D1004" t="s">
        <v>77</v>
      </c>
      <c r="E1004" t="s">
        <v>74</v>
      </c>
      <c r="F1004" t="s">
        <v>5</v>
      </c>
      <c r="G1004">
        <v>100000</v>
      </c>
      <c r="H1004">
        <v>286030.72013723699</v>
      </c>
      <c r="I1004">
        <v>37230.705396834615</v>
      </c>
      <c r="J1004">
        <v>132504.41552114266</v>
      </c>
      <c r="K1004">
        <v>436309.75881541753</v>
      </c>
      <c r="L1004">
        <v>203447.2687754147</v>
      </c>
      <c r="M1004">
        <v>229708.40975566872</v>
      </c>
      <c r="N1004">
        <v>239526.80259483177</v>
      </c>
      <c r="O1004">
        <v>287961.89567482652</v>
      </c>
      <c r="P1004">
        <v>332768.17901291518</v>
      </c>
      <c r="Q1004">
        <v>347138.97083532903</v>
      </c>
      <c r="R1004">
        <v>367409.58811453474</v>
      </c>
      <c r="S1004">
        <v>390970.92063965369</v>
      </c>
      <c r="T1004">
        <v>401406.13340815215</v>
      </c>
      <c r="U1004">
        <v>40761.593229166669</v>
      </c>
      <c r="V1004">
        <v>40761.595902777779</v>
      </c>
      <c r="W1004">
        <v>2.6736111103673466E-3</v>
      </c>
      <c r="X1004">
        <v>432.90043302086031</v>
      </c>
    </row>
    <row r="1005" spans="2:24" x14ac:dyDescent="0.25">
      <c r="B1005">
        <v>1002</v>
      </c>
      <c r="C1005" t="s">
        <v>33</v>
      </c>
      <c r="D1005" t="s">
        <v>77</v>
      </c>
      <c r="E1005" t="s">
        <v>74</v>
      </c>
      <c r="F1005" t="s">
        <v>6</v>
      </c>
      <c r="G1005">
        <v>100000</v>
      </c>
      <c r="H1005">
        <v>285955.06527652784</v>
      </c>
      <c r="I1005">
        <v>37256.993421508501</v>
      </c>
      <c r="J1005">
        <v>118516.75005812729</v>
      </c>
      <c r="K1005">
        <v>441622.08606005041</v>
      </c>
      <c r="L1005">
        <v>196221.6392724372</v>
      </c>
      <c r="M1005">
        <v>225612.36264565869</v>
      </c>
      <c r="N1005">
        <v>238836.99714849042</v>
      </c>
      <c r="O1005">
        <v>287727.10419651214</v>
      </c>
      <c r="P1005">
        <v>335097.29410710104</v>
      </c>
      <c r="Q1005">
        <v>347580.95884463069</v>
      </c>
      <c r="R1005">
        <v>370996.30596183555</v>
      </c>
      <c r="S1005">
        <v>392798.02113156469</v>
      </c>
      <c r="T1005">
        <v>405814.44411000313</v>
      </c>
      <c r="U1005">
        <v>40761.597500000003</v>
      </c>
      <c r="V1005">
        <v>40761.600104166668</v>
      </c>
      <c r="W1005">
        <v>2.6041666642413475E-3</v>
      </c>
      <c r="X1005">
        <v>444.44444485836561</v>
      </c>
    </row>
    <row r="1006" spans="2:24" x14ac:dyDescent="0.25">
      <c r="B1006">
        <v>1003</v>
      </c>
      <c r="C1006" t="s">
        <v>33</v>
      </c>
      <c r="D1006" t="s">
        <v>77</v>
      </c>
      <c r="E1006" t="s">
        <v>74</v>
      </c>
      <c r="F1006" t="s">
        <v>7</v>
      </c>
      <c r="G1006">
        <v>100000</v>
      </c>
      <c r="H1006">
        <v>285973.1247046747</v>
      </c>
      <c r="I1006">
        <v>37069.065385313741</v>
      </c>
      <c r="J1006">
        <v>130779.89660135572</v>
      </c>
      <c r="K1006">
        <v>427976.0738982397</v>
      </c>
      <c r="L1006">
        <v>199574.23531507707</v>
      </c>
      <c r="M1006">
        <v>224416.27733560564</v>
      </c>
      <c r="N1006">
        <v>238568.28176905212</v>
      </c>
      <c r="O1006">
        <v>287138.78158165253</v>
      </c>
      <c r="P1006">
        <v>334256.46026789548</v>
      </c>
      <c r="Q1006">
        <v>344951.21624342748</v>
      </c>
      <c r="R1006">
        <v>370188.5025294408</v>
      </c>
      <c r="S1006">
        <v>397317.78585682262</v>
      </c>
      <c r="T1006">
        <v>405263.55716883187</v>
      </c>
      <c r="U1006">
        <v>40761.601689814815</v>
      </c>
      <c r="V1006">
        <v>40761.604317129626</v>
      </c>
      <c r="W1006">
        <v>2.6273148105246946E-3</v>
      </c>
      <c r="X1006">
        <v>440.52863508056896</v>
      </c>
    </row>
    <row r="1007" spans="2:24" x14ac:dyDescent="0.25">
      <c r="B1007">
        <v>1004</v>
      </c>
      <c r="C1007" t="s">
        <v>33</v>
      </c>
      <c r="D1007" t="s">
        <v>77</v>
      </c>
      <c r="E1007" t="s">
        <v>74</v>
      </c>
      <c r="F1007" t="s">
        <v>8</v>
      </c>
      <c r="G1007">
        <v>100000</v>
      </c>
      <c r="H1007">
        <v>286190.2057415559</v>
      </c>
      <c r="I1007">
        <v>37073.410457361744</v>
      </c>
      <c r="J1007">
        <v>114944.42995314216</v>
      </c>
      <c r="K1007">
        <v>451745.04625219456</v>
      </c>
      <c r="L1007">
        <v>206466.64415890235</v>
      </c>
      <c r="M1007">
        <v>226686.80007668407</v>
      </c>
      <c r="N1007">
        <v>239438.90425411335</v>
      </c>
      <c r="O1007">
        <v>288156.31660117873</v>
      </c>
      <c r="P1007">
        <v>334442.36940084817</v>
      </c>
      <c r="Q1007">
        <v>348215.2856311379</v>
      </c>
      <c r="R1007">
        <v>372194.79270339402</v>
      </c>
      <c r="S1007">
        <v>393779.52651613002</v>
      </c>
      <c r="T1007">
        <v>403628.35226883937</v>
      </c>
      <c r="U1007">
        <v>40761.605902777781</v>
      </c>
      <c r="V1007">
        <v>40761.608506944445</v>
      </c>
      <c r="W1007">
        <v>2.6041666642413475E-3</v>
      </c>
      <c r="X1007">
        <v>444.44444485836561</v>
      </c>
    </row>
    <row r="1008" spans="2:24" x14ac:dyDescent="0.25">
      <c r="B1008">
        <v>1005</v>
      </c>
      <c r="C1008" t="s">
        <v>33</v>
      </c>
      <c r="D1008" t="s">
        <v>77</v>
      </c>
      <c r="E1008" t="s">
        <v>74</v>
      </c>
      <c r="F1008" t="s">
        <v>9</v>
      </c>
      <c r="G1008">
        <v>100000</v>
      </c>
      <c r="H1008">
        <v>286062.11592151033</v>
      </c>
      <c r="I1008">
        <v>37166.604824272043</v>
      </c>
      <c r="J1008">
        <v>123841.40634240418</v>
      </c>
      <c r="K1008">
        <v>454674.27349585836</v>
      </c>
      <c r="L1008">
        <v>193157.57550440199</v>
      </c>
      <c r="M1008">
        <v>221630.00099516285</v>
      </c>
      <c r="N1008">
        <v>237166.49338462041</v>
      </c>
      <c r="O1008">
        <v>286747.09991647274</v>
      </c>
      <c r="P1008">
        <v>335390.73547672486</v>
      </c>
      <c r="Q1008">
        <v>345102.37144715089</v>
      </c>
      <c r="R1008">
        <v>370112.72701751336</v>
      </c>
      <c r="S1008">
        <v>404645.84016611241</v>
      </c>
      <c r="T1008">
        <v>405529.63425637112</v>
      </c>
      <c r="U1008">
        <v>40761.610092592593</v>
      </c>
      <c r="V1008">
        <v>40761.612719907411</v>
      </c>
      <c r="W1008">
        <v>2.6273148178006522E-3</v>
      </c>
      <c r="X1008">
        <v>440.52863386059045</v>
      </c>
    </row>
    <row r="1009" spans="2:24" x14ac:dyDescent="0.25">
      <c r="B1009">
        <v>1006</v>
      </c>
      <c r="C1009" t="s">
        <v>33</v>
      </c>
      <c r="D1009" t="s">
        <v>77</v>
      </c>
      <c r="E1009" t="s">
        <v>74</v>
      </c>
      <c r="F1009" t="s">
        <v>10</v>
      </c>
      <c r="G1009">
        <v>100000</v>
      </c>
      <c r="H1009">
        <v>285952.2622375107</v>
      </c>
      <c r="I1009">
        <v>37080.585043185893</v>
      </c>
      <c r="J1009">
        <v>134958.2653888092</v>
      </c>
      <c r="K1009">
        <v>445720.38588147913</v>
      </c>
      <c r="L1009">
        <v>205261.48690223662</v>
      </c>
      <c r="M1009">
        <v>225697.3799162918</v>
      </c>
      <c r="N1009">
        <v>237568.97701885356</v>
      </c>
      <c r="O1009">
        <v>285119.22728709632</v>
      </c>
      <c r="P1009">
        <v>334438.06398685975</v>
      </c>
      <c r="Q1009">
        <v>346370.05326228088</v>
      </c>
      <c r="R1009">
        <v>368222.60979166866</v>
      </c>
      <c r="S1009">
        <v>392062.19802982581</v>
      </c>
      <c r="T1009">
        <v>421489.16504146263</v>
      </c>
      <c r="U1009">
        <v>40761.614317129628</v>
      </c>
      <c r="V1009">
        <v>40761.6169212963</v>
      </c>
      <c r="W1009">
        <v>2.6041666715173051E-3</v>
      </c>
      <c r="X1009">
        <v>444.44444361660214</v>
      </c>
    </row>
    <row r="1010" spans="2:24" x14ac:dyDescent="0.25">
      <c r="B1010">
        <v>1007</v>
      </c>
      <c r="C1010" t="s">
        <v>33</v>
      </c>
      <c r="D1010" t="s">
        <v>77</v>
      </c>
      <c r="E1010" t="s">
        <v>74</v>
      </c>
      <c r="F1010" t="s">
        <v>11</v>
      </c>
      <c r="G1010">
        <v>100000</v>
      </c>
      <c r="H1010">
        <v>286133.94997241255</v>
      </c>
      <c r="I1010">
        <v>37133.678848971707</v>
      </c>
      <c r="J1010">
        <v>127095.60438849324</v>
      </c>
      <c r="K1010">
        <v>452423.01195449621</v>
      </c>
      <c r="L1010">
        <v>203722.70391235896</v>
      </c>
      <c r="M1010">
        <v>226026.12706398225</v>
      </c>
      <c r="N1010">
        <v>237800.1970865718</v>
      </c>
      <c r="O1010">
        <v>284264.82427206624</v>
      </c>
      <c r="P1010">
        <v>333465.92255064158</v>
      </c>
      <c r="Q1010">
        <v>346050.97473924037</v>
      </c>
      <c r="R1010">
        <v>375977.96469427476</v>
      </c>
      <c r="S1010">
        <v>396098.88708885579</v>
      </c>
      <c r="T1010">
        <v>396139.07763397513</v>
      </c>
      <c r="U1010">
        <v>40761.618634259263</v>
      </c>
      <c r="V1010">
        <v>40761.621238425927</v>
      </c>
      <c r="W1010">
        <v>2.6041666642413475E-3</v>
      </c>
      <c r="X1010">
        <v>444.44444485836561</v>
      </c>
    </row>
    <row r="1011" spans="2:24" x14ac:dyDescent="0.25">
      <c r="B1011">
        <v>1008</v>
      </c>
      <c r="C1011" t="s">
        <v>33</v>
      </c>
      <c r="D1011" t="s">
        <v>77</v>
      </c>
      <c r="E1011" t="s">
        <v>74</v>
      </c>
      <c r="F1011" t="s">
        <v>12</v>
      </c>
      <c r="G1011">
        <v>100000</v>
      </c>
      <c r="H1011">
        <v>286061.86672071437</v>
      </c>
      <c r="I1011">
        <v>37277.702687010184</v>
      </c>
      <c r="J1011">
        <v>135075.27364787835</v>
      </c>
      <c r="K1011">
        <v>446829.6743541311</v>
      </c>
      <c r="L1011">
        <v>201774.62149967952</v>
      </c>
      <c r="M1011">
        <v>223837.16340389499</v>
      </c>
      <c r="N1011">
        <v>236551.14196382638</v>
      </c>
      <c r="O1011">
        <v>286000.53603101143</v>
      </c>
      <c r="P1011">
        <v>337832.83923979243</v>
      </c>
      <c r="Q1011">
        <v>350056.34502265294</v>
      </c>
      <c r="R1011">
        <v>377911.09302691999</v>
      </c>
      <c r="S1011">
        <v>392550.87321380648</v>
      </c>
      <c r="T1011">
        <v>422365.78709313524</v>
      </c>
      <c r="U1011">
        <v>40761.62290509259</v>
      </c>
      <c r="V1011">
        <v>40761.625578703701</v>
      </c>
      <c r="W1011">
        <v>2.6736111103673466E-3</v>
      </c>
      <c r="X1011">
        <v>432.90043302086031</v>
      </c>
    </row>
    <row r="1012" spans="2:24" x14ac:dyDescent="0.25">
      <c r="B1012">
        <v>1009</v>
      </c>
      <c r="C1012" t="s">
        <v>33</v>
      </c>
      <c r="D1012" t="s">
        <v>77</v>
      </c>
      <c r="E1012" t="s">
        <v>74</v>
      </c>
      <c r="F1012" t="s">
        <v>13</v>
      </c>
      <c r="G1012">
        <v>100000</v>
      </c>
      <c r="H1012">
        <v>285958.55823079287</v>
      </c>
      <c r="I1012">
        <v>37128.739067768212</v>
      </c>
      <c r="J1012">
        <v>123668.63081827571</v>
      </c>
      <c r="K1012">
        <v>483552.18592126202</v>
      </c>
      <c r="L1012">
        <v>199144.3509097246</v>
      </c>
      <c r="M1012">
        <v>226785.54287767995</v>
      </c>
      <c r="N1012">
        <v>238890.58682249219</v>
      </c>
      <c r="O1012">
        <v>285449.02018142963</v>
      </c>
      <c r="P1012">
        <v>331885.65870569838</v>
      </c>
      <c r="Q1012">
        <v>346189.59288041759</v>
      </c>
      <c r="R1012">
        <v>367737.88247910846</v>
      </c>
      <c r="S1012">
        <v>394138.88862362865</v>
      </c>
      <c r="T1012">
        <v>394678.54577302816</v>
      </c>
      <c r="U1012">
        <v>40761.627164351848</v>
      </c>
      <c r="V1012">
        <v>40761.629861111112</v>
      </c>
      <c r="W1012">
        <v>2.6967592639266513E-3</v>
      </c>
      <c r="X1012">
        <v>429.18454861341581</v>
      </c>
    </row>
    <row r="1013" spans="2:24" x14ac:dyDescent="0.25">
      <c r="B1013">
        <v>1010</v>
      </c>
      <c r="C1013" t="s">
        <v>33</v>
      </c>
      <c r="D1013" t="s">
        <v>77</v>
      </c>
      <c r="E1013" t="s">
        <v>74</v>
      </c>
      <c r="F1013" t="s">
        <v>14</v>
      </c>
      <c r="G1013">
        <v>100000</v>
      </c>
      <c r="H1013">
        <v>286062.44437851961</v>
      </c>
      <c r="I1013">
        <v>37099.605754039905</v>
      </c>
      <c r="J1013">
        <v>134188.94418436289</v>
      </c>
      <c r="K1013">
        <v>443195.3139934275</v>
      </c>
      <c r="L1013">
        <v>197730.95225885528</v>
      </c>
      <c r="M1013">
        <v>224593.68775200762</v>
      </c>
      <c r="N1013">
        <v>237945.04232004087</v>
      </c>
      <c r="O1013">
        <v>283875.30907611467</v>
      </c>
      <c r="P1013">
        <v>334259.00092765479</v>
      </c>
      <c r="Q1013">
        <v>346902.95758066588</v>
      </c>
      <c r="R1013">
        <v>371205.79126388574</v>
      </c>
      <c r="S1013">
        <v>394727.57502314891</v>
      </c>
      <c r="T1013">
        <v>412806.28259274986</v>
      </c>
      <c r="U1013">
        <v>40761.63144675926</v>
      </c>
      <c r="V1013">
        <v>40761.634062500001</v>
      </c>
      <c r="W1013">
        <v>2.6157407410209998E-3</v>
      </c>
      <c r="X1013">
        <v>442.47787605878614</v>
      </c>
    </row>
    <row r="1014" spans="2:24" x14ac:dyDescent="0.25">
      <c r="B1014">
        <v>1011</v>
      </c>
      <c r="C1014" t="s">
        <v>33</v>
      </c>
      <c r="D1014" t="s">
        <v>77</v>
      </c>
      <c r="E1014" t="s">
        <v>74</v>
      </c>
      <c r="F1014" t="s">
        <v>15</v>
      </c>
      <c r="G1014">
        <v>100000</v>
      </c>
      <c r="H1014">
        <v>285913.58087555273</v>
      </c>
      <c r="I1014">
        <v>36999.386831610595</v>
      </c>
      <c r="J1014">
        <v>118149.91332303926</v>
      </c>
      <c r="K1014">
        <v>453510.35653072945</v>
      </c>
      <c r="L1014">
        <v>202441.22844481398</v>
      </c>
      <c r="M1014">
        <v>220515.652640527</v>
      </c>
      <c r="N1014">
        <v>236964.93225740813</v>
      </c>
      <c r="O1014">
        <v>282596.31614491029</v>
      </c>
      <c r="P1014">
        <v>330158.88817005057</v>
      </c>
      <c r="Q1014">
        <v>347303.79908426845</v>
      </c>
      <c r="R1014">
        <v>373471.63807615195</v>
      </c>
      <c r="S1014">
        <v>391636.8623570663</v>
      </c>
      <c r="T1014">
        <v>395511.81721445284</v>
      </c>
      <c r="U1014">
        <v>40761.635659722226</v>
      </c>
      <c r="V1014">
        <v>40761.63826388889</v>
      </c>
      <c r="W1014">
        <v>2.6041666642413475E-3</v>
      </c>
      <c r="X1014">
        <v>444.44444485836561</v>
      </c>
    </row>
    <row r="1015" spans="2:24" x14ac:dyDescent="0.25">
      <c r="B1015">
        <v>1012</v>
      </c>
      <c r="C1015" t="s">
        <v>33</v>
      </c>
      <c r="D1015" t="s">
        <v>77</v>
      </c>
      <c r="E1015" t="s">
        <v>74</v>
      </c>
      <c r="F1015" t="s">
        <v>16</v>
      </c>
      <c r="G1015">
        <v>100000</v>
      </c>
      <c r="H1015">
        <v>285801.53848098509</v>
      </c>
      <c r="I1015">
        <v>37123.668582330065</v>
      </c>
      <c r="J1015">
        <v>124381.25587921086</v>
      </c>
      <c r="K1015">
        <v>457961.92926804168</v>
      </c>
      <c r="L1015">
        <v>193240.79363258585</v>
      </c>
      <c r="M1015">
        <v>223915.88319586855</v>
      </c>
      <c r="N1015">
        <v>238198.33215678949</v>
      </c>
      <c r="O1015">
        <v>287300.20171697665</v>
      </c>
      <c r="P1015">
        <v>334937.79376168334</v>
      </c>
      <c r="Q1015">
        <v>346674.78207279724</v>
      </c>
      <c r="R1015">
        <v>374232.8744087154</v>
      </c>
      <c r="S1015">
        <v>401067.70352578646</v>
      </c>
      <c r="T1015">
        <v>425826.46822739532</v>
      </c>
      <c r="U1015">
        <v>40761.639861111114</v>
      </c>
      <c r="V1015">
        <v>40761.642476851855</v>
      </c>
      <c r="W1015">
        <v>2.6157407410209998E-3</v>
      </c>
      <c r="X1015">
        <v>442.47787605878614</v>
      </c>
    </row>
    <row r="1016" spans="2:24" x14ac:dyDescent="0.25">
      <c r="B1016">
        <v>1013</v>
      </c>
      <c r="C1016" t="s">
        <v>33</v>
      </c>
      <c r="D1016" t="s">
        <v>77</v>
      </c>
      <c r="E1016" t="s">
        <v>74</v>
      </c>
      <c r="F1016" t="s">
        <v>17</v>
      </c>
      <c r="G1016">
        <v>100000</v>
      </c>
      <c r="H1016">
        <v>286099.69227799651</v>
      </c>
      <c r="I1016">
        <v>37131.947218308283</v>
      </c>
      <c r="J1016">
        <v>135321.96743273339</v>
      </c>
      <c r="K1016">
        <v>450189.31043329218</v>
      </c>
      <c r="L1016">
        <v>194337.64312898443</v>
      </c>
      <c r="M1016">
        <v>223676.29983620244</v>
      </c>
      <c r="N1016">
        <v>238837.50770736157</v>
      </c>
      <c r="O1016">
        <v>286223.26401178382</v>
      </c>
      <c r="P1016">
        <v>331480.37233055249</v>
      </c>
      <c r="Q1016">
        <v>344725.82953694486</v>
      </c>
      <c r="R1016">
        <v>377293.31588450976</v>
      </c>
      <c r="S1016">
        <v>407770.84726271685</v>
      </c>
      <c r="T1016">
        <v>424915.74232332321</v>
      </c>
      <c r="U1016">
        <v>40761.644062500003</v>
      </c>
      <c r="V1016">
        <v>40761.646689814814</v>
      </c>
      <c r="W1016">
        <v>2.6273148105246946E-3</v>
      </c>
      <c r="X1016">
        <v>440.52863508056896</v>
      </c>
    </row>
    <row r="1017" spans="2:24" x14ac:dyDescent="0.25">
      <c r="B1017">
        <v>1014</v>
      </c>
      <c r="C1017" t="s">
        <v>33</v>
      </c>
      <c r="D1017" t="s">
        <v>77</v>
      </c>
      <c r="E1017" t="s">
        <v>74</v>
      </c>
      <c r="F1017" t="s">
        <v>18</v>
      </c>
      <c r="G1017">
        <v>100000</v>
      </c>
      <c r="H1017">
        <v>286069.87730304437</v>
      </c>
      <c r="I1017">
        <v>37122.700943920201</v>
      </c>
      <c r="J1017">
        <v>88811.297008615511</v>
      </c>
      <c r="K1017">
        <v>440764.69020344311</v>
      </c>
      <c r="L1017">
        <v>190524.50596342122</v>
      </c>
      <c r="M1017">
        <v>224189.07270782735</v>
      </c>
      <c r="N1017">
        <v>237810.89550451507</v>
      </c>
      <c r="O1017">
        <v>286709.79522388126</v>
      </c>
      <c r="P1017">
        <v>332271.23856783315</v>
      </c>
      <c r="Q1017">
        <v>350352.40017099411</v>
      </c>
      <c r="R1017">
        <v>375091.60411108902</v>
      </c>
      <c r="S1017">
        <v>400097.75877770182</v>
      </c>
      <c r="T1017">
        <v>404370.74769944593</v>
      </c>
      <c r="U1017">
        <v>40761.648275462961</v>
      </c>
      <c r="V1017">
        <v>40761.650879629633</v>
      </c>
      <c r="W1017">
        <v>2.6041666715173051E-3</v>
      </c>
      <c r="X1017">
        <v>444.44444361660214</v>
      </c>
    </row>
    <row r="1018" spans="2:24" x14ac:dyDescent="0.25">
      <c r="B1018">
        <v>1015</v>
      </c>
      <c r="C1018" t="s">
        <v>33</v>
      </c>
      <c r="D1018" t="s">
        <v>77</v>
      </c>
      <c r="E1018" t="s">
        <v>74</v>
      </c>
      <c r="F1018" t="s">
        <v>19</v>
      </c>
      <c r="G1018">
        <v>100000</v>
      </c>
      <c r="H1018">
        <v>285810.04962866736</v>
      </c>
      <c r="I1018">
        <v>37206.036089000459</v>
      </c>
      <c r="J1018">
        <v>129886.8972032001</v>
      </c>
      <c r="K1018">
        <v>444936.2421117943</v>
      </c>
      <c r="L1018">
        <v>198975.02517756057</v>
      </c>
      <c r="M1018">
        <v>229463.07109154688</v>
      </c>
      <c r="N1018">
        <v>239869.40876810622</v>
      </c>
      <c r="O1018">
        <v>285584.96522109007</v>
      </c>
      <c r="P1018">
        <v>331968.69117468066</v>
      </c>
      <c r="Q1018">
        <v>350456.46223514114</v>
      </c>
      <c r="R1018">
        <v>379790.15662008722</v>
      </c>
      <c r="S1018">
        <v>402441.08744362096</v>
      </c>
      <c r="T1018">
        <v>419851.93203376711</v>
      </c>
      <c r="U1018">
        <v>40761.65247685185</v>
      </c>
      <c r="V1018">
        <v>40761.655104166668</v>
      </c>
      <c r="W1018">
        <v>2.6273148178006522E-3</v>
      </c>
      <c r="X1018">
        <v>440.52863386059045</v>
      </c>
    </row>
    <row r="1019" spans="2:24" x14ac:dyDescent="0.25">
      <c r="B1019">
        <v>1016</v>
      </c>
      <c r="C1019" t="s">
        <v>33</v>
      </c>
      <c r="D1019" t="s">
        <v>77</v>
      </c>
      <c r="E1019" t="s">
        <v>74</v>
      </c>
      <c r="F1019" t="s">
        <v>20</v>
      </c>
      <c r="G1019">
        <v>100000</v>
      </c>
      <c r="H1019">
        <v>285952.0574646063</v>
      </c>
      <c r="I1019">
        <v>37023.443654950177</v>
      </c>
      <c r="J1019">
        <v>116538.14320341572</v>
      </c>
      <c r="K1019">
        <v>430931.16956947674</v>
      </c>
      <c r="L1019">
        <v>191155.03156999964</v>
      </c>
      <c r="M1019">
        <v>225432.37085074044</v>
      </c>
      <c r="N1019">
        <v>240085.66251297094</v>
      </c>
      <c r="O1019">
        <v>282755.75085606985</v>
      </c>
      <c r="P1019">
        <v>333004.79953138833</v>
      </c>
      <c r="Q1019">
        <v>348394.17887172563</v>
      </c>
      <c r="R1019">
        <v>368578.30941116245</v>
      </c>
      <c r="S1019">
        <v>393629.86960087687</v>
      </c>
      <c r="T1019">
        <v>403071.49878101557</v>
      </c>
      <c r="U1019">
        <v>40761.656689814816</v>
      </c>
      <c r="V1019">
        <v>40761.65929398148</v>
      </c>
      <c r="W1019">
        <v>2.6041666642413475E-3</v>
      </c>
      <c r="X1019">
        <v>444.44444485836561</v>
      </c>
    </row>
    <row r="1020" spans="2:24" x14ac:dyDescent="0.25">
      <c r="B1020">
        <v>1017</v>
      </c>
      <c r="C1020" t="s">
        <v>33</v>
      </c>
      <c r="D1020" t="s">
        <v>77</v>
      </c>
      <c r="E1020" t="s">
        <v>74</v>
      </c>
      <c r="F1020" t="s">
        <v>21</v>
      </c>
      <c r="G1020">
        <v>100000</v>
      </c>
      <c r="H1020">
        <v>285917.49846251833</v>
      </c>
      <c r="I1020">
        <v>37194.061145525171</v>
      </c>
      <c r="J1020">
        <v>132480.41344269339</v>
      </c>
      <c r="K1020">
        <v>463674.52579455491</v>
      </c>
      <c r="L1020">
        <v>206204.01504411062</v>
      </c>
      <c r="M1020">
        <v>227207.98697675535</v>
      </c>
      <c r="N1020">
        <v>240302.81257324587</v>
      </c>
      <c r="O1020">
        <v>284880.64091184764</v>
      </c>
      <c r="P1020">
        <v>331866.65393242263</v>
      </c>
      <c r="Q1020">
        <v>349015.75258780661</v>
      </c>
      <c r="R1020">
        <v>371693.87365448487</v>
      </c>
      <c r="S1020">
        <v>394795.46838162158</v>
      </c>
      <c r="T1020">
        <v>409929.42154193588</v>
      </c>
      <c r="U1020">
        <v>40761.66101851852</v>
      </c>
      <c r="V1020">
        <v>40761.663622685184</v>
      </c>
      <c r="W1020">
        <v>2.6041666642413475E-3</v>
      </c>
      <c r="X1020">
        <v>444.44444485836561</v>
      </c>
    </row>
    <row r="1021" spans="2:24" x14ac:dyDescent="0.25">
      <c r="B1021">
        <v>1018</v>
      </c>
      <c r="C1021" t="s">
        <v>33</v>
      </c>
      <c r="D1021" t="s">
        <v>77</v>
      </c>
      <c r="E1021" t="s">
        <v>74</v>
      </c>
      <c r="F1021" t="s">
        <v>22</v>
      </c>
      <c r="G1021">
        <v>100000</v>
      </c>
      <c r="H1021">
        <v>285959.40603793313</v>
      </c>
      <c r="I1021">
        <v>37172.292017895918</v>
      </c>
      <c r="J1021">
        <v>134940.079594782</v>
      </c>
      <c r="K1021">
        <v>442889.15216197236</v>
      </c>
      <c r="L1021">
        <v>194091.3574279359</v>
      </c>
      <c r="M1021">
        <v>227989.17028034356</v>
      </c>
      <c r="N1021">
        <v>240512.09551113454</v>
      </c>
      <c r="O1021">
        <v>286983.56317068357</v>
      </c>
      <c r="P1021">
        <v>333045.27185482596</v>
      </c>
      <c r="Q1021">
        <v>349223.74828409799</v>
      </c>
      <c r="R1021">
        <v>370643.84233826055</v>
      </c>
      <c r="S1021">
        <v>387672.41486502101</v>
      </c>
      <c r="T1021">
        <v>398987.31806512771</v>
      </c>
      <c r="U1021">
        <v>40761.665219907409</v>
      </c>
      <c r="V1021">
        <v>40761.66783564815</v>
      </c>
      <c r="W1021">
        <v>2.6157407410209998E-3</v>
      </c>
      <c r="X1021">
        <v>442.47787605878614</v>
      </c>
    </row>
    <row r="1022" spans="2:24" x14ac:dyDescent="0.25">
      <c r="B1022">
        <v>1019</v>
      </c>
      <c r="C1022" t="s">
        <v>33</v>
      </c>
      <c r="D1022" t="s">
        <v>77</v>
      </c>
      <c r="E1022" t="s">
        <v>74</v>
      </c>
      <c r="F1022" t="s">
        <v>23</v>
      </c>
      <c r="G1022">
        <v>100000</v>
      </c>
      <c r="H1022">
        <v>286067.01961855526</v>
      </c>
      <c r="I1022">
        <v>37156.737980268037</v>
      </c>
      <c r="J1022">
        <v>98569.858260747496</v>
      </c>
      <c r="K1022">
        <v>440163.25040612079</v>
      </c>
      <c r="L1022">
        <v>199632.94250164591</v>
      </c>
      <c r="M1022">
        <v>223231.19996058423</v>
      </c>
      <c r="N1022">
        <v>239032.11142365378</v>
      </c>
      <c r="O1022">
        <v>284662.09809817717</v>
      </c>
      <c r="P1022">
        <v>334753.47786307044</v>
      </c>
      <c r="Q1022">
        <v>346646.68174637383</v>
      </c>
      <c r="R1022">
        <v>366993.17912062316</v>
      </c>
      <c r="S1022">
        <v>380122.57830400928</v>
      </c>
      <c r="T1022">
        <v>397567.02281565429</v>
      </c>
      <c r="U1022">
        <v>40761.669421296298</v>
      </c>
      <c r="V1022">
        <v>40761.672037037039</v>
      </c>
      <c r="W1022">
        <v>2.6157407410209998E-3</v>
      </c>
      <c r="X1022">
        <v>442.47787605878614</v>
      </c>
    </row>
    <row r="1023" spans="2:24" x14ac:dyDescent="0.25">
      <c r="B1023">
        <v>1020</v>
      </c>
      <c r="C1023" t="s">
        <v>33</v>
      </c>
      <c r="D1023" t="s">
        <v>77</v>
      </c>
      <c r="E1023" t="s">
        <v>74</v>
      </c>
      <c r="F1023" t="s">
        <v>24</v>
      </c>
      <c r="G1023">
        <v>100000</v>
      </c>
      <c r="H1023">
        <v>285860.65100187773</v>
      </c>
      <c r="I1023">
        <v>37037.386972184839</v>
      </c>
      <c r="J1023">
        <v>116964.68273981003</v>
      </c>
      <c r="K1023">
        <v>447782.99421793711</v>
      </c>
      <c r="L1023">
        <v>196740.64897949281</v>
      </c>
      <c r="M1023">
        <v>221555.32624776571</v>
      </c>
      <c r="N1023">
        <v>236680.73532736144</v>
      </c>
      <c r="O1023">
        <v>282425.02591621561</v>
      </c>
      <c r="P1023">
        <v>332235.02482626867</v>
      </c>
      <c r="Q1023">
        <v>348706.69214067108</v>
      </c>
      <c r="R1023">
        <v>371004.7275395568</v>
      </c>
      <c r="S1023">
        <v>400172.49518172047</v>
      </c>
      <c r="T1023">
        <v>411738.35177539429</v>
      </c>
      <c r="U1023">
        <v>40761.673692129632</v>
      </c>
      <c r="V1023">
        <v>40761.676550925928</v>
      </c>
      <c r="W1023">
        <v>2.8587962951860391E-3</v>
      </c>
      <c r="X1023">
        <v>404.85829975237459</v>
      </c>
    </row>
    <row r="1024" spans="2:24" x14ac:dyDescent="0.25">
      <c r="B1024">
        <v>1021</v>
      </c>
      <c r="C1024" t="s">
        <v>71</v>
      </c>
      <c r="D1024" t="s">
        <v>77</v>
      </c>
      <c r="E1024" t="s">
        <v>74</v>
      </c>
      <c r="F1024" t="s">
        <v>5</v>
      </c>
      <c r="G1024">
        <v>10000</v>
      </c>
      <c r="H1024">
        <v>286923.95154967828</v>
      </c>
      <c r="I1024">
        <v>37176.724643192225</v>
      </c>
      <c r="J1024">
        <v>148385.84015733146</v>
      </c>
      <c r="K1024">
        <v>423587.10445994069</v>
      </c>
      <c r="L1024">
        <v>199998.69881389162</v>
      </c>
      <c r="M1024">
        <v>224034.80876130154</v>
      </c>
      <c r="N1024">
        <v>238267.88192648886</v>
      </c>
      <c r="O1024">
        <v>286920.89854316908</v>
      </c>
      <c r="P1024">
        <v>333380.23867727863</v>
      </c>
      <c r="Q1024">
        <v>346655.72752908542</v>
      </c>
      <c r="R1024">
        <v>370962.49535883742</v>
      </c>
      <c r="S1024">
        <v>400963.49428604264</v>
      </c>
      <c r="T1024">
        <v>412500.03753763565</v>
      </c>
      <c r="U1024">
        <v>40761.840613425928</v>
      </c>
      <c r="V1024">
        <v>40761.840648148151</v>
      </c>
      <c r="W1024">
        <v>3.4722223062999547E-5</v>
      </c>
      <c r="X1024">
        <v>3333.3332526187123</v>
      </c>
    </row>
    <row r="1025" spans="2:24" x14ac:dyDescent="0.25">
      <c r="B1025">
        <v>1022</v>
      </c>
      <c r="C1025" t="s">
        <v>71</v>
      </c>
      <c r="D1025" t="s">
        <v>77</v>
      </c>
      <c r="E1025" t="s">
        <v>74</v>
      </c>
      <c r="F1025" t="s">
        <v>6</v>
      </c>
      <c r="G1025">
        <v>10000</v>
      </c>
      <c r="H1025">
        <v>286703.28828602284</v>
      </c>
      <c r="I1025">
        <v>37437.316231637866</v>
      </c>
      <c r="J1025">
        <v>130094.9925196728</v>
      </c>
      <c r="K1025">
        <v>425888.41733548645</v>
      </c>
      <c r="L1025">
        <v>197701.12875250113</v>
      </c>
      <c r="M1025">
        <v>223512.86076381439</v>
      </c>
      <c r="N1025">
        <v>238421.60179825308</v>
      </c>
      <c r="O1025">
        <v>286701.36476112989</v>
      </c>
      <c r="P1025">
        <v>333503.84306531702</v>
      </c>
      <c r="Q1025">
        <v>346942.05931255221</v>
      </c>
      <c r="R1025">
        <v>372088.96332983323</v>
      </c>
      <c r="S1025">
        <v>393860.59713314765</v>
      </c>
      <c r="T1025">
        <v>425273.23329938459</v>
      </c>
      <c r="U1025">
        <v>40761.84097222222</v>
      </c>
      <c r="V1025">
        <v>40761.841006944444</v>
      </c>
      <c r="W1025">
        <v>3.4722223062999547E-5</v>
      </c>
      <c r="X1025">
        <v>3333.3332526187123</v>
      </c>
    </row>
    <row r="1026" spans="2:24" x14ac:dyDescent="0.25">
      <c r="B1026">
        <v>1023</v>
      </c>
      <c r="C1026" t="s">
        <v>71</v>
      </c>
      <c r="D1026" t="s">
        <v>77</v>
      </c>
      <c r="E1026" t="s">
        <v>74</v>
      </c>
      <c r="F1026" t="s">
        <v>7</v>
      </c>
      <c r="G1026">
        <v>10000</v>
      </c>
      <c r="H1026">
        <v>286164.91762697487</v>
      </c>
      <c r="I1026">
        <v>36703.55515509563</v>
      </c>
      <c r="J1026">
        <v>138349.43101770006</v>
      </c>
      <c r="K1026">
        <v>427512.05673591245</v>
      </c>
      <c r="L1026">
        <v>199866.93273730218</v>
      </c>
      <c r="M1026">
        <v>224908.18110954133</v>
      </c>
      <c r="N1026">
        <v>237883.38990118788</v>
      </c>
      <c r="O1026">
        <v>286163.29063701356</v>
      </c>
      <c r="P1026">
        <v>331784.85027338821</v>
      </c>
      <c r="Q1026">
        <v>345250.34247148555</v>
      </c>
      <c r="R1026">
        <v>369925.22228430182</v>
      </c>
      <c r="S1026">
        <v>395936.03948502039</v>
      </c>
      <c r="T1026">
        <v>420163.50909710687</v>
      </c>
      <c r="U1026">
        <v>40761.841331018521</v>
      </c>
      <c r="V1026">
        <v>40761.841365740744</v>
      </c>
      <c r="W1026">
        <v>3.4722223062999547E-5</v>
      </c>
      <c r="X1026">
        <v>3333.3332526187123</v>
      </c>
    </row>
    <row r="1027" spans="2:24" x14ac:dyDescent="0.25">
      <c r="B1027">
        <v>1024</v>
      </c>
      <c r="C1027" t="s">
        <v>71</v>
      </c>
      <c r="D1027" t="s">
        <v>77</v>
      </c>
      <c r="E1027" t="s">
        <v>74</v>
      </c>
      <c r="F1027" t="s">
        <v>8</v>
      </c>
      <c r="G1027">
        <v>10000</v>
      </c>
      <c r="H1027">
        <v>286625.76095072791</v>
      </c>
      <c r="I1027">
        <v>37136.024292731287</v>
      </c>
      <c r="J1027">
        <v>131031.10754618947</v>
      </c>
      <c r="K1027">
        <v>426743.39488015592</v>
      </c>
      <c r="L1027">
        <v>199122.30756190117</v>
      </c>
      <c r="M1027">
        <v>224734.01645005069</v>
      </c>
      <c r="N1027">
        <v>238606.75152032528</v>
      </c>
      <c r="O1027">
        <v>286616.59365648963</v>
      </c>
      <c r="P1027">
        <v>333917.7052144662</v>
      </c>
      <c r="Q1027">
        <v>346404.92554904189</v>
      </c>
      <c r="R1027">
        <v>371206.77195118193</v>
      </c>
      <c r="S1027">
        <v>402655.30207060918</v>
      </c>
      <c r="T1027">
        <v>412838.00725764735</v>
      </c>
      <c r="U1027">
        <v>40761.841689814813</v>
      </c>
      <c r="V1027">
        <v>40761.841724537036</v>
      </c>
      <c r="W1027">
        <v>3.4722223062999547E-5</v>
      </c>
      <c r="X1027">
        <v>3333.3332526187123</v>
      </c>
    </row>
    <row r="1028" spans="2:24" x14ac:dyDescent="0.25">
      <c r="B1028">
        <v>1025</v>
      </c>
      <c r="C1028" t="s">
        <v>71</v>
      </c>
      <c r="D1028" t="s">
        <v>77</v>
      </c>
      <c r="E1028" t="s">
        <v>74</v>
      </c>
      <c r="F1028" t="s">
        <v>9</v>
      </c>
      <c r="G1028">
        <v>10000</v>
      </c>
      <c r="H1028">
        <v>286021.74934601586</v>
      </c>
      <c r="I1028">
        <v>37369.405953954534</v>
      </c>
      <c r="J1028">
        <v>129355.7424922655</v>
      </c>
      <c r="K1028">
        <v>434282.49781543552</v>
      </c>
      <c r="L1028">
        <v>198864.27483339075</v>
      </c>
      <c r="M1028">
        <v>225157.20572017354</v>
      </c>
      <c r="N1028">
        <v>237669.01636848308</v>
      </c>
      <c r="O1028">
        <v>286020.817774878</v>
      </c>
      <c r="P1028">
        <v>334599.05537460168</v>
      </c>
      <c r="Q1028">
        <v>347217.63555707759</v>
      </c>
      <c r="R1028">
        <v>372587.69938686275</v>
      </c>
      <c r="S1028">
        <v>397340.76418986509</v>
      </c>
      <c r="T1028">
        <v>432405.9181679535</v>
      </c>
      <c r="U1028">
        <v>40761.842048611114</v>
      </c>
      <c r="V1028">
        <v>40761.842083333337</v>
      </c>
      <c r="W1028">
        <v>3.4722223062999547E-5</v>
      </c>
      <c r="X1028">
        <v>3333.3332526187123</v>
      </c>
    </row>
    <row r="1029" spans="2:24" x14ac:dyDescent="0.25">
      <c r="B1029">
        <v>1026</v>
      </c>
      <c r="C1029" t="s">
        <v>71</v>
      </c>
      <c r="D1029" t="s">
        <v>77</v>
      </c>
      <c r="E1029" t="s">
        <v>74</v>
      </c>
      <c r="F1029" t="s">
        <v>10</v>
      </c>
      <c r="G1029">
        <v>10000</v>
      </c>
      <c r="H1029">
        <v>286750.28358137305</v>
      </c>
      <c r="I1029">
        <v>36757.372187461646</v>
      </c>
      <c r="J1029">
        <v>156761.36262772855</v>
      </c>
      <c r="K1029">
        <v>422099.55677218101</v>
      </c>
      <c r="L1029">
        <v>201342.90611461038</v>
      </c>
      <c r="M1029">
        <v>224173.71562274746</v>
      </c>
      <c r="N1029">
        <v>238448.81426439073</v>
      </c>
      <c r="O1029">
        <v>286747.54513286462</v>
      </c>
      <c r="P1029">
        <v>332895.53124871507</v>
      </c>
      <c r="Q1029">
        <v>346110.24284984067</v>
      </c>
      <c r="R1029">
        <v>368995.26838761574</v>
      </c>
      <c r="S1029">
        <v>394861.42599214666</v>
      </c>
      <c r="T1029">
        <v>413263.49600889272</v>
      </c>
      <c r="U1029">
        <v>40761.842407407406</v>
      </c>
      <c r="V1029">
        <v>40761.842442129629</v>
      </c>
      <c r="W1029">
        <v>3.4722223062999547E-5</v>
      </c>
      <c r="X1029">
        <v>3333.3332526187123</v>
      </c>
    </row>
    <row r="1030" spans="2:24" x14ac:dyDescent="0.25">
      <c r="B1030">
        <v>1027</v>
      </c>
      <c r="C1030" t="s">
        <v>71</v>
      </c>
      <c r="D1030" t="s">
        <v>77</v>
      </c>
      <c r="E1030" t="s">
        <v>74</v>
      </c>
      <c r="F1030" t="s">
        <v>11</v>
      </c>
      <c r="G1030">
        <v>10000</v>
      </c>
      <c r="H1030">
        <v>286352.86377952271</v>
      </c>
      <c r="I1030">
        <v>36718.655814683319</v>
      </c>
      <c r="J1030">
        <v>147767.41494279105</v>
      </c>
      <c r="K1030">
        <v>422213.02353406395</v>
      </c>
      <c r="L1030">
        <v>201190.3393235167</v>
      </c>
      <c r="M1030">
        <v>224459.89853045222</v>
      </c>
      <c r="N1030">
        <v>238217.04634469448</v>
      </c>
      <c r="O1030">
        <v>286350.41265291575</v>
      </c>
      <c r="P1030">
        <v>333515.80563758709</v>
      </c>
      <c r="Q1030">
        <v>345946.32175180042</v>
      </c>
      <c r="R1030">
        <v>369466.47643154359</v>
      </c>
      <c r="S1030">
        <v>392479.31008565665</v>
      </c>
      <c r="T1030">
        <v>417703.91301244317</v>
      </c>
      <c r="U1030">
        <v>40761.842766203707</v>
      </c>
      <c r="V1030">
        <v>40761.842800925922</v>
      </c>
      <c r="W1030">
        <v>3.4722215787041932E-5</v>
      </c>
      <c r="X1030">
        <v>3333.3339511107556</v>
      </c>
    </row>
    <row r="1031" spans="2:24" x14ac:dyDescent="0.25">
      <c r="B1031">
        <v>1028</v>
      </c>
      <c r="C1031" t="s">
        <v>71</v>
      </c>
      <c r="D1031" t="s">
        <v>77</v>
      </c>
      <c r="E1031" t="s">
        <v>74</v>
      </c>
      <c r="F1031" t="s">
        <v>12</v>
      </c>
      <c r="G1031">
        <v>10000</v>
      </c>
      <c r="H1031">
        <v>286589.11239429493</v>
      </c>
      <c r="I1031">
        <v>37063.12522379031</v>
      </c>
      <c r="J1031">
        <v>153300.84255973718</v>
      </c>
      <c r="K1031">
        <v>440252.47891206562</v>
      </c>
      <c r="L1031">
        <v>200348.06954789674</v>
      </c>
      <c r="M1031">
        <v>224801.78789818799</v>
      </c>
      <c r="N1031">
        <v>238533.2287840241</v>
      </c>
      <c r="O1031">
        <v>286587.65398446901</v>
      </c>
      <c r="P1031">
        <v>333848.19378193963</v>
      </c>
      <c r="Q1031">
        <v>347226.6056697563</v>
      </c>
      <c r="R1031">
        <v>370813.69664180779</v>
      </c>
      <c r="S1031">
        <v>399678.19839401066</v>
      </c>
      <c r="T1031">
        <v>426181.24026212608</v>
      </c>
      <c r="U1031">
        <v>40761.843124999999</v>
      </c>
      <c r="V1031">
        <v>40761.843159722222</v>
      </c>
      <c r="W1031">
        <v>3.4722223062999547E-5</v>
      </c>
      <c r="X1031">
        <v>3333.3332526187123</v>
      </c>
    </row>
    <row r="1032" spans="2:24" x14ac:dyDescent="0.25">
      <c r="B1032">
        <v>1029</v>
      </c>
      <c r="C1032" t="s">
        <v>71</v>
      </c>
      <c r="D1032" t="s">
        <v>77</v>
      </c>
      <c r="E1032" t="s">
        <v>74</v>
      </c>
      <c r="F1032" t="s">
        <v>13</v>
      </c>
      <c r="G1032">
        <v>10000</v>
      </c>
      <c r="H1032">
        <v>286204.27242425154</v>
      </c>
      <c r="I1032">
        <v>36880.35557016571</v>
      </c>
      <c r="J1032">
        <v>137011.34659553992</v>
      </c>
      <c r="K1032">
        <v>421010.06995892042</v>
      </c>
      <c r="L1032">
        <v>199391.42367736259</v>
      </c>
      <c r="M1032">
        <v>224260.93921110223</v>
      </c>
      <c r="N1032">
        <v>237153.40545228784</v>
      </c>
      <c r="O1032">
        <v>286197.32398313814</v>
      </c>
      <c r="P1032">
        <v>332086.83904474357</v>
      </c>
      <c r="Q1032">
        <v>344482.00042992603</v>
      </c>
      <c r="R1032">
        <v>368649.44505887839</v>
      </c>
      <c r="S1032">
        <v>394605.0086213855</v>
      </c>
      <c r="T1032">
        <v>414225.95785355807</v>
      </c>
      <c r="U1032">
        <v>40761.8434837963</v>
      </c>
      <c r="V1032">
        <v>40761.843518518515</v>
      </c>
      <c r="W1032">
        <v>3.4722215787041932E-5</v>
      </c>
      <c r="X1032">
        <v>3333.3339511107556</v>
      </c>
    </row>
    <row r="1033" spans="2:24" x14ac:dyDescent="0.25">
      <c r="B1033">
        <v>1030</v>
      </c>
      <c r="C1033" t="s">
        <v>71</v>
      </c>
      <c r="D1033" t="s">
        <v>77</v>
      </c>
      <c r="E1033" t="s">
        <v>74</v>
      </c>
      <c r="F1033" t="s">
        <v>14</v>
      </c>
      <c r="G1033">
        <v>10000</v>
      </c>
      <c r="H1033">
        <v>285312.01197008701</v>
      </c>
      <c r="I1033">
        <v>36727.1481995219</v>
      </c>
      <c r="J1033">
        <v>141122.48752655488</v>
      </c>
      <c r="K1033">
        <v>427416.6475982609</v>
      </c>
      <c r="L1033">
        <v>201318.21322094701</v>
      </c>
      <c r="M1033">
        <v>225441.56971792533</v>
      </c>
      <c r="N1033">
        <v>238956.57304764041</v>
      </c>
      <c r="O1033">
        <v>285310.49975632259</v>
      </c>
      <c r="P1033">
        <v>333430.42477179517</v>
      </c>
      <c r="Q1033">
        <v>345798.15795175784</v>
      </c>
      <c r="R1033">
        <v>370773.47266216663</v>
      </c>
      <c r="S1033">
        <v>400206.99658934784</v>
      </c>
      <c r="T1033">
        <v>414069.8784426566</v>
      </c>
      <c r="U1033">
        <v>40761.843842592592</v>
      </c>
      <c r="V1033">
        <v>40761.843877314815</v>
      </c>
      <c r="W1033">
        <v>3.4722223062999547E-5</v>
      </c>
      <c r="X1033">
        <v>3333.3332526187123</v>
      </c>
    </row>
    <row r="1034" spans="2:24" x14ac:dyDescent="0.25">
      <c r="B1034">
        <v>1031</v>
      </c>
      <c r="C1034" t="s">
        <v>71</v>
      </c>
      <c r="D1034" t="s">
        <v>77</v>
      </c>
      <c r="E1034" t="s">
        <v>74</v>
      </c>
      <c r="F1034" t="s">
        <v>15</v>
      </c>
      <c r="G1034">
        <v>10000</v>
      </c>
      <c r="H1034">
        <v>286411.92337918142</v>
      </c>
      <c r="I1034">
        <v>36777.589760745395</v>
      </c>
      <c r="J1034">
        <v>163060.11963666586</v>
      </c>
      <c r="K1034">
        <v>442326.97874150582</v>
      </c>
      <c r="L1034">
        <v>199759.490795686</v>
      </c>
      <c r="M1034">
        <v>223366.37177633145</v>
      </c>
      <c r="N1034">
        <v>237948.1762368104</v>
      </c>
      <c r="O1034">
        <v>286411.89128725487</v>
      </c>
      <c r="P1034">
        <v>331957.29334565817</v>
      </c>
      <c r="Q1034">
        <v>345393.12855190283</v>
      </c>
      <c r="R1034">
        <v>369169.56222410471</v>
      </c>
      <c r="S1034">
        <v>397608.94927004492</v>
      </c>
      <c r="T1034">
        <v>415908.50685467571</v>
      </c>
      <c r="U1034">
        <v>40761.844201388885</v>
      </c>
      <c r="V1034">
        <v>40761.844247685185</v>
      </c>
      <c r="W1034">
        <v>4.6296299842651933E-5</v>
      </c>
      <c r="X1034">
        <v>2499.9998084968101</v>
      </c>
    </row>
    <row r="1035" spans="2:24" x14ac:dyDescent="0.25">
      <c r="B1035">
        <v>1032</v>
      </c>
      <c r="C1035" t="s">
        <v>71</v>
      </c>
      <c r="D1035" t="s">
        <v>77</v>
      </c>
      <c r="E1035" t="s">
        <v>74</v>
      </c>
      <c r="F1035" t="s">
        <v>16</v>
      </c>
      <c r="G1035">
        <v>10000</v>
      </c>
      <c r="H1035">
        <v>285785.4621355139</v>
      </c>
      <c r="I1035">
        <v>36686.984963646828</v>
      </c>
      <c r="J1035">
        <v>154023.35506887155</v>
      </c>
      <c r="K1035">
        <v>428552.57983724051</v>
      </c>
      <c r="L1035">
        <v>200204.15580545197</v>
      </c>
      <c r="M1035">
        <v>225129.58741993332</v>
      </c>
      <c r="N1035">
        <v>238629.57872395331</v>
      </c>
      <c r="O1035">
        <v>285778.89375945856</v>
      </c>
      <c r="P1035">
        <v>333396.20084632473</v>
      </c>
      <c r="Q1035">
        <v>345505.87673401734</v>
      </c>
      <c r="R1035">
        <v>367325.44671201159</v>
      </c>
      <c r="S1035">
        <v>402618.09195572435</v>
      </c>
      <c r="T1035">
        <v>418951.28871635214</v>
      </c>
      <c r="U1035">
        <v>40761.844560185185</v>
      </c>
      <c r="V1035">
        <v>40761.844606481478</v>
      </c>
      <c r="W1035">
        <v>4.6296292566694319E-5</v>
      </c>
      <c r="X1035">
        <v>2500.0002013985231</v>
      </c>
    </row>
    <row r="1036" spans="2:24" x14ac:dyDescent="0.25">
      <c r="B1036">
        <v>1033</v>
      </c>
      <c r="C1036" t="s">
        <v>71</v>
      </c>
      <c r="D1036" t="s">
        <v>77</v>
      </c>
      <c r="E1036" t="s">
        <v>74</v>
      </c>
      <c r="F1036" t="s">
        <v>17</v>
      </c>
      <c r="G1036">
        <v>10000</v>
      </c>
      <c r="H1036">
        <v>287205.89156966441</v>
      </c>
      <c r="I1036">
        <v>37173.77065098528</v>
      </c>
      <c r="J1036">
        <v>156803.31917888523</v>
      </c>
      <c r="K1036">
        <v>433156.88243773679</v>
      </c>
      <c r="L1036">
        <v>199750.99955676371</v>
      </c>
      <c r="M1036">
        <v>223500.61437745951</v>
      </c>
      <c r="N1036">
        <v>237995.17545294328</v>
      </c>
      <c r="O1036">
        <v>287203.38251606759</v>
      </c>
      <c r="P1036">
        <v>334110.8871709191</v>
      </c>
      <c r="Q1036">
        <v>346891.07531886635</v>
      </c>
      <c r="R1036">
        <v>372016.86739071354</v>
      </c>
      <c r="S1036">
        <v>398265.96237414773</v>
      </c>
      <c r="T1036">
        <v>423057.77412035223</v>
      </c>
      <c r="U1036">
        <v>40761.844918981478</v>
      </c>
      <c r="V1036">
        <v>40761.844965277778</v>
      </c>
      <c r="W1036">
        <v>4.6296299842651933E-5</v>
      </c>
      <c r="X1036">
        <v>2499.9998084968101</v>
      </c>
    </row>
    <row r="1037" spans="2:24" x14ac:dyDescent="0.25">
      <c r="B1037">
        <v>1034</v>
      </c>
      <c r="C1037" t="s">
        <v>71</v>
      </c>
      <c r="D1037" t="s">
        <v>77</v>
      </c>
      <c r="E1037" t="s">
        <v>74</v>
      </c>
      <c r="F1037" t="s">
        <v>18</v>
      </c>
      <c r="G1037">
        <v>10000</v>
      </c>
      <c r="H1037">
        <v>286777.44639380579</v>
      </c>
      <c r="I1037">
        <v>37134.415130814297</v>
      </c>
      <c r="J1037">
        <v>113686.52733862358</v>
      </c>
      <c r="K1037">
        <v>427121.99861678138</v>
      </c>
      <c r="L1037">
        <v>198893.05386290306</v>
      </c>
      <c r="M1037">
        <v>224174.97163767368</v>
      </c>
      <c r="N1037">
        <v>238414.16396567199</v>
      </c>
      <c r="O1037">
        <v>286774.33163235179</v>
      </c>
      <c r="P1037">
        <v>333395.86936308519</v>
      </c>
      <c r="Q1037">
        <v>346392.57704628393</v>
      </c>
      <c r="R1037">
        <v>370023.35756889492</v>
      </c>
      <c r="S1037">
        <v>397793.20609595976</v>
      </c>
      <c r="T1037">
        <v>408523.94462817686</v>
      </c>
      <c r="U1037">
        <v>40761.845277777778</v>
      </c>
      <c r="V1037">
        <v>40761.845324074071</v>
      </c>
      <c r="W1037">
        <v>4.6296292566694319E-5</v>
      </c>
      <c r="X1037">
        <v>2500.0002013985231</v>
      </c>
    </row>
    <row r="1038" spans="2:24" x14ac:dyDescent="0.25">
      <c r="B1038">
        <v>1035</v>
      </c>
      <c r="C1038" t="s">
        <v>71</v>
      </c>
      <c r="D1038" t="s">
        <v>77</v>
      </c>
      <c r="E1038" t="s">
        <v>74</v>
      </c>
      <c r="F1038" t="s">
        <v>19</v>
      </c>
      <c r="G1038">
        <v>10000</v>
      </c>
      <c r="H1038">
        <v>286297.87348634959</v>
      </c>
      <c r="I1038">
        <v>37129.784603757333</v>
      </c>
      <c r="J1038">
        <v>143584.79617368663</v>
      </c>
      <c r="K1038">
        <v>451371.79481435928</v>
      </c>
      <c r="L1038">
        <v>199170.05716535344</v>
      </c>
      <c r="M1038">
        <v>224732.8301461096</v>
      </c>
      <c r="N1038">
        <v>238159.07078941955</v>
      </c>
      <c r="O1038">
        <v>286296.56869176647</v>
      </c>
      <c r="P1038">
        <v>334134.56236828491</v>
      </c>
      <c r="Q1038">
        <v>347692.41311664885</v>
      </c>
      <c r="R1038">
        <v>370405.28881035943</v>
      </c>
      <c r="S1038">
        <v>399976.34464449692</v>
      </c>
      <c r="T1038">
        <v>424660.22005948843</v>
      </c>
      <c r="U1038">
        <v>40761.845648148148</v>
      </c>
      <c r="V1038">
        <v>40761.845682870371</v>
      </c>
      <c r="W1038">
        <v>3.4722223062999547E-5</v>
      </c>
      <c r="X1038">
        <v>3333.3332526187123</v>
      </c>
    </row>
    <row r="1039" spans="2:24" x14ac:dyDescent="0.25">
      <c r="B1039">
        <v>1036</v>
      </c>
      <c r="C1039" t="s">
        <v>71</v>
      </c>
      <c r="D1039" t="s">
        <v>77</v>
      </c>
      <c r="E1039" t="s">
        <v>74</v>
      </c>
      <c r="F1039" t="s">
        <v>20</v>
      </c>
      <c r="G1039">
        <v>10000</v>
      </c>
      <c r="H1039">
        <v>286378.95901003433</v>
      </c>
      <c r="I1039">
        <v>36933.648206613514</v>
      </c>
      <c r="J1039">
        <v>147785.97939853012</v>
      </c>
      <c r="K1039">
        <v>418569.18869553291</v>
      </c>
      <c r="L1039">
        <v>201379.46261117919</v>
      </c>
      <c r="M1039">
        <v>224547.12408386459</v>
      </c>
      <c r="N1039">
        <v>237954.19270573041</v>
      </c>
      <c r="O1039">
        <v>286377.61162974231</v>
      </c>
      <c r="P1039">
        <v>333421.68975821271</v>
      </c>
      <c r="Q1039">
        <v>347563.15785184118</v>
      </c>
      <c r="R1039">
        <v>371668.91964878538</v>
      </c>
      <c r="S1039">
        <v>399310.53109609953</v>
      </c>
      <c r="T1039">
        <v>416881.88198513241</v>
      </c>
      <c r="U1039">
        <v>40761.846006944441</v>
      </c>
      <c r="V1039">
        <v>40761.846053240741</v>
      </c>
      <c r="W1039">
        <v>4.6296299842651933E-5</v>
      </c>
      <c r="X1039">
        <v>2499.9998084968101</v>
      </c>
    </row>
    <row r="1040" spans="2:24" x14ac:dyDescent="0.25">
      <c r="B1040">
        <v>1037</v>
      </c>
      <c r="C1040" t="s">
        <v>71</v>
      </c>
      <c r="D1040" t="s">
        <v>77</v>
      </c>
      <c r="E1040" t="s">
        <v>74</v>
      </c>
      <c r="F1040" t="s">
        <v>21</v>
      </c>
      <c r="G1040">
        <v>10000</v>
      </c>
      <c r="H1040">
        <v>285862.27852899936</v>
      </c>
      <c r="I1040">
        <v>36706.168260927931</v>
      </c>
      <c r="J1040">
        <v>150101.77906730067</v>
      </c>
      <c r="K1040">
        <v>422623.54603762663</v>
      </c>
      <c r="L1040">
        <v>199584.64168045064</v>
      </c>
      <c r="M1040">
        <v>225091.90091938662</v>
      </c>
      <c r="N1040">
        <v>238379.7257605622</v>
      </c>
      <c r="O1040">
        <v>285860.138962531</v>
      </c>
      <c r="P1040">
        <v>332812.57098508591</v>
      </c>
      <c r="Q1040">
        <v>346022.09002455394</v>
      </c>
      <c r="R1040">
        <v>371697.55928416323</v>
      </c>
      <c r="S1040">
        <v>393715.89599965682</v>
      </c>
      <c r="T1040">
        <v>407660.46634897764</v>
      </c>
      <c r="U1040">
        <v>40761.846365740741</v>
      </c>
      <c r="V1040">
        <v>40761.846400462964</v>
      </c>
      <c r="W1040">
        <v>3.4722223062999547E-5</v>
      </c>
      <c r="X1040">
        <v>3333.3332526187123</v>
      </c>
    </row>
    <row r="1041" spans="2:24" x14ac:dyDescent="0.25">
      <c r="B1041">
        <v>1038</v>
      </c>
      <c r="C1041" t="s">
        <v>71</v>
      </c>
      <c r="D1041" t="s">
        <v>77</v>
      </c>
      <c r="E1041" t="s">
        <v>74</v>
      </c>
      <c r="F1041" t="s">
        <v>22</v>
      </c>
      <c r="G1041">
        <v>10000</v>
      </c>
      <c r="H1041">
        <v>286919.98800860147</v>
      </c>
      <c r="I1041">
        <v>37125.551609416245</v>
      </c>
      <c r="J1041">
        <v>161583.73050289287</v>
      </c>
      <c r="K1041">
        <v>421728.27523858816</v>
      </c>
      <c r="L1041">
        <v>198375.29656778718</v>
      </c>
      <c r="M1041">
        <v>224321.75038458066</v>
      </c>
      <c r="N1041">
        <v>238541.9762389884</v>
      </c>
      <c r="O1041">
        <v>286908.08967795077</v>
      </c>
      <c r="P1041">
        <v>333091.62247004121</v>
      </c>
      <c r="Q1041">
        <v>346346.4277856705</v>
      </c>
      <c r="R1041">
        <v>372172.71118499665</v>
      </c>
      <c r="S1041">
        <v>403396.73600568378</v>
      </c>
      <c r="T1041">
        <v>419001.2999165997</v>
      </c>
      <c r="U1041">
        <v>40761.846724537034</v>
      </c>
      <c r="V1041">
        <v>40761.846759259257</v>
      </c>
      <c r="W1041">
        <v>3.4722223062999547E-5</v>
      </c>
      <c r="X1041">
        <v>3333.3332526187123</v>
      </c>
    </row>
    <row r="1042" spans="2:24" x14ac:dyDescent="0.25">
      <c r="B1042">
        <v>1039</v>
      </c>
      <c r="C1042" t="s">
        <v>71</v>
      </c>
      <c r="D1042" t="s">
        <v>77</v>
      </c>
      <c r="E1042" t="s">
        <v>74</v>
      </c>
      <c r="F1042" t="s">
        <v>23</v>
      </c>
      <c r="G1042">
        <v>10000</v>
      </c>
      <c r="H1042">
        <v>286948.79140307405</v>
      </c>
      <c r="I1042">
        <v>37197.5116543638</v>
      </c>
      <c r="J1042">
        <v>150249.28346260989</v>
      </c>
      <c r="K1042">
        <v>416528.16847912624</v>
      </c>
      <c r="L1042">
        <v>200243.69781824254</v>
      </c>
      <c r="M1042">
        <v>224741.08021275263</v>
      </c>
      <c r="N1042">
        <v>237685.03859479426</v>
      </c>
      <c r="O1042">
        <v>286948.68382162706</v>
      </c>
      <c r="P1042">
        <v>333743.53002333059</v>
      </c>
      <c r="Q1042">
        <v>347487.06067332381</v>
      </c>
      <c r="R1042">
        <v>370474.27832457755</v>
      </c>
      <c r="S1042">
        <v>396085.56433124293</v>
      </c>
      <c r="T1042">
        <v>406940.04457762925</v>
      </c>
      <c r="U1042">
        <v>40761.847083333334</v>
      </c>
      <c r="V1042">
        <v>40761.847118055557</v>
      </c>
      <c r="W1042">
        <v>3.4722223062999547E-5</v>
      </c>
      <c r="X1042">
        <v>3333.3332526187123</v>
      </c>
    </row>
    <row r="1043" spans="2:24" x14ac:dyDescent="0.25">
      <c r="B1043">
        <v>1040</v>
      </c>
      <c r="C1043" t="s">
        <v>71</v>
      </c>
      <c r="D1043" t="s">
        <v>77</v>
      </c>
      <c r="E1043" t="s">
        <v>74</v>
      </c>
      <c r="F1043" t="s">
        <v>24</v>
      </c>
      <c r="G1043">
        <v>10000</v>
      </c>
      <c r="H1043">
        <v>286638.62807733484</v>
      </c>
      <c r="I1043">
        <v>37366.081564985499</v>
      </c>
      <c r="J1043">
        <v>131632.11151809478</v>
      </c>
      <c r="K1043">
        <v>410333.61886384099</v>
      </c>
      <c r="L1043">
        <v>198195.60438511675</v>
      </c>
      <c r="M1043">
        <v>224582.97010284048</v>
      </c>
      <c r="N1043">
        <v>238070.19627588391</v>
      </c>
      <c r="O1043">
        <v>286633.90405793698</v>
      </c>
      <c r="P1043">
        <v>333879.38744740054</v>
      </c>
      <c r="Q1043">
        <v>347623.61498965637</v>
      </c>
      <c r="R1043">
        <v>373285.40918031405</v>
      </c>
      <c r="S1043">
        <v>400301.15547045204</v>
      </c>
      <c r="T1043">
        <v>409653.87515731622</v>
      </c>
      <c r="U1043">
        <v>40761.847442129627</v>
      </c>
      <c r="V1043">
        <v>40761.84747685185</v>
      </c>
      <c r="W1043">
        <v>3.4722223062999547E-5</v>
      </c>
      <c r="X1043">
        <v>3333.3332526187123</v>
      </c>
    </row>
    <row r="1044" spans="2:24" x14ac:dyDescent="0.25">
      <c r="B1044">
        <v>1041</v>
      </c>
      <c r="C1044" t="s">
        <v>71</v>
      </c>
      <c r="D1044" t="s">
        <v>77</v>
      </c>
      <c r="E1044" t="s">
        <v>74</v>
      </c>
      <c r="F1044" t="s">
        <v>5</v>
      </c>
      <c r="G1044">
        <v>50000</v>
      </c>
      <c r="H1044">
        <v>286300.51589585136</v>
      </c>
      <c r="I1044">
        <v>37251.178771458312</v>
      </c>
      <c r="J1044">
        <v>134131.25228377368</v>
      </c>
      <c r="K1044">
        <v>441290.23611017223</v>
      </c>
      <c r="L1044">
        <v>198199.94523265454</v>
      </c>
      <c r="M1044">
        <v>224624.99550103809</v>
      </c>
      <c r="N1044">
        <v>237866.99955922776</v>
      </c>
      <c r="O1044">
        <v>286299.9465671042</v>
      </c>
      <c r="P1044">
        <v>333675.53842762351</v>
      </c>
      <c r="Q1044">
        <v>346191.71330750856</v>
      </c>
      <c r="R1044">
        <v>370555.66339759383</v>
      </c>
      <c r="S1044">
        <v>400400.99999779265</v>
      </c>
      <c r="T1044">
        <v>424468.43562588596</v>
      </c>
      <c r="U1044">
        <v>40761.840648148151</v>
      </c>
      <c r="V1044">
        <v>40761.840763888889</v>
      </c>
      <c r="W1044">
        <v>1.1574073869269341E-4</v>
      </c>
      <c r="X1044">
        <v>5000.0000884756464</v>
      </c>
    </row>
    <row r="1045" spans="2:24" x14ac:dyDescent="0.25">
      <c r="B1045">
        <v>1042</v>
      </c>
      <c r="C1045" t="s">
        <v>71</v>
      </c>
      <c r="D1045" t="s">
        <v>77</v>
      </c>
      <c r="E1045" t="s">
        <v>74</v>
      </c>
      <c r="F1045" t="s">
        <v>6</v>
      </c>
      <c r="G1045">
        <v>50000</v>
      </c>
      <c r="H1045">
        <v>286294.11641592468</v>
      </c>
      <c r="I1045">
        <v>36904.387033690822</v>
      </c>
      <c r="J1045">
        <v>129344.87825866231</v>
      </c>
      <c r="K1045">
        <v>438270.27858171094</v>
      </c>
      <c r="L1045">
        <v>199628.41460327446</v>
      </c>
      <c r="M1045">
        <v>224110.12717211799</v>
      </c>
      <c r="N1045">
        <v>238154.16383994362</v>
      </c>
      <c r="O1045">
        <v>286293.57643224898</v>
      </c>
      <c r="P1045">
        <v>332812.94284905604</v>
      </c>
      <c r="Q1045">
        <v>345755.68285404966</v>
      </c>
      <c r="R1045">
        <v>370630.31228930911</v>
      </c>
      <c r="S1045">
        <v>397908.39630548225</v>
      </c>
      <c r="T1045">
        <v>416463.19055121439</v>
      </c>
      <c r="U1045">
        <v>40761.841006944444</v>
      </c>
      <c r="V1045">
        <v>40761.841122685182</v>
      </c>
      <c r="W1045">
        <v>1.1574073869269341E-4</v>
      </c>
      <c r="X1045">
        <v>5000.0000884756464</v>
      </c>
    </row>
    <row r="1046" spans="2:24" x14ac:dyDescent="0.25">
      <c r="B1046">
        <v>1043</v>
      </c>
      <c r="C1046" t="s">
        <v>71</v>
      </c>
      <c r="D1046" t="s">
        <v>77</v>
      </c>
      <c r="E1046" t="s">
        <v>74</v>
      </c>
      <c r="F1046" t="s">
        <v>7</v>
      </c>
      <c r="G1046">
        <v>50000</v>
      </c>
      <c r="H1046">
        <v>286293.25178625324</v>
      </c>
      <c r="I1046">
        <v>37112.967775551821</v>
      </c>
      <c r="J1046">
        <v>119660.08695679888</v>
      </c>
      <c r="K1046">
        <v>450058.84999572113</v>
      </c>
      <c r="L1046">
        <v>199183.16701867743</v>
      </c>
      <c r="M1046">
        <v>224501.46805461866</v>
      </c>
      <c r="N1046">
        <v>237907.9285117707</v>
      </c>
      <c r="O1046">
        <v>286289.40452638385</v>
      </c>
      <c r="P1046">
        <v>333252.56432234152</v>
      </c>
      <c r="Q1046">
        <v>346365.34700779081</v>
      </c>
      <c r="R1046">
        <v>371495.68383917335</v>
      </c>
      <c r="S1046">
        <v>401348.57975384645</v>
      </c>
      <c r="T1046">
        <v>422859.19449251826</v>
      </c>
      <c r="U1046">
        <v>40761.841365740744</v>
      </c>
      <c r="V1046">
        <v>40761.841481481482</v>
      </c>
      <c r="W1046">
        <v>1.1574073869269341E-4</v>
      </c>
      <c r="X1046">
        <v>5000.0000884756464</v>
      </c>
    </row>
    <row r="1047" spans="2:24" x14ac:dyDescent="0.25">
      <c r="B1047">
        <v>1044</v>
      </c>
      <c r="C1047" t="s">
        <v>71</v>
      </c>
      <c r="D1047" t="s">
        <v>77</v>
      </c>
      <c r="E1047" t="s">
        <v>74</v>
      </c>
      <c r="F1047" t="s">
        <v>8</v>
      </c>
      <c r="G1047">
        <v>50000</v>
      </c>
      <c r="H1047">
        <v>286309.54291651899</v>
      </c>
      <c r="I1047">
        <v>36924.47719012278</v>
      </c>
      <c r="J1047">
        <v>135701.60005399579</v>
      </c>
      <c r="K1047">
        <v>435320.6840513979</v>
      </c>
      <c r="L1047">
        <v>200086.95158239058</v>
      </c>
      <c r="M1047">
        <v>224915.7393799194</v>
      </c>
      <c r="N1047">
        <v>238329.22764335602</v>
      </c>
      <c r="O1047">
        <v>286307.84313983208</v>
      </c>
      <c r="P1047">
        <v>332900.2694014046</v>
      </c>
      <c r="Q1047">
        <v>346237.3046683612</v>
      </c>
      <c r="R1047">
        <v>370653.03285765729</v>
      </c>
      <c r="S1047">
        <v>400645.66614318598</v>
      </c>
      <c r="T1047">
        <v>426940.70434665814</v>
      </c>
      <c r="U1047">
        <v>40761.841724537036</v>
      </c>
      <c r="V1047">
        <v>40761.841840277775</v>
      </c>
      <c r="W1047">
        <v>1.1574073869269341E-4</v>
      </c>
      <c r="X1047">
        <v>5000.0000884756464</v>
      </c>
    </row>
    <row r="1048" spans="2:24" x14ac:dyDescent="0.25">
      <c r="B1048">
        <v>1045</v>
      </c>
      <c r="C1048" t="s">
        <v>71</v>
      </c>
      <c r="D1048" t="s">
        <v>77</v>
      </c>
      <c r="E1048" t="s">
        <v>74</v>
      </c>
      <c r="F1048" t="s">
        <v>9</v>
      </c>
      <c r="G1048">
        <v>50000</v>
      </c>
      <c r="H1048">
        <v>286488.05280404561</v>
      </c>
      <c r="I1048">
        <v>37008.054665681717</v>
      </c>
      <c r="J1048">
        <v>147401.37957261346</v>
      </c>
      <c r="K1048">
        <v>443054.49260948994</v>
      </c>
      <c r="L1048">
        <v>199625.24642659325</v>
      </c>
      <c r="M1048">
        <v>224640.03339651681</v>
      </c>
      <c r="N1048">
        <v>238256.15627916058</v>
      </c>
      <c r="O1048">
        <v>286487.54801099986</v>
      </c>
      <c r="P1048">
        <v>333445.75812372769</v>
      </c>
      <c r="Q1048">
        <v>346455.80599055922</v>
      </c>
      <c r="R1048">
        <v>370757.84191110055</v>
      </c>
      <c r="S1048">
        <v>399587.01978920243</v>
      </c>
      <c r="T1048">
        <v>422672.70641077677</v>
      </c>
      <c r="U1048">
        <v>40761.842083333337</v>
      </c>
      <c r="V1048">
        <v>40761.842199074075</v>
      </c>
      <c r="W1048">
        <v>1.1574073869269341E-4</v>
      </c>
      <c r="X1048">
        <v>5000.0000884756464</v>
      </c>
    </row>
    <row r="1049" spans="2:24" x14ac:dyDescent="0.25">
      <c r="B1049">
        <v>1046</v>
      </c>
      <c r="C1049" t="s">
        <v>71</v>
      </c>
      <c r="D1049" t="s">
        <v>77</v>
      </c>
      <c r="E1049" t="s">
        <v>74</v>
      </c>
      <c r="F1049" t="s">
        <v>10</v>
      </c>
      <c r="G1049">
        <v>50000</v>
      </c>
      <c r="H1049">
        <v>286332.99046411132</v>
      </c>
      <c r="I1049">
        <v>36996.289729066142</v>
      </c>
      <c r="J1049">
        <v>134173.67909785194</v>
      </c>
      <c r="K1049">
        <v>437160.66599476547</v>
      </c>
      <c r="L1049">
        <v>199335.28019423265</v>
      </c>
      <c r="M1049">
        <v>224082.34844110257</v>
      </c>
      <c r="N1049">
        <v>238024.54829813191</v>
      </c>
      <c r="O1049">
        <v>286332.93407838827</v>
      </c>
      <c r="P1049">
        <v>333114.42165221181</v>
      </c>
      <c r="Q1049">
        <v>346023.36918859783</v>
      </c>
      <c r="R1049">
        <v>370737.81777523307</v>
      </c>
      <c r="S1049">
        <v>398015.90023899433</v>
      </c>
      <c r="T1049">
        <v>418772.56231801899</v>
      </c>
      <c r="U1049">
        <v>40761.842442129629</v>
      </c>
      <c r="V1049">
        <v>40761.842557870368</v>
      </c>
      <c r="W1049">
        <v>1.1574073869269341E-4</v>
      </c>
      <c r="X1049">
        <v>5000.0000884756464</v>
      </c>
    </row>
    <row r="1050" spans="2:24" x14ac:dyDescent="0.25">
      <c r="B1050">
        <v>1047</v>
      </c>
      <c r="C1050" t="s">
        <v>71</v>
      </c>
      <c r="D1050" t="s">
        <v>77</v>
      </c>
      <c r="E1050" t="s">
        <v>74</v>
      </c>
      <c r="F1050" t="s">
        <v>11</v>
      </c>
      <c r="G1050">
        <v>50000</v>
      </c>
      <c r="H1050">
        <v>286253.68817252602</v>
      </c>
      <c r="I1050">
        <v>36977.241144607091</v>
      </c>
      <c r="J1050">
        <v>141493.89331447525</v>
      </c>
      <c r="K1050">
        <v>448390.31716426485</v>
      </c>
      <c r="L1050">
        <v>199700.37361935651</v>
      </c>
      <c r="M1050">
        <v>224264.508033374</v>
      </c>
      <c r="N1050">
        <v>237964.29805773028</v>
      </c>
      <c r="O1050">
        <v>286253.67972471734</v>
      </c>
      <c r="P1050">
        <v>333018.42955246341</v>
      </c>
      <c r="Q1050">
        <v>345912.99544721638</v>
      </c>
      <c r="R1050">
        <v>370351.42262209055</v>
      </c>
      <c r="S1050">
        <v>398899.32762030832</v>
      </c>
      <c r="T1050">
        <v>438528.70030405239</v>
      </c>
      <c r="U1050">
        <v>40761.842800925922</v>
      </c>
      <c r="V1050">
        <v>40761.842916666668</v>
      </c>
      <c r="W1050">
        <v>1.1574074596865103E-4</v>
      </c>
      <c r="X1050">
        <v>4999.9997741542857</v>
      </c>
    </row>
    <row r="1051" spans="2:24" x14ac:dyDescent="0.25">
      <c r="B1051">
        <v>1048</v>
      </c>
      <c r="C1051" t="s">
        <v>71</v>
      </c>
      <c r="D1051" t="s">
        <v>77</v>
      </c>
      <c r="E1051" t="s">
        <v>74</v>
      </c>
      <c r="F1051" t="s">
        <v>12</v>
      </c>
      <c r="G1051">
        <v>50000</v>
      </c>
      <c r="H1051">
        <v>285972.87776635564</v>
      </c>
      <c r="I1051">
        <v>37264.971886886517</v>
      </c>
      <c r="J1051">
        <v>135597.2472257725</v>
      </c>
      <c r="K1051">
        <v>433914.86665290815</v>
      </c>
      <c r="L1051">
        <v>198586.55502209376</v>
      </c>
      <c r="M1051">
        <v>223815.55878788661</v>
      </c>
      <c r="N1051">
        <v>237634.77278791805</v>
      </c>
      <c r="O1051">
        <v>285971.85919789912</v>
      </c>
      <c r="P1051">
        <v>333463.67766687943</v>
      </c>
      <c r="Q1051">
        <v>346860.53322642751</v>
      </c>
      <c r="R1051">
        <v>371383.54738983768</v>
      </c>
      <c r="S1051">
        <v>400379.73072743276</v>
      </c>
      <c r="T1051">
        <v>422458.10448389233</v>
      </c>
      <c r="U1051">
        <v>40761.843159722222</v>
      </c>
      <c r="V1051">
        <v>40761.843275462961</v>
      </c>
      <c r="W1051">
        <v>1.1574073869269341E-4</v>
      </c>
      <c r="X1051">
        <v>5000.0000884756464</v>
      </c>
    </row>
    <row r="1052" spans="2:24" x14ac:dyDescent="0.25">
      <c r="B1052">
        <v>1049</v>
      </c>
      <c r="C1052" t="s">
        <v>71</v>
      </c>
      <c r="D1052" t="s">
        <v>77</v>
      </c>
      <c r="E1052" t="s">
        <v>74</v>
      </c>
      <c r="F1052" t="s">
        <v>13</v>
      </c>
      <c r="G1052">
        <v>50000</v>
      </c>
      <c r="H1052">
        <v>286467.97194843739</v>
      </c>
      <c r="I1052">
        <v>37005.568823745016</v>
      </c>
      <c r="J1052">
        <v>139475.39245909356</v>
      </c>
      <c r="K1052">
        <v>429570.15692896966</v>
      </c>
      <c r="L1052">
        <v>199694.97952625153</v>
      </c>
      <c r="M1052">
        <v>224359.4830871844</v>
      </c>
      <c r="N1052">
        <v>238312.99615178886</v>
      </c>
      <c r="O1052">
        <v>286467.1689013525</v>
      </c>
      <c r="P1052">
        <v>333116.29972026346</v>
      </c>
      <c r="Q1052">
        <v>346300.47605788981</v>
      </c>
      <c r="R1052">
        <v>370384.15404874517</v>
      </c>
      <c r="S1052">
        <v>397836.52599018038</v>
      </c>
      <c r="T1052">
        <v>420323.4439985372</v>
      </c>
      <c r="U1052">
        <v>40761.843530092592</v>
      </c>
      <c r="V1052">
        <v>40761.843634259261</v>
      </c>
      <c r="W1052">
        <v>1.0416666918899864E-4</v>
      </c>
      <c r="X1052">
        <v>5555.5554210311866</v>
      </c>
    </row>
    <row r="1053" spans="2:24" x14ac:dyDescent="0.25">
      <c r="B1053">
        <v>1050</v>
      </c>
      <c r="C1053" t="s">
        <v>71</v>
      </c>
      <c r="D1053" t="s">
        <v>77</v>
      </c>
      <c r="E1053" t="s">
        <v>74</v>
      </c>
      <c r="F1053" t="s">
        <v>14</v>
      </c>
      <c r="G1053">
        <v>50000</v>
      </c>
      <c r="H1053">
        <v>286173.21785050642</v>
      </c>
      <c r="I1053">
        <v>36949.183441098103</v>
      </c>
      <c r="J1053">
        <v>135013.10934244187</v>
      </c>
      <c r="K1053">
        <v>444060.74923678604</v>
      </c>
      <c r="L1053">
        <v>200004.2334078706</v>
      </c>
      <c r="M1053">
        <v>224937.27991581205</v>
      </c>
      <c r="N1053">
        <v>238297.63660487958</v>
      </c>
      <c r="O1053">
        <v>286172.42323002726</v>
      </c>
      <c r="P1053">
        <v>333217.13267167337</v>
      </c>
      <c r="Q1053">
        <v>346200.64510498103</v>
      </c>
      <c r="R1053">
        <v>370904.34426617791</v>
      </c>
      <c r="S1053">
        <v>400082.66134087788</v>
      </c>
      <c r="T1053">
        <v>419236.12279756088</v>
      </c>
      <c r="U1053">
        <v>40761.843888888892</v>
      </c>
      <c r="V1053">
        <v>40761.843993055554</v>
      </c>
      <c r="W1053">
        <v>1.0416666191304103E-4</v>
      </c>
      <c r="X1053">
        <v>5555.5558090822678</v>
      </c>
    </row>
    <row r="1054" spans="2:24" x14ac:dyDescent="0.25">
      <c r="B1054">
        <v>1051</v>
      </c>
      <c r="C1054" t="s">
        <v>71</v>
      </c>
      <c r="D1054" t="s">
        <v>77</v>
      </c>
      <c r="E1054" t="s">
        <v>74</v>
      </c>
      <c r="F1054" t="s">
        <v>15</v>
      </c>
      <c r="G1054">
        <v>50000</v>
      </c>
      <c r="H1054">
        <v>286280.59084619605</v>
      </c>
      <c r="I1054">
        <v>37165.989457056363</v>
      </c>
      <c r="J1054">
        <v>145499.59970490067</v>
      </c>
      <c r="K1054">
        <v>433575.01988304878</v>
      </c>
      <c r="L1054">
        <v>198354.04132911246</v>
      </c>
      <c r="M1054">
        <v>224178.15739070834</v>
      </c>
      <c r="N1054">
        <v>238034.97094680992</v>
      </c>
      <c r="O1054">
        <v>286280.06827487884</v>
      </c>
      <c r="P1054">
        <v>333232.80365671433</v>
      </c>
      <c r="Q1054">
        <v>346549.59768071491</v>
      </c>
      <c r="R1054">
        <v>371480.56755479594</v>
      </c>
      <c r="S1054">
        <v>399428.88769443857</v>
      </c>
      <c r="T1054">
        <v>418180.34142499283</v>
      </c>
      <c r="U1054">
        <v>40761.844247685185</v>
      </c>
      <c r="V1054">
        <v>40761.844351851854</v>
      </c>
      <c r="W1054">
        <v>1.0416666918899864E-4</v>
      </c>
      <c r="X1054">
        <v>5555.5554210311866</v>
      </c>
    </row>
    <row r="1055" spans="2:24" x14ac:dyDescent="0.25">
      <c r="B1055">
        <v>1052</v>
      </c>
      <c r="C1055" t="s">
        <v>71</v>
      </c>
      <c r="D1055" t="s">
        <v>77</v>
      </c>
      <c r="E1055" t="s">
        <v>74</v>
      </c>
      <c r="F1055" t="s">
        <v>16</v>
      </c>
      <c r="G1055">
        <v>50000</v>
      </c>
      <c r="H1055">
        <v>286693.18591497757</v>
      </c>
      <c r="I1055">
        <v>36999.909873751902</v>
      </c>
      <c r="J1055">
        <v>139491.84577459149</v>
      </c>
      <c r="K1055">
        <v>443709.43050111504</v>
      </c>
      <c r="L1055">
        <v>199009.97502754509</v>
      </c>
      <c r="M1055">
        <v>224491.13636697546</v>
      </c>
      <c r="N1055">
        <v>238098.09857490502</v>
      </c>
      <c r="O1055">
        <v>286692.80768664158</v>
      </c>
      <c r="P1055">
        <v>333337.58290328266</v>
      </c>
      <c r="Q1055">
        <v>346502.09467919182</v>
      </c>
      <c r="R1055">
        <v>371555.90141946799</v>
      </c>
      <c r="S1055">
        <v>399266.11919103778</v>
      </c>
      <c r="T1055">
        <v>418780.29500843078</v>
      </c>
      <c r="U1055">
        <v>40761.844606481478</v>
      </c>
      <c r="V1055">
        <v>40761.844710648147</v>
      </c>
      <c r="W1055">
        <v>1.0416666918899864E-4</v>
      </c>
      <c r="X1055">
        <v>5555.5554210311866</v>
      </c>
    </row>
    <row r="1056" spans="2:24" x14ac:dyDescent="0.25">
      <c r="B1056">
        <v>1053</v>
      </c>
      <c r="C1056" t="s">
        <v>71</v>
      </c>
      <c r="D1056" t="s">
        <v>77</v>
      </c>
      <c r="E1056" t="s">
        <v>74</v>
      </c>
      <c r="F1056" t="s">
        <v>17</v>
      </c>
      <c r="G1056">
        <v>50000</v>
      </c>
      <c r="H1056">
        <v>286406.71424729616</v>
      </c>
      <c r="I1056">
        <v>37103.227593651281</v>
      </c>
      <c r="J1056">
        <v>138927.77226362092</v>
      </c>
      <c r="K1056">
        <v>431915.20527328277</v>
      </c>
      <c r="L1056">
        <v>199034.99043362745</v>
      </c>
      <c r="M1056">
        <v>224530.3263318266</v>
      </c>
      <c r="N1056">
        <v>238352.26096530264</v>
      </c>
      <c r="O1056">
        <v>286404.52785214398</v>
      </c>
      <c r="P1056">
        <v>333669.2406338313</v>
      </c>
      <c r="Q1056">
        <v>346606.97315688035</v>
      </c>
      <c r="R1056">
        <v>371084.02843233512</v>
      </c>
      <c r="S1056">
        <v>397803.18596563226</v>
      </c>
      <c r="T1056">
        <v>422583.0837177732</v>
      </c>
      <c r="U1056">
        <v>40761.844965277778</v>
      </c>
      <c r="V1056">
        <v>40761.845069444447</v>
      </c>
      <c r="W1056">
        <v>1.0416666918899864E-4</v>
      </c>
      <c r="X1056">
        <v>5555.5554210311866</v>
      </c>
    </row>
    <row r="1057" spans="2:24" x14ac:dyDescent="0.25">
      <c r="B1057">
        <v>1054</v>
      </c>
      <c r="C1057" t="s">
        <v>71</v>
      </c>
      <c r="D1057" t="s">
        <v>77</v>
      </c>
      <c r="E1057" t="s">
        <v>74</v>
      </c>
      <c r="F1057" t="s">
        <v>18</v>
      </c>
      <c r="G1057">
        <v>50000</v>
      </c>
      <c r="H1057">
        <v>286247.56006807799</v>
      </c>
      <c r="I1057">
        <v>37015.678101331257</v>
      </c>
      <c r="J1057">
        <v>138875.33919064415</v>
      </c>
      <c r="K1057">
        <v>433810.01660426822</v>
      </c>
      <c r="L1057">
        <v>199385.70356573758</v>
      </c>
      <c r="M1057">
        <v>223922.2362268396</v>
      </c>
      <c r="N1057">
        <v>237842.58931555046</v>
      </c>
      <c r="O1057">
        <v>286246.58424119354</v>
      </c>
      <c r="P1057">
        <v>332955.86164695979</v>
      </c>
      <c r="Q1057">
        <v>346067.69507711614</v>
      </c>
      <c r="R1057">
        <v>371287.26483381167</v>
      </c>
      <c r="S1057">
        <v>398968.64011473383</v>
      </c>
      <c r="T1057">
        <v>424360.27565224061</v>
      </c>
      <c r="U1057">
        <v>40761.845324074071</v>
      </c>
      <c r="V1057">
        <v>40761.84542824074</v>
      </c>
      <c r="W1057">
        <v>1.0416666918899864E-4</v>
      </c>
      <c r="X1057">
        <v>5555.5554210311866</v>
      </c>
    </row>
    <row r="1058" spans="2:24" x14ac:dyDescent="0.25">
      <c r="B1058">
        <v>1055</v>
      </c>
      <c r="C1058" t="s">
        <v>71</v>
      </c>
      <c r="D1058" t="s">
        <v>77</v>
      </c>
      <c r="E1058" t="s">
        <v>74</v>
      </c>
      <c r="F1058" t="s">
        <v>19</v>
      </c>
      <c r="G1058">
        <v>50000</v>
      </c>
      <c r="H1058">
        <v>286610.90420129534</v>
      </c>
      <c r="I1058">
        <v>37066.130991102051</v>
      </c>
      <c r="J1058">
        <v>124433.72833890756</v>
      </c>
      <c r="K1058">
        <v>430306.56626022403</v>
      </c>
      <c r="L1058">
        <v>199202.2509598654</v>
      </c>
      <c r="M1058">
        <v>224713.24346486822</v>
      </c>
      <c r="N1058">
        <v>238715.08625722656</v>
      </c>
      <c r="O1058">
        <v>286610.0429881012</v>
      </c>
      <c r="P1058">
        <v>333339.61674885883</v>
      </c>
      <c r="Q1058">
        <v>346501.27277131745</v>
      </c>
      <c r="R1058">
        <v>371691.43337369652</v>
      </c>
      <c r="S1058">
        <v>399272.05252371519</v>
      </c>
      <c r="T1058">
        <v>417146.36891312822</v>
      </c>
      <c r="U1058">
        <v>40761.845682870371</v>
      </c>
      <c r="V1058">
        <v>40761.84579861111</v>
      </c>
      <c r="W1058">
        <v>1.1574073869269341E-4</v>
      </c>
      <c r="X1058">
        <v>5000.0000884756464</v>
      </c>
    </row>
    <row r="1059" spans="2:24" x14ac:dyDescent="0.25">
      <c r="B1059">
        <v>1056</v>
      </c>
      <c r="C1059" t="s">
        <v>71</v>
      </c>
      <c r="D1059" t="s">
        <v>77</v>
      </c>
      <c r="E1059" t="s">
        <v>74</v>
      </c>
      <c r="F1059" t="s">
        <v>20</v>
      </c>
      <c r="G1059">
        <v>50000</v>
      </c>
      <c r="H1059">
        <v>286244.57473160437</v>
      </c>
      <c r="I1059">
        <v>37270.457039872992</v>
      </c>
      <c r="J1059">
        <v>138825.14245562549</v>
      </c>
      <c r="K1059">
        <v>479768.08568711911</v>
      </c>
      <c r="L1059">
        <v>199463.0510089302</v>
      </c>
      <c r="M1059">
        <v>223850.66337744211</v>
      </c>
      <c r="N1059">
        <v>237573.1175256815</v>
      </c>
      <c r="O1059">
        <v>286244.51253075164</v>
      </c>
      <c r="P1059">
        <v>333798.79088638729</v>
      </c>
      <c r="Q1059">
        <v>347180.50077030103</v>
      </c>
      <c r="R1059">
        <v>371665.30874327355</v>
      </c>
      <c r="S1059">
        <v>402230.16322881967</v>
      </c>
      <c r="T1059">
        <v>427219.5834609617</v>
      </c>
      <c r="U1059">
        <v>40761.846053240741</v>
      </c>
      <c r="V1059">
        <v>40761.84615740741</v>
      </c>
      <c r="W1059">
        <v>1.0416666918899864E-4</v>
      </c>
      <c r="X1059">
        <v>5555.5554210311866</v>
      </c>
    </row>
    <row r="1060" spans="2:24" x14ac:dyDescent="0.25">
      <c r="B1060">
        <v>1057</v>
      </c>
      <c r="C1060" t="s">
        <v>71</v>
      </c>
      <c r="D1060" t="s">
        <v>77</v>
      </c>
      <c r="E1060" t="s">
        <v>74</v>
      </c>
      <c r="F1060" t="s">
        <v>21</v>
      </c>
      <c r="G1060">
        <v>50000</v>
      </c>
      <c r="H1060">
        <v>286264.34141591057</v>
      </c>
      <c r="I1060">
        <v>37000.648369218034</v>
      </c>
      <c r="J1060">
        <v>132294.00513683591</v>
      </c>
      <c r="K1060">
        <v>435544.29567798483</v>
      </c>
      <c r="L1060">
        <v>198906.44595625583</v>
      </c>
      <c r="M1060">
        <v>224094.99493231057</v>
      </c>
      <c r="N1060">
        <v>238025.24448750811</v>
      </c>
      <c r="O1060">
        <v>286263.96213319286</v>
      </c>
      <c r="P1060">
        <v>332547.4755897139</v>
      </c>
      <c r="Q1060">
        <v>345594.94086181803</v>
      </c>
      <c r="R1060">
        <v>371034.2387464841</v>
      </c>
      <c r="S1060">
        <v>399718.13315703545</v>
      </c>
      <c r="T1060">
        <v>416347.59991125716</v>
      </c>
      <c r="U1060">
        <v>40761.846412037034</v>
      </c>
      <c r="V1060">
        <v>40761.846516203703</v>
      </c>
      <c r="W1060">
        <v>1.0416666918899864E-4</v>
      </c>
      <c r="X1060">
        <v>5555.5554210311866</v>
      </c>
    </row>
    <row r="1061" spans="2:24" x14ac:dyDescent="0.25">
      <c r="B1061">
        <v>1058</v>
      </c>
      <c r="C1061" t="s">
        <v>71</v>
      </c>
      <c r="D1061" t="s">
        <v>77</v>
      </c>
      <c r="E1061" t="s">
        <v>74</v>
      </c>
      <c r="F1061" t="s">
        <v>22</v>
      </c>
      <c r="G1061">
        <v>50000</v>
      </c>
      <c r="H1061">
        <v>286231.47672622168</v>
      </c>
      <c r="I1061">
        <v>36967.951346139547</v>
      </c>
      <c r="J1061">
        <v>136774.41155461679</v>
      </c>
      <c r="K1061">
        <v>433956.59258566535</v>
      </c>
      <c r="L1061">
        <v>200238.67008258827</v>
      </c>
      <c r="M1061">
        <v>224666.2489257775</v>
      </c>
      <c r="N1061">
        <v>238085.25362602176</v>
      </c>
      <c r="O1061">
        <v>286231.09991034423</v>
      </c>
      <c r="P1061">
        <v>332821.23274990625</v>
      </c>
      <c r="Q1061">
        <v>346376.2468831914</v>
      </c>
      <c r="R1061">
        <v>370380.54120255756</v>
      </c>
      <c r="S1061">
        <v>398873.69545816939</v>
      </c>
      <c r="T1061">
        <v>422704.80549286143</v>
      </c>
      <c r="U1061">
        <v>40761.846770833334</v>
      </c>
      <c r="V1061">
        <v>40761.846875000003</v>
      </c>
      <c r="W1061">
        <v>1.0416666918899864E-4</v>
      </c>
      <c r="X1061">
        <v>5555.5554210311866</v>
      </c>
    </row>
    <row r="1062" spans="2:24" x14ac:dyDescent="0.25">
      <c r="B1062">
        <v>1059</v>
      </c>
      <c r="C1062" t="s">
        <v>71</v>
      </c>
      <c r="D1062" t="s">
        <v>77</v>
      </c>
      <c r="E1062" t="s">
        <v>74</v>
      </c>
      <c r="F1062" t="s">
        <v>23</v>
      </c>
      <c r="G1062">
        <v>50000</v>
      </c>
      <c r="H1062">
        <v>286113.04272105976</v>
      </c>
      <c r="I1062">
        <v>37268.780223209891</v>
      </c>
      <c r="J1062">
        <v>130460.13545002183</v>
      </c>
      <c r="K1062">
        <v>445617.16523356899</v>
      </c>
      <c r="L1062">
        <v>197572.63828148684</v>
      </c>
      <c r="M1062">
        <v>223558.95169291471</v>
      </c>
      <c r="N1062">
        <v>237633.82430009684</v>
      </c>
      <c r="O1062">
        <v>286111.53130122862</v>
      </c>
      <c r="P1062">
        <v>333084.81645900366</v>
      </c>
      <c r="Q1062">
        <v>346065.5899405792</v>
      </c>
      <c r="R1062">
        <v>370907.46075083513</v>
      </c>
      <c r="S1062">
        <v>398282.79093226005</v>
      </c>
      <c r="T1062">
        <v>422089.87738069292</v>
      </c>
      <c r="U1062">
        <v>40761.847129629627</v>
      </c>
      <c r="V1062">
        <v>40761.847233796296</v>
      </c>
      <c r="W1062">
        <v>1.0416666918899864E-4</v>
      </c>
      <c r="X1062">
        <v>5555.5554210311866</v>
      </c>
    </row>
    <row r="1063" spans="2:24" x14ac:dyDescent="0.25">
      <c r="B1063">
        <v>1060</v>
      </c>
      <c r="C1063" t="s">
        <v>71</v>
      </c>
      <c r="D1063" t="s">
        <v>77</v>
      </c>
      <c r="E1063" t="s">
        <v>74</v>
      </c>
      <c r="F1063" t="s">
        <v>24</v>
      </c>
      <c r="G1063">
        <v>50000</v>
      </c>
      <c r="H1063">
        <v>286403.95241620217</v>
      </c>
      <c r="I1063">
        <v>37051.836861697579</v>
      </c>
      <c r="J1063">
        <v>112515.5616348231</v>
      </c>
      <c r="K1063">
        <v>442948.60844544193</v>
      </c>
      <c r="L1063">
        <v>199794.80270369118</v>
      </c>
      <c r="M1063">
        <v>224471.26267084229</v>
      </c>
      <c r="N1063">
        <v>237964.54060144536</v>
      </c>
      <c r="O1063">
        <v>286400.35543058842</v>
      </c>
      <c r="P1063">
        <v>333326.57742524467</v>
      </c>
      <c r="Q1063">
        <v>346282.105140322</v>
      </c>
      <c r="R1063">
        <v>371051.95912535413</v>
      </c>
      <c r="S1063">
        <v>397973.77323280193</v>
      </c>
      <c r="T1063">
        <v>421213.70436956873</v>
      </c>
      <c r="U1063">
        <v>40761.847488425927</v>
      </c>
      <c r="V1063">
        <v>40761.847592592596</v>
      </c>
      <c r="W1063">
        <v>1.0416666918899864E-4</v>
      </c>
      <c r="X1063">
        <v>5555.5554210311866</v>
      </c>
    </row>
    <row r="1064" spans="2:24" x14ac:dyDescent="0.25">
      <c r="B1064">
        <v>1061</v>
      </c>
      <c r="C1064" t="s">
        <v>71</v>
      </c>
      <c r="D1064" t="s">
        <v>77</v>
      </c>
      <c r="E1064" t="s">
        <v>74</v>
      </c>
      <c r="F1064" t="s">
        <v>5</v>
      </c>
      <c r="G1064">
        <v>100000</v>
      </c>
      <c r="H1064">
        <v>286075.77187564009</v>
      </c>
      <c r="I1064">
        <v>37107.941749354366</v>
      </c>
      <c r="J1064">
        <v>123521.42477665645</v>
      </c>
      <c r="K1064">
        <v>443082.05216721242</v>
      </c>
      <c r="L1064">
        <v>198856.6537853395</v>
      </c>
      <c r="M1064">
        <v>224281.40106858499</v>
      </c>
      <c r="N1064">
        <v>237756.53592426516</v>
      </c>
      <c r="O1064">
        <v>286074.31587105215</v>
      </c>
      <c r="P1064">
        <v>332977.07941860054</v>
      </c>
      <c r="Q1064">
        <v>346147.0331360366</v>
      </c>
      <c r="R1064">
        <v>370846.15252874931</v>
      </c>
      <c r="S1064">
        <v>398052.25500899908</v>
      </c>
      <c r="T1064">
        <v>420320.32542923297</v>
      </c>
      <c r="U1064">
        <v>40761.840763888889</v>
      </c>
      <c r="V1064">
        <v>40761.840960648151</v>
      </c>
      <c r="W1064">
        <v>1.9675926159834489E-4</v>
      </c>
      <c r="X1064">
        <v>5882.3528712467141</v>
      </c>
    </row>
    <row r="1065" spans="2:24" x14ac:dyDescent="0.25">
      <c r="B1065">
        <v>1062</v>
      </c>
      <c r="C1065" t="s">
        <v>71</v>
      </c>
      <c r="D1065" t="s">
        <v>77</v>
      </c>
      <c r="E1065" t="s">
        <v>74</v>
      </c>
      <c r="F1065" t="s">
        <v>6</v>
      </c>
      <c r="G1065">
        <v>100000</v>
      </c>
      <c r="H1065">
        <v>286153.51284872892</v>
      </c>
      <c r="I1065">
        <v>37054.890456861031</v>
      </c>
      <c r="J1065">
        <v>135855.66652091724</v>
      </c>
      <c r="K1065">
        <v>445359.2617576996</v>
      </c>
      <c r="L1065">
        <v>199773.72286449856</v>
      </c>
      <c r="M1065">
        <v>224643.69201865332</v>
      </c>
      <c r="N1065">
        <v>238089.82961660065</v>
      </c>
      <c r="O1065">
        <v>286153.37310099485</v>
      </c>
      <c r="P1065">
        <v>333327.95265021716</v>
      </c>
      <c r="Q1065">
        <v>346524.38957402279</v>
      </c>
      <c r="R1065">
        <v>371024.52511986415</v>
      </c>
      <c r="S1065">
        <v>398254.52361390449</v>
      </c>
      <c r="T1065">
        <v>420420.02496802213</v>
      </c>
      <c r="U1065">
        <v>40761.841122685182</v>
      </c>
      <c r="V1065">
        <v>40761.841319444444</v>
      </c>
      <c r="W1065">
        <v>1.9675926159834489E-4</v>
      </c>
      <c r="X1065">
        <v>5882.3528712467141</v>
      </c>
    </row>
    <row r="1066" spans="2:24" x14ac:dyDescent="0.25">
      <c r="B1066">
        <v>1063</v>
      </c>
      <c r="C1066" t="s">
        <v>71</v>
      </c>
      <c r="D1066" t="s">
        <v>77</v>
      </c>
      <c r="E1066" t="s">
        <v>74</v>
      </c>
      <c r="F1066" t="s">
        <v>7</v>
      </c>
      <c r="G1066">
        <v>100000</v>
      </c>
      <c r="H1066">
        <v>286332.54226656939</v>
      </c>
      <c r="I1066">
        <v>37096.149194166093</v>
      </c>
      <c r="J1066">
        <v>131367.22591364803</v>
      </c>
      <c r="K1066">
        <v>444560.05777441867</v>
      </c>
      <c r="L1066">
        <v>199066.25237467053</v>
      </c>
      <c r="M1066">
        <v>224686.35289220148</v>
      </c>
      <c r="N1066">
        <v>238254.20574163328</v>
      </c>
      <c r="O1066">
        <v>286330.73959795816</v>
      </c>
      <c r="P1066">
        <v>333556.29398865788</v>
      </c>
      <c r="Q1066">
        <v>346694.20618401928</v>
      </c>
      <c r="R1066">
        <v>370991.14484767022</v>
      </c>
      <c r="S1066">
        <v>398974.03574980964</v>
      </c>
      <c r="T1066">
        <v>421491.77611602563</v>
      </c>
      <c r="U1066">
        <v>40761.841481481482</v>
      </c>
      <c r="V1066">
        <v>40761.841678240744</v>
      </c>
      <c r="W1066">
        <v>1.9675926159834489E-4</v>
      </c>
      <c r="X1066">
        <v>5882.3528712467141</v>
      </c>
    </row>
    <row r="1067" spans="2:24" x14ac:dyDescent="0.25">
      <c r="B1067">
        <v>1064</v>
      </c>
      <c r="C1067" t="s">
        <v>71</v>
      </c>
      <c r="D1067" t="s">
        <v>77</v>
      </c>
      <c r="E1067" t="s">
        <v>74</v>
      </c>
      <c r="F1067" t="s">
        <v>8</v>
      </c>
      <c r="G1067">
        <v>100000</v>
      </c>
      <c r="H1067">
        <v>286169.04908619262</v>
      </c>
      <c r="I1067">
        <v>37045.714186162026</v>
      </c>
      <c r="J1067">
        <v>127416.64349754398</v>
      </c>
      <c r="K1067">
        <v>449840.64392630063</v>
      </c>
      <c r="L1067">
        <v>200110.38072654975</v>
      </c>
      <c r="M1067">
        <v>224587.66012202593</v>
      </c>
      <c r="N1067">
        <v>238091.99832368476</v>
      </c>
      <c r="O1067">
        <v>286168.42361811316</v>
      </c>
      <c r="P1067">
        <v>333393.31389281002</v>
      </c>
      <c r="Q1067">
        <v>346829.46960013238</v>
      </c>
      <c r="R1067">
        <v>370949.92451961763</v>
      </c>
      <c r="S1067">
        <v>399508.16046377987</v>
      </c>
      <c r="T1067">
        <v>427331.61106956872</v>
      </c>
      <c r="U1067">
        <v>40761.841840277775</v>
      </c>
      <c r="V1067">
        <v>40761.842037037037</v>
      </c>
      <c r="W1067">
        <v>1.9675926159834489E-4</v>
      </c>
      <c r="X1067">
        <v>5882.3528712467141</v>
      </c>
    </row>
    <row r="1068" spans="2:24" x14ac:dyDescent="0.25">
      <c r="B1068">
        <v>1065</v>
      </c>
      <c r="C1068" t="s">
        <v>71</v>
      </c>
      <c r="D1068" t="s">
        <v>77</v>
      </c>
      <c r="E1068" t="s">
        <v>74</v>
      </c>
      <c r="F1068" t="s">
        <v>9</v>
      </c>
      <c r="G1068">
        <v>100000</v>
      </c>
      <c r="H1068">
        <v>286308.63369778759</v>
      </c>
      <c r="I1068">
        <v>37112.846587525724</v>
      </c>
      <c r="J1068">
        <v>126850.38705297296</v>
      </c>
      <c r="K1068">
        <v>447042.22605308465</v>
      </c>
      <c r="L1068">
        <v>199367.5706076278</v>
      </c>
      <c r="M1068">
        <v>224368.9734370868</v>
      </c>
      <c r="N1068">
        <v>238184.48018614907</v>
      </c>
      <c r="O1068">
        <v>286308.61430162482</v>
      </c>
      <c r="P1068">
        <v>333531.56908047578</v>
      </c>
      <c r="Q1068">
        <v>346637.52957240137</v>
      </c>
      <c r="R1068">
        <v>371267.16791264439</v>
      </c>
      <c r="S1068">
        <v>398734.19926259865</v>
      </c>
      <c r="T1068">
        <v>422176.37113704055</v>
      </c>
      <c r="U1068">
        <v>40761.842199074075</v>
      </c>
      <c r="V1068">
        <v>40761.842395833337</v>
      </c>
      <c r="W1068">
        <v>1.9675926159834489E-4</v>
      </c>
      <c r="X1068">
        <v>5882.3528712467141</v>
      </c>
    </row>
    <row r="1069" spans="2:24" x14ac:dyDescent="0.25">
      <c r="B1069">
        <v>1066</v>
      </c>
      <c r="C1069" t="s">
        <v>71</v>
      </c>
      <c r="D1069" t="s">
        <v>77</v>
      </c>
      <c r="E1069" t="s">
        <v>74</v>
      </c>
      <c r="F1069" t="s">
        <v>10</v>
      </c>
      <c r="G1069">
        <v>100000</v>
      </c>
      <c r="H1069">
        <v>286324.36320142541</v>
      </c>
      <c r="I1069">
        <v>37117.534064486666</v>
      </c>
      <c r="J1069">
        <v>124310.47082865029</v>
      </c>
      <c r="K1069">
        <v>456339.46709347906</v>
      </c>
      <c r="L1069">
        <v>198876.80595551548</v>
      </c>
      <c r="M1069">
        <v>224483.96839204265</v>
      </c>
      <c r="N1069">
        <v>238103.65806195117</v>
      </c>
      <c r="O1069">
        <v>286323.81700002402</v>
      </c>
      <c r="P1069">
        <v>333242.33435401222</v>
      </c>
      <c r="Q1069">
        <v>346765.42819341278</v>
      </c>
      <c r="R1069">
        <v>371571.06802614592</v>
      </c>
      <c r="S1069">
        <v>398407.56113007036</v>
      </c>
      <c r="T1069">
        <v>422984.58255682397</v>
      </c>
      <c r="U1069">
        <v>40761.842557870368</v>
      </c>
      <c r="V1069">
        <v>40761.842766203707</v>
      </c>
      <c r="W1069">
        <v>2.0833333837799728E-4</v>
      </c>
      <c r="X1069">
        <v>5555.5554210311866</v>
      </c>
    </row>
    <row r="1070" spans="2:24" x14ac:dyDescent="0.25">
      <c r="B1070">
        <v>1067</v>
      </c>
      <c r="C1070" t="s">
        <v>71</v>
      </c>
      <c r="D1070" t="s">
        <v>77</v>
      </c>
      <c r="E1070" t="s">
        <v>74</v>
      </c>
      <c r="F1070" t="s">
        <v>11</v>
      </c>
      <c r="G1070">
        <v>100000</v>
      </c>
      <c r="H1070">
        <v>286346.95902562555</v>
      </c>
      <c r="I1070">
        <v>37194.116794422953</v>
      </c>
      <c r="J1070">
        <v>94517.966897937396</v>
      </c>
      <c r="K1070">
        <v>460224.81126489834</v>
      </c>
      <c r="L1070">
        <v>199057.10468621328</v>
      </c>
      <c r="M1070">
        <v>224364.07271794134</v>
      </c>
      <c r="N1070">
        <v>237914.37991484624</v>
      </c>
      <c r="O1070">
        <v>286346.89530909108</v>
      </c>
      <c r="P1070">
        <v>333520.56847953825</v>
      </c>
      <c r="Q1070">
        <v>346663.063463206</v>
      </c>
      <c r="R1070">
        <v>371748.97753701051</v>
      </c>
      <c r="S1070">
        <v>399709.07016658108</v>
      </c>
      <c r="T1070">
        <v>424397.09497164865</v>
      </c>
      <c r="U1070">
        <v>40761.842916666668</v>
      </c>
      <c r="V1070">
        <v>40761.843113425923</v>
      </c>
      <c r="W1070">
        <v>1.9675925432238728E-4</v>
      </c>
      <c r="X1070">
        <v>5882.3530887701554</v>
      </c>
    </row>
    <row r="1071" spans="2:24" x14ac:dyDescent="0.25">
      <c r="B1071">
        <v>1068</v>
      </c>
      <c r="C1071" t="s">
        <v>71</v>
      </c>
      <c r="D1071" t="s">
        <v>77</v>
      </c>
      <c r="E1071" t="s">
        <v>74</v>
      </c>
      <c r="F1071" t="s">
        <v>12</v>
      </c>
      <c r="G1071">
        <v>100000</v>
      </c>
      <c r="H1071">
        <v>286518.59084257606</v>
      </c>
      <c r="I1071">
        <v>37078.548729736314</v>
      </c>
      <c r="J1071">
        <v>138668.88078243111</v>
      </c>
      <c r="K1071">
        <v>454880.99046473607</v>
      </c>
      <c r="L1071">
        <v>199179.92444636166</v>
      </c>
      <c r="M1071">
        <v>224694.29312092171</v>
      </c>
      <c r="N1071">
        <v>238365.6761167103</v>
      </c>
      <c r="O1071">
        <v>286518.36840308766</v>
      </c>
      <c r="P1071">
        <v>333577.90396673902</v>
      </c>
      <c r="Q1071">
        <v>346710.85944403004</v>
      </c>
      <c r="R1071">
        <v>370899.67949666607</v>
      </c>
      <c r="S1071">
        <v>397027.82907607569</v>
      </c>
      <c r="T1071">
        <v>424573.80151975551</v>
      </c>
      <c r="U1071">
        <v>40761.843275462961</v>
      </c>
      <c r="V1071">
        <v>40761.8434837963</v>
      </c>
      <c r="W1071">
        <v>2.0833333837799728E-4</v>
      </c>
      <c r="X1071">
        <v>5555.5554210311866</v>
      </c>
    </row>
    <row r="1072" spans="2:24" x14ac:dyDescent="0.25">
      <c r="B1072">
        <v>1069</v>
      </c>
      <c r="C1072" t="s">
        <v>71</v>
      </c>
      <c r="D1072" t="s">
        <v>77</v>
      </c>
      <c r="E1072" t="s">
        <v>74</v>
      </c>
      <c r="F1072" t="s">
        <v>13</v>
      </c>
      <c r="G1072">
        <v>100000</v>
      </c>
      <c r="H1072">
        <v>285907.39714623312</v>
      </c>
      <c r="I1072">
        <v>37056.459027624573</v>
      </c>
      <c r="J1072">
        <v>136373.8362480595</v>
      </c>
      <c r="K1072">
        <v>444076.11725141125</v>
      </c>
      <c r="L1072">
        <v>198685.9601066047</v>
      </c>
      <c r="M1072">
        <v>224186.51073744104</v>
      </c>
      <c r="N1072">
        <v>237687.17393533641</v>
      </c>
      <c r="O1072">
        <v>285906.81736786914</v>
      </c>
      <c r="P1072">
        <v>332823.22106072149</v>
      </c>
      <c r="Q1072">
        <v>346286.6286867857</v>
      </c>
      <c r="R1072">
        <v>370956.91384597402</v>
      </c>
      <c r="S1072">
        <v>398018.03190543194</v>
      </c>
      <c r="T1072">
        <v>417150.93234831246</v>
      </c>
      <c r="U1072">
        <v>40761.843634259261</v>
      </c>
      <c r="V1072">
        <v>40761.843842592592</v>
      </c>
      <c r="W1072">
        <v>2.0833333110203966E-4</v>
      </c>
      <c r="X1072">
        <v>5555.5556150567209</v>
      </c>
    </row>
    <row r="1073" spans="2:24" x14ac:dyDescent="0.25">
      <c r="B1073">
        <v>1070</v>
      </c>
      <c r="C1073" t="s">
        <v>71</v>
      </c>
      <c r="D1073" t="s">
        <v>77</v>
      </c>
      <c r="E1073" t="s">
        <v>74</v>
      </c>
      <c r="F1073" t="s">
        <v>14</v>
      </c>
      <c r="G1073">
        <v>100000</v>
      </c>
      <c r="H1073">
        <v>286217.98769584007</v>
      </c>
      <c r="I1073">
        <v>36998.785405050352</v>
      </c>
      <c r="J1073">
        <v>138509.50931708366</v>
      </c>
      <c r="K1073">
        <v>437697.34182230325</v>
      </c>
      <c r="L1073">
        <v>200156.24551032568</v>
      </c>
      <c r="M1073">
        <v>224353.17440103047</v>
      </c>
      <c r="N1073">
        <v>238160.38520725071</v>
      </c>
      <c r="O1073">
        <v>286217.56091227225</v>
      </c>
      <c r="P1073">
        <v>333234.57082271797</v>
      </c>
      <c r="Q1073">
        <v>346549.33134320134</v>
      </c>
      <c r="R1073">
        <v>370842.65490039292</v>
      </c>
      <c r="S1073">
        <v>399508.06614886539</v>
      </c>
      <c r="T1073">
        <v>420680.79197959229</v>
      </c>
      <c r="U1073">
        <v>40761.843993055554</v>
      </c>
      <c r="V1073">
        <v>40761.844201388885</v>
      </c>
      <c r="W1073">
        <v>2.0833333110203966E-4</v>
      </c>
      <c r="X1073">
        <v>5555.5556150567209</v>
      </c>
    </row>
    <row r="1074" spans="2:24" x14ac:dyDescent="0.25">
      <c r="B1074">
        <v>1071</v>
      </c>
      <c r="C1074" t="s">
        <v>71</v>
      </c>
      <c r="D1074" t="s">
        <v>77</v>
      </c>
      <c r="E1074" t="s">
        <v>74</v>
      </c>
      <c r="F1074" t="s">
        <v>15</v>
      </c>
      <c r="G1074">
        <v>100000</v>
      </c>
      <c r="H1074">
        <v>286357.17330484948</v>
      </c>
      <c r="I1074">
        <v>37075.538353591619</v>
      </c>
      <c r="J1074">
        <v>133381.464584439</v>
      </c>
      <c r="K1074">
        <v>436816.54815640982</v>
      </c>
      <c r="L1074">
        <v>199433.67438447103</v>
      </c>
      <c r="M1074">
        <v>224864.19173037089</v>
      </c>
      <c r="N1074">
        <v>238220.78262308936</v>
      </c>
      <c r="O1074">
        <v>286357.1544167446</v>
      </c>
      <c r="P1074">
        <v>333423.90291805915</v>
      </c>
      <c r="Q1074">
        <v>346380.42426506069</v>
      </c>
      <c r="R1074">
        <v>371568.83305507782</v>
      </c>
      <c r="S1074">
        <v>399098.01824715076</v>
      </c>
      <c r="T1074">
        <v>422315.48371192679</v>
      </c>
      <c r="U1074">
        <v>40761.844363425924</v>
      </c>
      <c r="V1074">
        <v>40761.844560185185</v>
      </c>
      <c r="W1074">
        <v>1.9675926159834489E-4</v>
      </c>
      <c r="X1074">
        <v>5882.3528712467141</v>
      </c>
    </row>
    <row r="1075" spans="2:24" x14ac:dyDescent="0.25">
      <c r="B1075">
        <v>1072</v>
      </c>
      <c r="C1075" t="s">
        <v>71</v>
      </c>
      <c r="D1075" t="s">
        <v>77</v>
      </c>
      <c r="E1075" t="s">
        <v>74</v>
      </c>
      <c r="F1075" t="s">
        <v>16</v>
      </c>
      <c r="G1075">
        <v>100000</v>
      </c>
      <c r="H1075">
        <v>286371.40774700034</v>
      </c>
      <c r="I1075">
        <v>37079.97014556684</v>
      </c>
      <c r="J1075">
        <v>122491.42207952496</v>
      </c>
      <c r="K1075">
        <v>471159.17889550386</v>
      </c>
      <c r="L1075">
        <v>199351.90136482674</v>
      </c>
      <c r="M1075">
        <v>224717.51583707734</v>
      </c>
      <c r="N1075">
        <v>238446.19961167063</v>
      </c>
      <c r="O1075">
        <v>286371.03740877233</v>
      </c>
      <c r="P1075">
        <v>333354.22447235096</v>
      </c>
      <c r="Q1075">
        <v>346507.29221706366</v>
      </c>
      <c r="R1075">
        <v>371460.90514036315</v>
      </c>
      <c r="S1075">
        <v>399559.89560593257</v>
      </c>
      <c r="T1075">
        <v>425313.24948437419</v>
      </c>
      <c r="U1075">
        <v>40761.844722222224</v>
      </c>
      <c r="V1075">
        <v>40761.844918981478</v>
      </c>
      <c r="W1075">
        <v>1.9675925432238728E-4</v>
      </c>
      <c r="X1075">
        <v>5882.3530887701554</v>
      </c>
    </row>
    <row r="1076" spans="2:24" x14ac:dyDescent="0.25">
      <c r="B1076">
        <v>1073</v>
      </c>
      <c r="C1076" t="s">
        <v>71</v>
      </c>
      <c r="D1076" t="s">
        <v>77</v>
      </c>
      <c r="E1076" t="s">
        <v>74</v>
      </c>
      <c r="F1076" t="s">
        <v>17</v>
      </c>
      <c r="G1076">
        <v>100000</v>
      </c>
      <c r="H1076">
        <v>286378.44958638074</v>
      </c>
      <c r="I1076">
        <v>37079.993598856803</v>
      </c>
      <c r="J1076">
        <v>130822.48629766697</v>
      </c>
      <c r="K1076">
        <v>465990.21859548619</v>
      </c>
      <c r="L1076">
        <v>199289.82364211028</v>
      </c>
      <c r="M1076">
        <v>224529.53268290125</v>
      </c>
      <c r="N1076">
        <v>238092.67245690085</v>
      </c>
      <c r="O1076">
        <v>286378.04859382479</v>
      </c>
      <c r="P1076">
        <v>333422.04143997614</v>
      </c>
      <c r="Q1076">
        <v>346406.59823003784</v>
      </c>
      <c r="R1076">
        <v>371389.32178188016</v>
      </c>
      <c r="S1076">
        <v>398825.9036243459</v>
      </c>
      <c r="T1076">
        <v>425603.09472090693</v>
      </c>
      <c r="U1076">
        <v>40761.845081018517</v>
      </c>
      <c r="V1076">
        <v>40761.845277777778</v>
      </c>
      <c r="W1076">
        <v>1.9675926159834489E-4</v>
      </c>
      <c r="X1076">
        <v>5882.3528712467141</v>
      </c>
    </row>
    <row r="1077" spans="2:24" x14ac:dyDescent="0.25">
      <c r="B1077">
        <v>1074</v>
      </c>
      <c r="C1077" t="s">
        <v>71</v>
      </c>
      <c r="D1077" t="s">
        <v>77</v>
      </c>
      <c r="E1077" t="s">
        <v>74</v>
      </c>
      <c r="F1077" t="s">
        <v>18</v>
      </c>
      <c r="G1077">
        <v>100000</v>
      </c>
      <c r="H1077">
        <v>286295.64979686309</v>
      </c>
      <c r="I1077">
        <v>37001.529569709615</v>
      </c>
      <c r="J1077">
        <v>138158.65363840584</v>
      </c>
      <c r="K1077">
        <v>449212.14323625294</v>
      </c>
      <c r="L1077">
        <v>198958.62908851317</v>
      </c>
      <c r="M1077">
        <v>224797.86131748985</v>
      </c>
      <c r="N1077">
        <v>238265.9509336098</v>
      </c>
      <c r="O1077">
        <v>286294.28804354486</v>
      </c>
      <c r="P1077">
        <v>333383.00010773703</v>
      </c>
      <c r="Q1077">
        <v>346373.58794641384</v>
      </c>
      <c r="R1077">
        <v>370399.76974611823</v>
      </c>
      <c r="S1077">
        <v>397278.32183209603</v>
      </c>
      <c r="T1077">
        <v>418303.34711858555</v>
      </c>
      <c r="U1077">
        <v>40761.845439814817</v>
      </c>
      <c r="V1077">
        <v>40761.845648148148</v>
      </c>
      <c r="W1077">
        <v>2.0833333110203966E-4</v>
      </c>
      <c r="X1077">
        <v>5555.5556150567209</v>
      </c>
    </row>
    <row r="1078" spans="2:24" x14ac:dyDescent="0.25">
      <c r="B1078">
        <v>1075</v>
      </c>
      <c r="C1078" t="s">
        <v>71</v>
      </c>
      <c r="D1078" t="s">
        <v>77</v>
      </c>
      <c r="E1078" t="s">
        <v>74</v>
      </c>
      <c r="F1078" t="s">
        <v>19</v>
      </c>
      <c r="G1078">
        <v>100000</v>
      </c>
      <c r="H1078">
        <v>286144.05752696388</v>
      </c>
      <c r="I1078">
        <v>37126.632008403256</v>
      </c>
      <c r="J1078">
        <v>127673.07638736659</v>
      </c>
      <c r="K1078">
        <v>440001.84699397202</v>
      </c>
      <c r="L1078">
        <v>199471.28925416357</v>
      </c>
      <c r="M1078">
        <v>224336.40664534341</v>
      </c>
      <c r="N1078">
        <v>237987.18685888199</v>
      </c>
      <c r="O1078">
        <v>286143.33922487526</v>
      </c>
      <c r="P1078">
        <v>333139.8085092082</v>
      </c>
      <c r="Q1078">
        <v>346795.75784580974</v>
      </c>
      <c r="R1078">
        <v>371537.85825961106</v>
      </c>
      <c r="S1078">
        <v>400733.16411208268</v>
      </c>
      <c r="T1078">
        <v>422630.5330512824</v>
      </c>
      <c r="U1078">
        <v>40761.845810185187</v>
      </c>
      <c r="V1078">
        <v>40761.846006944441</v>
      </c>
      <c r="W1078">
        <v>1.9675925432238728E-4</v>
      </c>
      <c r="X1078">
        <v>5882.3530887701554</v>
      </c>
    </row>
    <row r="1079" spans="2:24" x14ac:dyDescent="0.25">
      <c r="B1079">
        <v>1076</v>
      </c>
      <c r="C1079" t="s">
        <v>71</v>
      </c>
      <c r="D1079" t="s">
        <v>77</v>
      </c>
      <c r="E1079" t="s">
        <v>74</v>
      </c>
      <c r="F1079" t="s">
        <v>20</v>
      </c>
      <c r="G1079">
        <v>100000</v>
      </c>
      <c r="H1079">
        <v>286510.78187711956</v>
      </c>
      <c r="I1079">
        <v>36976.599886757263</v>
      </c>
      <c r="J1079">
        <v>127708.98359139313</v>
      </c>
      <c r="K1079">
        <v>451250.75598871155</v>
      </c>
      <c r="L1079">
        <v>199507.42086240812</v>
      </c>
      <c r="M1079">
        <v>224723.46576561706</v>
      </c>
      <c r="N1079">
        <v>238503.43974729531</v>
      </c>
      <c r="O1079">
        <v>286510.56872377812</v>
      </c>
      <c r="P1079">
        <v>333297.64089215599</v>
      </c>
      <c r="Q1079">
        <v>346538.36675348639</v>
      </c>
      <c r="R1079">
        <v>371499.9631166787</v>
      </c>
      <c r="S1079">
        <v>399132.15411258565</v>
      </c>
      <c r="T1079">
        <v>423429.98556976748</v>
      </c>
      <c r="U1079">
        <v>40761.84615740741</v>
      </c>
      <c r="V1079">
        <v>40761.846365740741</v>
      </c>
      <c r="W1079">
        <v>2.0833333110203966E-4</v>
      </c>
      <c r="X1079">
        <v>5555.5556150567209</v>
      </c>
    </row>
    <row r="1080" spans="2:24" x14ac:dyDescent="0.25">
      <c r="B1080">
        <v>1077</v>
      </c>
      <c r="C1080" t="s">
        <v>71</v>
      </c>
      <c r="D1080" t="s">
        <v>77</v>
      </c>
      <c r="E1080" t="s">
        <v>74</v>
      </c>
      <c r="F1080" t="s">
        <v>21</v>
      </c>
      <c r="G1080">
        <v>100000</v>
      </c>
      <c r="H1080">
        <v>286256.19988914195</v>
      </c>
      <c r="I1080">
        <v>37156.813043052818</v>
      </c>
      <c r="J1080">
        <v>107580.81785616901</v>
      </c>
      <c r="K1080">
        <v>450373.91836987506</v>
      </c>
      <c r="L1080">
        <v>198839.70707837585</v>
      </c>
      <c r="M1080">
        <v>224496.96595318036</v>
      </c>
      <c r="N1080">
        <v>238031.4760606396</v>
      </c>
      <c r="O1080">
        <v>286256.14174525294</v>
      </c>
      <c r="P1080">
        <v>333527.69529274129</v>
      </c>
      <c r="Q1080">
        <v>346549.88705356565</v>
      </c>
      <c r="R1080">
        <v>371276.42243374878</v>
      </c>
      <c r="S1080">
        <v>400586.35075331584</v>
      </c>
      <c r="T1080">
        <v>423976.98863161058</v>
      </c>
      <c r="U1080">
        <v>40761.846516203703</v>
      </c>
      <c r="V1080">
        <v>40761.846724537034</v>
      </c>
      <c r="W1080">
        <v>2.0833333110203966E-4</v>
      </c>
      <c r="X1080">
        <v>5555.5556150567209</v>
      </c>
    </row>
    <row r="1081" spans="2:24" x14ac:dyDescent="0.25">
      <c r="B1081">
        <v>1078</v>
      </c>
      <c r="C1081" t="s">
        <v>71</v>
      </c>
      <c r="D1081" t="s">
        <v>77</v>
      </c>
      <c r="E1081" t="s">
        <v>74</v>
      </c>
      <c r="F1081" t="s">
        <v>22</v>
      </c>
      <c r="G1081">
        <v>100000</v>
      </c>
      <c r="H1081">
        <v>286310.16060977592</v>
      </c>
      <c r="I1081">
        <v>36941.051967321844</v>
      </c>
      <c r="J1081">
        <v>127629.73267243002</v>
      </c>
      <c r="K1081">
        <v>452489.74313580478</v>
      </c>
      <c r="L1081">
        <v>199829.54435177209</v>
      </c>
      <c r="M1081">
        <v>224504.27196682358</v>
      </c>
      <c r="N1081">
        <v>238422.55040712981</v>
      </c>
      <c r="O1081">
        <v>286309.15910965204</v>
      </c>
      <c r="P1081">
        <v>333436.51581837516</v>
      </c>
      <c r="Q1081">
        <v>346450.19203748362</v>
      </c>
      <c r="R1081">
        <v>370324.94474528014</v>
      </c>
      <c r="S1081">
        <v>398011.86332979897</v>
      </c>
      <c r="T1081">
        <v>422517.35181054974</v>
      </c>
      <c r="U1081">
        <v>40761.846875000003</v>
      </c>
      <c r="V1081">
        <v>40761.847083333334</v>
      </c>
      <c r="W1081">
        <v>2.0833333110203966E-4</v>
      </c>
      <c r="X1081">
        <v>5555.5556150567209</v>
      </c>
    </row>
    <row r="1082" spans="2:24" x14ac:dyDescent="0.25">
      <c r="B1082">
        <v>1079</v>
      </c>
      <c r="C1082" t="s">
        <v>71</v>
      </c>
      <c r="D1082" t="s">
        <v>77</v>
      </c>
      <c r="E1082" t="s">
        <v>74</v>
      </c>
      <c r="F1082" t="s">
        <v>23</v>
      </c>
      <c r="G1082">
        <v>100000</v>
      </c>
      <c r="H1082">
        <v>286364.36123223032</v>
      </c>
      <c r="I1082">
        <v>37070.83270185774</v>
      </c>
      <c r="J1082">
        <v>113454.69923817326</v>
      </c>
      <c r="K1082">
        <v>441337.54832373117</v>
      </c>
      <c r="L1082">
        <v>198613.39001993006</v>
      </c>
      <c r="M1082">
        <v>224282.69385871422</v>
      </c>
      <c r="N1082">
        <v>238048.61346537553</v>
      </c>
      <c r="O1082">
        <v>286363.46968249971</v>
      </c>
      <c r="P1082">
        <v>333316.03186893504</v>
      </c>
      <c r="Q1082">
        <v>346294.08504872676</v>
      </c>
      <c r="R1082">
        <v>371566.01616483595</v>
      </c>
      <c r="S1082">
        <v>397751.01185748167</v>
      </c>
      <c r="T1082">
        <v>421890.86008019676</v>
      </c>
      <c r="U1082">
        <v>40761.847233796296</v>
      </c>
      <c r="V1082">
        <v>40761.847442129627</v>
      </c>
      <c r="W1082">
        <v>2.0833333110203966E-4</v>
      </c>
      <c r="X1082">
        <v>5555.5556150567209</v>
      </c>
    </row>
    <row r="1083" spans="2:24" x14ac:dyDescent="0.25">
      <c r="B1083">
        <v>1080</v>
      </c>
      <c r="C1083" t="s">
        <v>71</v>
      </c>
      <c r="D1083" t="s">
        <v>77</v>
      </c>
      <c r="E1083" t="s">
        <v>74</v>
      </c>
      <c r="F1083" t="s">
        <v>24</v>
      </c>
      <c r="G1083">
        <v>100000</v>
      </c>
      <c r="H1083">
        <v>286472.09703421593</v>
      </c>
      <c r="I1083">
        <v>36893.715301610006</v>
      </c>
      <c r="J1083">
        <v>133563.75479427495</v>
      </c>
      <c r="K1083">
        <v>446211.60506820801</v>
      </c>
      <c r="L1083">
        <v>200173.85034713306</v>
      </c>
      <c r="M1083">
        <v>224702.37243504479</v>
      </c>
      <c r="N1083">
        <v>238440.67353362992</v>
      </c>
      <c r="O1083">
        <v>286471.55119016446</v>
      </c>
      <c r="P1083">
        <v>333120.61314134242</v>
      </c>
      <c r="Q1083">
        <v>346209.52053804509</v>
      </c>
      <c r="R1083">
        <v>371198.45702251507</v>
      </c>
      <c r="S1083">
        <v>398035.53179565852</v>
      </c>
      <c r="T1083">
        <v>418812.02258481045</v>
      </c>
      <c r="U1083">
        <v>40761.847592592596</v>
      </c>
      <c r="V1083">
        <v>40761.847800925927</v>
      </c>
      <c r="W1083">
        <v>2.0833333110203966E-4</v>
      </c>
      <c r="X1083">
        <v>5555.5556150567209</v>
      </c>
    </row>
    <row r="1084" spans="2:24" x14ac:dyDescent="0.25">
      <c r="B1084">
        <v>1081</v>
      </c>
      <c r="C1084" t="s">
        <v>32</v>
      </c>
      <c r="D1084" t="s">
        <v>77</v>
      </c>
      <c r="E1084" t="s">
        <v>74</v>
      </c>
      <c r="F1084" t="s">
        <v>5</v>
      </c>
      <c r="G1084">
        <v>10000</v>
      </c>
      <c r="H1084">
        <v>285660.09945954214</v>
      </c>
      <c r="I1084">
        <v>36894.333320125785</v>
      </c>
      <c r="J1084">
        <v>143034.29604135547</v>
      </c>
      <c r="K1084">
        <v>430697.85315543768</v>
      </c>
      <c r="L1084">
        <v>199498.71837678546</v>
      </c>
      <c r="M1084">
        <v>224908.32601248263</v>
      </c>
      <c r="N1084">
        <v>238609.90799939481</v>
      </c>
      <c r="O1084">
        <v>285690.79790764558</v>
      </c>
      <c r="P1084">
        <v>332720.00068983296</v>
      </c>
      <c r="Q1084">
        <v>346234.45785647887</v>
      </c>
      <c r="R1084">
        <v>371360.30564118846</v>
      </c>
      <c r="S1084">
        <v>401206.4204849329</v>
      </c>
      <c r="T1084">
        <v>424121.69774139224</v>
      </c>
      <c r="U1084">
        <v>40766.683958333335</v>
      </c>
      <c r="V1084">
        <v>40766.683981481481</v>
      </c>
      <c r="W1084">
        <v>2.314814628334716E-5</v>
      </c>
      <c r="X1084">
        <v>5000.0004027970463</v>
      </c>
    </row>
    <row r="1085" spans="2:24" x14ac:dyDescent="0.25">
      <c r="B1085">
        <v>1082</v>
      </c>
      <c r="C1085" t="s">
        <v>32</v>
      </c>
      <c r="D1085" t="s">
        <v>77</v>
      </c>
      <c r="E1085" t="s">
        <v>74</v>
      </c>
      <c r="F1085" t="s">
        <v>6</v>
      </c>
      <c r="G1085">
        <v>10000</v>
      </c>
      <c r="H1085">
        <v>285973.3035903296</v>
      </c>
      <c r="I1085">
        <v>36585.786783308416</v>
      </c>
      <c r="J1085">
        <v>144919.89248076841</v>
      </c>
      <c r="K1085">
        <v>426348.30203773</v>
      </c>
      <c r="L1085">
        <v>200197.49390679944</v>
      </c>
      <c r="M1085">
        <v>225706.61445783055</v>
      </c>
      <c r="N1085">
        <v>239063.88366406376</v>
      </c>
      <c r="O1085">
        <v>285945.69740957941</v>
      </c>
      <c r="P1085">
        <v>332908.86443542695</v>
      </c>
      <c r="Q1085">
        <v>345791.29556752375</v>
      </c>
      <c r="R1085">
        <v>370988.87933214661</v>
      </c>
      <c r="S1085">
        <v>400360.7809434245</v>
      </c>
      <c r="T1085">
        <v>421731.90039636334</v>
      </c>
      <c r="U1085">
        <v>40766.684189814812</v>
      </c>
      <c r="V1085">
        <v>40766.684270833335</v>
      </c>
      <c r="W1085">
        <v>8.101852290565148E-5</v>
      </c>
      <c r="X1085">
        <v>1428.5713512146392</v>
      </c>
    </row>
    <row r="1086" spans="2:24" x14ac:dyDescent="0.25">
      <c r="B1086">
        <v>1083</v>
      </c>
      <c r="C1086" t="s">
        <v>32</v>
      </c>
      <c r="D1086" t="s">
        <v>77</v>
      </c>
      <c r="E1086" t="s">
        <v>74</v>
      </c>
      <c r="F1086" t="s">
        <v>7</v>
      </c>
      <c r="G1086">
        <v>10000</v>
      </c>
      <c r="H1086">
        <v>285883.34795493016</v>
      </c>
      <c r="I1086">
        <v>36848.775878006316</v>
      </c>
      <c r="J1086">
        <v>149510.39031524482</v>
      </c>
      <c r="K1086">
        <v>426068.50325252884</v>
      </c>
      <c r="L1086">
        <v>199563.01847805025</v>
      </c>
      <c r="M1086">
        <v>225331.57772495164</v>
      </c>
      <c r="N1086">
        <v>238436.74663492196</v>
      </c>
      <c r="O1086">
        <v>286002.30142546352</v>
      </c>
      <c r="P1086">
        <v>333206.1107201199</v>
      </c>
      <c r="Q1086">
        <v>346427.08256031509</v>
      </c>
      <c r="R1086">
        <v>371104.05486573634</v>
      </c>
      <c r="S1086">
        <v>398604.151728964</v>
      </c>
      <c r="T1086">
        <v>423300.13290304417</v>
      </c>
      <c r="U1086">
        <v>40766.684652777774</v>
      </c>
      <c r="V1086">
        <v>40766.684803240743</v>
      </c>
      <c r="W1086">
        <v>1.5046296903165057E-4</v>
      </c>
      <c r="X1086">
        <v>769.23073820505397</v>
      </c>
    </row>
    <row r="1087" spans="2:24" x14ac:dyDescent="0.25">
      <c r="B1087">
        <v>1084</v>
      </c>
      <c r="C1087" t="s">
        <v>32</v>
      </c>
      <c r="D1087" t="s">
        <v>77</v>
      </c>
      <c r="E1087" t="s">
        <v>74</v>
      </c>
      <c r="F1087" t="s">
        <v>8</v>
      </c>
      <c r="G1087">
        <v>10000</v>
      </c>
      <c r="H1087">
        <v>286345.63102014433</v>
      </c>
      <c r="I1087">
        <v>36812.477581411666</v>
      </c>
      <c r="J1087">
        <v>140178.67875774606</v>
      </c>
      <c r="K1087">
        <v>438557.7530915651</v>
      </c>
      <c r="L1087">
        <v>200317.03393376395</v>
      </c>
      <c r="M1087">
        <v>225831.35834215966</v>
      </c>
      <c r="N1087">
        <v>239402.09913685164</v>
      </c>
      <c r="O1087">
        <v>286247.59273634374</v>
      </c>
      <c r="P1087">
        <v>333978.40976158093</v>
      </c>
      <c r="Q1087">
        <v>347130.56417622033</v>
      </c>
      <c r="R1087">
        <v>370780.33585296629</v>
      </c>
      <c r="S1087">
        <v>400469.5285424781</v>
      </c>
      <c r="T1087">
        <v>420042.29829849652</v>
      </c>
      <c r="U1087">
        <v>40766.685474537036</v>
      </c>
      <c r="V1087">
        <v>40766.685740740744</v>
      </c>
      <c r="W1087">
        <v>2.6620370772434399E-4</v>
      </c>
      <c r="X1087">
        <v>434.78260212885982</v>
      </c>
    </row>
    <row r="1088" spans="2:24" x14ac:dyDescent="0.25">
      <c r="B1088">
        <v>1085</v>
      </c>
      <c r="C1088" t="s">
        <v>32</v>
      </c>
      <c r="D1088" t="s">
        <v>77</v>
      </c>
      <c r="E1088" t="s">
        <v>74</v>
      </c>
      <c r="F1088" t="s">
        <v>9</v>
      </c>
      <c r="G1088">
        <v>10000</v>
      </c>
      <c r="H1088">
        <v>285760.05697008647</v>
      </c>
      <c r="I1088">
        <v>36611.745521789358</v>
      </c>
      <c r="J1088">
        <v>150457.57931500947</v>
      </c>
      <c r="K1088">
        <v>424107.4653671392</v>
      </c>
      <c r="L1088">
        <v>201315.23530554413</v>
      </c>
      <c r="M1088">
        <v>225065.66305742235</v>
      </c>
      <c r="N1088">
        <v>239254.71953404829</v>
      </c>
      <c r="O1088">
        <v>285812.22825377353</v>
      </c>
      <c r="P1088">
        <v>332715.72671503725</v>
      </c>
      <c r="Q1088">
        <v>346357.74794744531</v>
      </c>
      <c r="R1088">
        <v>370780.10627865768</v>
      </c>
      <c r="S1088">
        <v>402117.43904942746</v>
      </c>
      <c r="T1088">
        <v>417785.30305162753</v>
      </c>
      <c r="U1088">
        <v>40766.686851851853</v>
      </c>
      <c r="V1088">
        <v>40766.687280092592</v>
      </c>
      <c r="W1088">
        <v>4.2824073898373172E-4</v>
      </c>
      <c r="X1088">
        <v>270.27027137914962</v>
      </c>
    </row>
    <row r="1089" spans="2:24" x14ac:dyDescent="0.25">
      <c r="B1089">
        <v>1086</v>
      </c>
      <c r="C1089" t="s">
        <v>32</v>
      </c>
      <c r="D1089" t="s">
        <v>77</v>
      </c>
      <c r="E1089" t="s">
        <v>74</v>
      </c>
      <c r="F1089" t="s">
        <v>10</v>
      </c>
      <c r="G1089">
        <v>10000</v>
      </c>
      <c r="H1089">
        <v>285859.23864578089</v>
      </c>
      <c r="I1089">
        <v>36707.904272940243</v>
      </c>
      <c r="J1089">
        <v>153593.10530347453</v>
      </c>
      <c r="K1089">
        <v>419227.51472821145</v>
      </c>
      <c r="L1089">
        <v>201451.73057841748</v>
      </c>
      <c r="M1089">
        <v>225752.36214175474</v>
      </c>
      <c r="N1089">
        <v>238878.83121348172</v>
      </c>
      <c r="O1089">
        <v>285391.29839166568</v>
      </c>
      <c r="P1089">
        <v>333154.06249523116</v>
      </c>
      <c r="Q1089">
        <v>346513.76203464135</v>
      </c>
      <c r="R1089">
        <v>370868.55350508849</v>
      </c>
      <c r="S1089">
        <v>397421.16405432939</v>
      </c>
      <c r="T1089">
        <v>411939.8623651471</v>
      </c>
      <c r="U1089">
        <v>40766.688750000001</v>
      </c>
      <c r="V1089">
        <v>40766.688807870371</v>
      </c>
      <c r="W1089">
        <v>5.7870369346346706E-5</v>
      </c>
      <c r="X1089">
        <v>2000.0000353902585</v>
      </c>
    </row>
    <row r="1090" spans="2:24" x14ac:dyDescent="0.25">
      <c r="B1090">
        <v>1087</v>
      </c>
      <c r="C1090" t="s">
        <v>32</v>
      </c>
      <c r="D1090" t="s">
        <v>77</v>
      </c>
      <c r="E1090" t="s">
        <v>74</v>
      </c>
      <c r="F1090" t="s">
        <v>11</v>
      </c>
      <c r="G1090">
        <v>10000</v>
      </c>
      <c r="H1090">
        <v>286156.07677334483</v>
      </c>
      <c r="I1090">
        <v>36733.939445027478</v>
      </c>
      <c r="J1090">
        <v>150766.80439070761</v>
      </c>
      <c r="K1090">
        <v>432343.1598467193</v>
      </c>
      <c r="L1090">
        <v>199553.271200444</v>
      </c>
      <c r="M1090">
        <v>225812.50170547579</v>
      </c>
      <c r="N1090">
        <v>239148.9441141361</v>
      </c>
      <c r="O1090">
        <v>286055.74134546606</v>
      </c>
      <c r="P1090">
        <v>333351.67042650923</v>
      </c>
      <c r="Q1090">
        <v>346447.64053115295</v>
      </c>
      <c r="R1090">
        <v>371390.99920338538</v>
      </c>
      <c r="S1090">
        <v>398914.61748006527</v>
      </c>
      <c r="T1090">
        <v>422763.43823928095</v>
      </c>
      <c r="U1090">
        <v>40766.688993055555</v>
      </c>
      <c r="V1090">
        <v>40766.689050925925</v>
      </c>
      <c r="W1090">
        <v>5.7870369346346706E-5</v>
      </c>
      <c r="X1090">
        <v>2000.0000353902585</v>
      </c>
    </row>
    <row r="1091" spans="2:24" x14ac:dyDescent="0.25">
      <c r="B1091">
        <v>1088</v>
      </c>
      <c r="C1091" t="s">
        <v>32</v>
      </c>
      <c r="D1091" t="s">
        <v>77</v>
      </c>
      <c r="E1091" t="s">
        <v>74</v>
      </c>
      <c r="F1091" t="s">
        <v>12</v>
      </c>
      <c r="G1091">
        <v>10000</v>
      </c>
      <c r="H1091">
        <v>286174.56452899682</v>
      </c>
      <c r="I1091">
        <v>37033.095799223171</v>
      </c>
      <c r="J1091">
        <v>144706.56476453075</v>
      </c>
      <c r="K1091">
        <v>424840.76108195656</v>
      </c>
      <c r="L1091">
        <v>200141.1708191307</v>
      </c>
      <c r="M1091">
        <v>225115.3834407391</v>
      </c>
      <c r="N1091">
        <v>238684.60620293042</v>
      </c>
      <c r="O1091">
        <v>286132.46958385257</v>
      </c>
      <c r="P1091">
        <v>333325.6821329809</v>
      </c>
      <c r="Q1091">
        <v>347076.87038136472</v>
      </c>
      <c r="R1091">
        <v>372067.18375189067</v>
      </c>
      <c r="S1091">
        <v>400228.92751494533</v>
      </c>
      <c r="T1091">
        <v>421539.98365895933</v>
      </c>
      <c r="U1091">
        <v>40766.689236111109</v>
      </c>
      <c r="V1091">
        <v>40766.689293981479</v>
      </c>
      <c r="W1091">
        <v>5.7870369346346706E-5</v>
      </c>
      <c r="X1091">
        <v>2000.0000353902585</v>
      </c>
    </row>
    <row r="1092" spans="2:24" x14ac:dyDescent="0.25">
      <c r="B1092">
        <v>1089</v>
      </c>
      <c r="C1092" t="s">
        <v>32</v>
      </c>
      <c r="D1092" t="s">
        <v>77</v>
      </c>
      <c r="E1092" t="s">
        <v>74</v>
      </c>
      <c r="F1092" t="s">
        <v>13</v>
      </c>
      <c r="G1092">
        <v>10000</v>
      </c>
      <c r="H1092">
        <v>286134.20933187543</v>
      </c>
      <c r="I1092">
        <v>36915.935287028013</v>
      </c>
      <c r="J1092">
        <v>152500.79047237581</v>
      </c>
      <c r="K1092">
        <v>434736.03606518282</v>
      </c>
      <c r="L1092">
        <v>201158.47875229345</v>
      </c>
      <c r="M1092">
        <v>225348.57869605967</v>
      </c>
      <c r="N1092">
        <v>238624.738304659</v>
      </c>
      <c r="O1092">
        <v>286072.82239608606</v>
      </c>
      <c r="P1092">
        <v>333606.98003841878</v>
      </c>
      <c r="Q1092">
        <v>347032.19150151481</v>
      </c>
      <c r="R1092">
        <v>371402.77613798494</v>
      </c>
      <c r="S1092">
        <v>397809.08479813789</v>
      </c>
      <c r="T1092">
        <v>425097.70812986256</v>
      </c>
      <c r="U1092">
        <v>40766.68949074074</v>
      </c>
      <c r="V1092">
        <v>40766.68954861111</v>
      </c>
      <c r="W1092">
        <v>5.7870369346346706E-5</v>
      </c>
      <c r="X1092">
        <v>2000.0000353902585</v>
      </c>
    </row>
    <row r="1093" spans="2:24" x14ac:dyDescent="0.25">
      <c r="B1093">
        <v>1090</v>
      </c>
      <c r="C1093" t="s">
        <v>32</v>
      </c>
      <c r="D1093" t="s">
        <v>77</v>
      </c>
      <c r="E1093" t="s">
        <v>74</v>
      </c>
      <c r="F1093" t="s">
        <v>14</v>
      </c>
      <c r="G1093">
        <v>10000</v>
      </c>
      <c r="H1093">
        <v>285644.03647347854</v>
      </c>
      <c r="I1093">
        <v>36799.268498651116</v>
      </c>
      <c r="J1093">
        <v>156087.08721983089</v>
      </c>
      <c r="K1093">
        <v>426257.92790130468</v>
      </c>
      <c r="L1093">
        <v>198913.57133824239</v>
      </c>
      <c r="M1093">
        <v>224785.29538136057</v>
      </c>
      <c r="N1093">
        <v>238200.65725883943</v>
      </c>
      <c r="O1093">
        <v>285946.98886983807</v>
      </c>
      <c r="P1093">
        <v>332603.40566196817</v>
      </c>
      <c r="Q1093">
        <v>346130.20062169875</v>
      </c>
      <c r="R1093">
        <v>371692.84176189685</v>
      </c>
      <c r="S1093">
        <v>394242.38412470132</v>
      </c>
      <c r="T1093">
        <v>414610.93183194345</v>
      </c>
      <c r="U1093">
        <v>40766.689756944441</v>
      </c>
      <c r="V1093">
        <v>40766.689814814818</v>
      </c>
      <c r="W1093">
        <v>5.787037662230432E-5</v>
      </c>
      <c r="X1093">
        <v>1999.9997839331861</v>
      </c>
    </row>
    <row r="1094" spans="2:24" x14ac:dyDescent="0.25">
      <c r="B1094">
        <v>1091</v>
      </c>
      <c r="C1094" t="s">
        <v>32</v>
      </c>
      <c r="D1094" t="s">
        <v>77</v>
      </c>
      <c r="E1094" t="s">
        <v>74</v>
      </c>
      <c r="F1094" t="s">
        <v>15</v>
      </c>
      <c r="G1094">
        <v>10000</v>
      </c>
      <c r="H1094">
        <v>286176.24498214078</v>
      </c>
      <c r="I1094">
        <v>36846.779720137543</v>
      </c>
      <c r="J1094">
        <v>136304.48102001651</v>
      </c>
      <c r="K1094">
        <v>433053.86343512754</v>
      </c>
      <c r="L1094">
        <v>200235.42817011283</v>
      </c>
      <c r="M1094">
        <v>224992.8783449459</v>
      </c>
      <c r="N1094">
        <v>239068.52499159065</v>
      </c>
      <c r="O1094">
        <v>286217.54743550776</v>
      </c>
      <c r="P1094">
        <v>333726.64302888245</v>
      </c>
      <c r="Q1094">
        <v>346638.56635867216</v>
      </c>
      <c r="R1094">
        <v>371044.53821310867</v>
      </c>
      <c r="S1094">
        <v>399994.08799039101</v>
      </c>
      <c r="T1094">
        <v>412421.78609105846</v>
      </c>
      <c r="U1094">
        <v>40766.69</v>
      </c>
      <c r="V1094">
        <v>40766.690057870372</v>
      </c>
      <c r="W1094">
        <v>5.7870369346346706E-5</v>
      </c>
      <c r="X1094">
        <v>2000.0000353902585</v>
      </c>
    </row>
    <row r="1095" spans="2:24" x14ac:dyDescent="0.25">
      <c r="B1095">
        <v>1092</v>
      </c>
      <c r="C1095" t="s">
        <v>32</v>
      </c>
      <c r="D1095" t="s">
        <v>77</v>
      </c>
      <c r="E1095" t="s">
        <v>74</v>
      </c>
      <c r="F1095" t="s">
        <v>16</v>
      </c>
      <c r="G1095">
        <v>10000</v>
      </c>
      <c r="H1095">
        <v>285451.81344147079</v>
      </c>
      <c r="I1095">
        <v>36996.434349268071</v>
      </c>
      <c r="J1095">
        <v>145350.70739188648</v>
      </c>
      <c r="K1095">
        <v>434432.34588303824</v>
      </c>
      <c r="L1095">
        <v>199411.34511100466</v>
      </c>
      <c r="M1095">
        <v>224629.95233532126</v>
      </c>
      <c r="N1095">
        <v>238109.97068153604</v>
      </c>
      <c r="O1095">
        <v>285534.55281705729</v>
      </c>
      <c r="P1095">
        <v>332720.95599300443</v>
      </c>
      <c r="Q1095">
        <v>345881.52438356681</v>
      </c>
      <c r="R1095">
        <v>371895.63796481118</v>
      </c>
      <c r="S1095">
        <v>399589.54427949991</v>
      </c>
      <c r="T1095">
        <v>429052.42975444655</v>
      </c>
      <c r="U1095">
        <v>40766.690243055556</v>
      </c>
      <c r="V1095">
        <v>40766.690300925926</v>
      </c>
      <c r="W1095">
        <v>5.7870369346346706E-5</v>
      </c>
      <c r="X1095">
        <v>2000.0000353902585</v>
      </c>
    </row>
    <row r="1096" spans="2:24" x14ac:dyDescent="0.25">
      <c r="B1096">
        <v>1093</v>
      </c>
      <c r="C1096" t="s">
        <v>32</v>
      </c>
      <c r="D1096" t="s">
        <v>77</v>
      </c>
      <c r="E1096" t="s">
        <v>74</v>
      </c>
      <c r="F1096" t="s">
        <v>17</v>
      </c>
      <c r="G1096">
        <v>10000</v>
      </c>
      <c r="H1096">
        <v>285585.00632750132</v>
      </c>
      <c r="I1096">
        <v>36703.05536715249</v>
      </c>
      <c r="J1096">
        <v>147449.44052411817</v>
      </c>
      <c r="K1096">
        <v>420597.72035197692</v>
      </c>
      <c r="L1096">
        <v>199717.90862634644</v>
      </c>
      <c r="M1096">
        <v>225107.9167883562</v>
      </c>
      <c r="N1096">
        <v>238446.9698744448</v>
      </c>
      <c r="O1096">
        <v>285980.00708596339</v>
      </c>
      <c r="P1096">
        <v>332713.31788027234</v>
      </c>
      <c r="Q1096">
        <v>345715.41504472669</v>
      </c>
      <c r="R1096">
        <v>371420.85995388118</v>
      </c>
      <c r="S1096">
        <v>396604.73184948711</v>
      </c>
      <c r="T1096">
        <v>418609.81190588238</v>
      </c>
      <c r="U1096">
        <v>40766.690497685187</v>
      </c>
      <c r="V1096">
        <v>40766.690555555557</v>
      </c>
      <c r="W1096">
        <v>5.7870369346346706E-5</v>
      </c>
      <c r="X1096">
        <v>2000.0000353902585</v>
      </c>
    </row>
    <row r="1097" spans="2:24" x14ac:dyDescent="0.25">
      <c r="B1097">
        <v>1094</v>
      </c>
      <c r="C1097" t="s">
        <v>32</v>
      </c>
      <c r="D1097" t="s">
        <v>77</v>
      </c>
      <c r="E1097" t="s">
        <v>74</v>
      </c>
      <c r="F1097" t="s">
        <v>18</v>
      </c>
      <c r="G1097">
        <v>10000</v>
      </c>
      <c r="H1097">
        <v>285897.82642014575</v>
      </c>
      <c r="I1097">
        <v>36371.150383556582</v>
      </c>
      <c r="J1097">
        <v>143193.7697486495</v>
      </c>
      <c r="K1097">
        <v>429140.12721660477</v>
      </c>
      <c r="L1097">
        <v>201853.62258840795</v>
      </c>
      <c r="M1097">
        <v>225648.73339432463</v>
      </c>
      <c r="N1097">
        <v>239227.70168634292</v>
      </c>
      <c r="O1097">
        <v>285947.03777993645</v>
      </c>
      <c r="P1097">
        <v>332246.66605030175</v>
      </c>
      <c r="Q1097">
        <v>345610.07602498331</v>
      </c>
      <c r="R1097">
        <v>370932.23125142709</v>
      </c>
      <c r="S1097">
        <v>396481.9857075953</v>
      </c>
      <c r="T1097">
        <v>418091.76065788523</v>
      </c>
      <c r="U1097">
        <v>40766.690740740742</v>
      </c>
      <c r="V1097">
        <v>40766.690798611111</v>
      </c>
      <c r="W1097">
        <v>5.7870369346346706E-5</v>
      </c>
      <c r="X1097">
        <v>2000.0000353902585</v>
      </c>
    </row>
    <row r="1098" spans="2:24" x14ac:dyDescent="0.25">
      <c r="B1098">
        <v>1095</v>
      </c>
      <c r="C1098" t="s">
        <v>32</v>
      </c>
      <c r="D1098" t="s">
        <v>77</v>
      </c>
      <c r="E1098" t="s">
        <v>74</v>
      </c>
      <c r="F1098" t="s">
        <v>19</v>
      </c>
      <c r="G1098">
        <v>10000</v>
      </c>
      <c r="H1098">
        <v>285812.89318579715</v>
      </c>
      <c r="I1098">
        <v>36805.393101062065</v>
      </c>
      <c r="J1098">
        <v>147262.6801169567</v>
      </c>
      <c r="K1098">
        <v>433145.89301791094</v>
      </c>
      <c r="L1098">
        <v>198893.37541427722</v>
      </c>
      <c r="M1098">
        <v>225832.18911654636</v>
      </c>
      <c r="N1098">
        <v>238654.61540904053</v>
      </c>
      <c r="O1098">
        <v>285745.46097743069</v>
      </c>
      <c r="P1098">
        <v>332869.76317961788</v>
      </c>
      <c r="Q1098">
        <v>346265.85955929093</v>
      </c>
      <c r="R1098">
        <v>371501.13009139406</v>
      </c>
      <c r="S1098">
        <v>399703.024092504</v>
      </c>
      <c r="T1098">
        <v>422035.83006601548</v>
      </c>
      <c r="U1098">
        <v>40766.690983796296</v>
      </c>
      <c r="V1098">
        <v>40766.691041666665</v>
      </c>
      <c r="W1098">
        <v>5.7870369346346706E-5</v>
      </c>
      <c r="X1098">
        <v>2000.0000353902585</v>
      </c>
    </row>
    <row r="1099" spans="2:24" x14ac:dyDescent="0.25">
      <c r="B1099">
        <v>1096</v>
      </c>
      <c r="C1099" t="s">
        <v>32</v>
      </c>
      <c r="D1099" t="s">
        <v>77</v>
      </c>
      <c r="E1099" t="s">
        <v>74</v>
      </c>
      <c r="F1099" t="s">
        <v>20</v>
      </c>
      <c r="G1099">
        <v>10000</v>
      </c>
      <c r="H1099">
        <v>285806.29711964354</v>
      </c>
      <c r="I1099">
        <v>36678.178505755932</v>
      </c>
      <c r="J1099">
        <v>147076.14779429857</v>
      </c>
      <c r="K1099">
        <v>428918.79093264742</v>
      </c>
      <c r="L1099">
        <v>199902.86339513891</v>
      </c>
      <c r="M1099">
        <v>225271.45689244795</v>
      </c>
      <c r="N1099">
        <v>238920.01853211439</v>
      </c>
      <c r="O1099">
        <v>285887.66781569121</v>
      </c>
      <c r="P1099">
        <v>332854.30949689669</v>
      </c>
      <c r="Q1099">
        <v>346256.07079637598</v>
      </c>
      <c r="R1099">
        <v>371312.17011438106</v>
      </c>
      <c r="S1099">
        <v>398753.78261691879</v>
      </c>
      <c r="T1099">
        <v>413334.65458157723</v>
      </c>
      <c r="U1099">
        <v>40766.69122685185</v>
      </c>
      <c r="V1099">
        <v>40766.691296296296</v>
      </c>
      <c r="W1099">
        <v>6.9444446125999093E-5</v>
      </c>
      <c r="X1099">
        <v>1666.6666263093562</v>
      </c>
    </row>
    <row r="1100" spans="2:24" x14ac:dyDescent="0.25">
      <c r="B1100">
        <v>1097</v>
      </c>
      <c r="C1100" t="s">
        <v>32</v>
      </c>
      <c r="D1100" t="s">
        <v>77</v>
      </c>
      <c r="E1100" t="s">
        <v>74</v>
      </c>
      <c r="F1100" t="s">
        <v>21</v>
      </c>
      <c r="G1100">
        <v>10000</v>
      </c>
      <c r="H1100">
        <v>286292.36922538676</v>
      </c>
      <c r="I1100">
        <v>36609.710984300502</v>
      </c>
      <c r="J1100">
        <v>144427.65280304049</v>
      </c>
      <c r="K1100">
        <v>431796.20926983451</v>
      </c>
      <c r="L1100">
        <v>202738.76839424434</v>
      </c>
      <c r="M1100">
        <v>227136.51376077766</v>
      </c>
      <c r="N1100">
        <v>239609.31296828977</v>
      </c>
      <c r="O1100">
        <v>286187.69796459062</v>
      </c>
      <c r="P1100">
        <v>333490.06765417923</v>
      </c>
      <c r="Q1100">
        <v>346770.02972295921</v>
      </c>
      <c r="R1100">
        <v>371519.77196770406</v>
      </c>
      <c r="S1100">
        <v>403847.24375423562</v>
      </c>
      <c r="T1100">
        <v>419911.65921346971</v>
      </c>
      <c r="U1100">
        <v>40766.691493055558</v>
      </c>
      <c r="V1100">
        <v>40766.691562499997</v>
      </c>
      <c r="W1100">
        <v>6.9444438850041479E-5</v>
      </c>
      <c r="X1100">
        <v>1666.6668009323487</v>
      </c>
    </row>
    <row r="1101" spans="2:24" x14ac:dyDescent="0.25">
      <c r="B1101">
        <v>1098</v>
      </c>
      <c r="C1101" t="s">
        <v>32</v>
      </c>
      <c r="D1101" t="s">
        <v>77</v>
      </c>
      <c r="E1101" t="s">
        <v>74</v>
      </c>
      <c r="F1101" t="s">
        <v>22</v>
      </c>
      <c r="G1101">
        <v>10000</v>
      </c>
      <c r="H1101">
        <v>285763.37675529154</v>
      </c>
      <c r="I1101">
        <v>36603.402707384703</v>
      </c>
      <c r="J1101">
        <v>146300.25212898231</v>
      </c>
      <c r="K1101">
        <v>423816.8864454946</v>
      </c>
      <c r="L1101">
        <v>200070.10408449944</v>
      </c>
      <c r="M1101">
        <v>225845.59076548563</v>
      </c>
      <c r="N1101">
        <v>238916.90403315905</v>
      </c>
      <c r="O1101">
        <v>285863.09056343808</v>
      </c>
      <c r="P1101">
        <v>332297.27028600406</v>
      </c>
      <c r="Q1101">
        <v>345539.03336001077</v>
      </c>
      <c r="R1101">
        <v>370650.35496967455</v>
      </c>
      <c r="S1101">
        <v>394865.59446850745</v>
      </c>
      <c r="T1101">
        <v>421783.00272650103</v>
      </c>
      <c r="U1101">
        <v>40766.691747685189</v>
      </c>
      <c r="V1101">
        <v>40766.691805555558</v>
      </c>
      <c r="W1101">
        <v>5.7870369346346706E-5</v>
      </c>
      <c r="X1101">
        <v>2000.0000353902585</v>
      </c>
    </row>
    <row r="1102" spans="2:24" x14ac:dyDescent="0.25">
      <c r="B1102">
        <v>1099</v>
      </c>
      <c r="C1102" t="s">
        <v>32</v>
      </c>
      <c r="D1102" t="s">
        <v>77</v>
      </c>
      <c r="E1102" t="s">
        <v>74</v>
      </c>
      <c r="F1102" t="s">
        <v>23</v>
      </c>
      <c r="G1102">
        <v>10000</v>
      </c>
      <c r="H1102">
        <v>286027.69126708672</v>
      </c>
      <c r="I1102">
        <v>37030.292911352699</v>
      </c>
      <c r="J1102">
        <v>147709.82851558024</v>
      </c>
      <c r="K1102">
        <v>429040.66895034583</v>
      </c>
      <c r="L1102">
        <v>199331.23408520207</v>
      </c>
      <c r="M1102">
        <v>225120.73971852448</v>
      </c>
      <c r="N1102">
        <v>238299.42575430384</v>
      </c>
      <c r="O1102">
        <v>286106.25725397328</v>
      </c>
      <c r="P1102">
        <v>333350.02470319183</v>
      </c>
      <c r="Q1102">
        <v>346602.21868893359</v>
      </c>
      <c r="R1102">
        <v>372219.85049950145</v>
      </c>
      <c r="S1102">
        <v>398268.75230116409</v>
      </c>
      <c r="T1102">
        <v>425287.38924529287</v>
      </c>
      <c r="U1102">
        <v>40766.691990740743</v>
      </c>
      <c r="V1102">
        <v>40766.692048611112</v>
      </c>
      <c r="W1102">
        <v>5.7870369346346706E-5</v>
      </c>
      <c r="X1102">
        <v>2000.0000353902585</v>
      </c>
    </row>
    <row r="1103" spans="2:24" x14ac:dyDescent="0.25">
      <c r="B1103">
        <v>1100</v>
      </c>
      <c r="C1103" t="s">
        <v>32</v>
      </c>
      <c r="D1103" t="s">
        <v>77</v>
      </c>
      <c r="E1103" t="s">
        <v>74</v>
      </c>
      <c r="F1103" t="s">
        <v>24</v>
      </c>
      <c r="G1103">
        <v>10000</v>
      </c>
      <c r="H1103">
        <v>285653.0217103319</v>
      </c>
      <c r="I1103">
        <v>36800.67872308525</v>
      </c>
      <c r="J1103">
        <v>144843.28069317815</v>
      </c>
      <c r="K1103">
        <v>437936.01837961207</v>
      </c>
      <c r="L1103">
        <v>200452.76214120709</v>
      </c>
      <c r="M1103">
        <v>224670.05975957593</v>
      </c>
      <c r="N1103">
        <v>238589.51126605598</v>
      </c>
      <c r="O1103">
        <v>285803.26190468762</v>
      </c>
      <c r="P1103">
        <v>332689.32331371534</v>
      </c>
      <c r="Q1103">
        <v>346619.94193469448</v>
      </c>
      <c r="R1103">
        <v>370617.64999545715</v>
      </c>
      <c r="S1103">
        <v>397731.34662502457</v>
      </c>
      <c r="T1103">
        <v>415964.06090806372</v>
      </c>
      <c r="U1103">
        <v>40766.692233796297</v>
      </c>
      <c r="V1103">
        <v>40766.692291666666</v>
      </c>
      <c r="W1103">
        <v>5.7870369346346706E-5</v>
      </c>
      <c r="X1103">
        <v>2000.0000353902585</v>
      </c>
    </row>
    <row r="1104" spans="2:24" x14ac:dyDescent="0.25">
      <c r="B1104">
        <v>1101</v>
      </c>
      <c r="C1104" t="s">
        <v>32</v>
      </c>
      <c r="D1104" t="s">
        <v>77</v>
      </c>
      <c r="E1104" t="s">
        <v>74</v>
      </c>
      <c r="F1104" t="s">
        <v>5</v>
      </c>
      <c r="G1104">
        <v>50000</v>
      </c>
      <c r="H1104">
        <v>285971.38638065971</v>
      </c>
      <c r="I1104">
        <v>36735.613373484965</v>
      </c>
      <c r="J1104">
        <v>137780.14953297679</v>
      </c>
      <c r="K1104">
        <v>446654.81291289127</v>
      </c>
      <c r="L1104">
        <v>200747.42385609157</v>
      </c>
      <c r="M1104">
        <v>225391.84664341403</v>
      </c>
      <c r="N1104">
        <v>238819.41418066068</v>
      </c>
      <c r="O1104">
        <v>285927.99964859284</v>
      </c>
      <c r="P1104">
        <v>333159.67064724333</v>
      </c>
      <c r="Q1104">
        <v>346290.59001440142</v>
      </c>
      <c r="R1104">
        <v>370984.64281298645</v>
      </c>
      <c r="S1104">
        <v>398728.70298503718</v>
      </c>
      <c r="T1104">
        <v>419356.20749657467</v>
      </c>
      <c r="U1104">
        <v>40766.684004629627</v>
      </c>
      <c r="V1104">
        <v>40766.684050925927</v>
      </c>
      <c r="W1104">
        <v>4.6296299842651933E-5</v>
      </c>
      <c r="X1104">
        <v>12499.999042484051</v>
      </c>
    </row>
    <row r="1105" spans="2:24" x14ac:dyDescent="0.25">
      <c r="B1105">
        <v>1102</v>
      </c>
      <c r="C1105" t="s">
        <v>32</v>
      </c>
      <c r="D1105" t="s">
        <v>77</v>
      </c>
      <c r="E1105" t="s">
        <v>74</v>
      </c>
      <c r="F1105" t="s">
        <v>6</v>
      </c>
      <c r="G1105">
        <v>50000</v>
      </c>
      <c r="H1105">
        <v>285947.096559736</v>
      </c>
      <c r="I1105">
        <v>36813.871629309178</v>
      </c>
      <c r="J1105">
        <v>134375.34246365711</v>
      </c>
      <c r="K1105">
        <v>445783.14433696395</v>
      </c>
      <c r="L1105">
        <v>200160.04884228206</v>
      </c>
      <c r="M1105">
        <v>225450.22973634867</v>
      </c>
      <c r="N1105">
        <v>238614.84583593829</v>
      </c>
      <c r="O1105">
        <v>285933.64881434344</v>
      </c>
      <c r="P1105">
        <v>333212.96092878521</v>
      </c>
      <c r="Q1105">
        <v>346640.65424658632</v>
      </c>
      <c r="R1105">
        <v>371707.15107266</v>
      </c>
      <c r="S1105">
        <v>399452.99548162316</v>
      </c>
      <c r="T1105">
        <v>419274.26658415055</v>
      </c>
      <c r="U1105">
        <v>40766.684305555558</v>
      </c>
      <c r="V1105">
        <v>40766.68440972222</v>
      </c>
      <c r="W1105">
        <v>1.0416666191304103E-4</v>
      </c>
      <c r="X1105">
        <v>5555.5558090822678</v>
      </c>
    </row>
    <row r="1106" spans="2:24" x14ac:dyDescent="0.25">
      <c r="B1106">
        <v>1103</v>
      </c>
      <c r="C1106" t="s">
        <v>32</v>
      </c>
      <c r="D1106" t="s">
        <v>77</v>
      </c>
      <c r="E1106" t="s">
        <v>74</v>
      </c>
      <c r="F1106" t="s">
        <v>7</v>
      </c>
      <c r="G1106">
        <v>50000</v>
      </c>
      <c r="H1106">
        <v>286155.56671935</v>
      </c>
      <c r="I1106">
        <v>36992.599509416053</v>
      </c>
      <c r="J1106">
        <v>119129.26328330641</v>
      </c>
      <c r="K1106">
        <v>448902.36813236051</v>
      </c>
      <c r="L1106">
        <v>200001.84199781722</v>
      </c>
      <c r="M1106">
        <v>225153.79450320348</v>
      </c>
      <c r="N1106">
        <v>238641.00497666909</v>
      </c>
      <c r="O1106">
        <v>286287.56142205477</v>
      </c>
      <c r="P1106">
        <v>333503.66060114</v>
      </c>
      <c r="Q1106">
        <v>346906.78700039361</v>
      </c>
      <c r="R1106">
        <v>372028.47728217702</v>
      </c>
      <c r="S1106">
        <v>399756.27213824005</v>
      </c>
      <c r="T1106">
        <v>424352.96632734727</v>
      </c>
      <c r="U1106">
        <v>40766.684872685182</v>
      </c>
      <c r="V1106">
        <v>40766.685057870367</v>
      </c>
      <c r="W1106">
        <v>1.8518518481869251E-4</v>
      </c>
      <c r="X1106">
        <v>3125.000006184564</v>
      </c>
    </row>
    <row r="1107" spans="2:24" x14ac:dyDescent="0.25">
      <c r="B1107">
        <v>1104</v>
      </c>
      <c r="C1107" t="s">
        <v>32</v>
      </c>
      <c r="D1107" t="s">
        <v>77</v>
      </c>
      <c r="E1107" t="s">
        <v>74</v>
      </c>
      <c r="F1107" t="s">
        <v>8</v>
      </c>
      <c r="G1107">
        <v>50000</v>
      </c>
      <c r="H1107">
        <v>285694.01357654727</v>
      </c>
      <c r="I1107">
        <v>36682.738612856716</v>
      </c>
      <c r="J1107">
        <v>133412.00659804876</v>
      </c>
      <c r="K1107">
        <v>435976.56942133495</v>
      </c>
      <c r="L1107">
        <v>200042.69140721069</v>
      </c>
      <c r="M1107">
        <v>225169.9161165345</v>
      </c>
      <c r="N1107">
        <v>238528.61390254725</v>
      </c>
      <c r="O1107">
        <v>285867.63584593078</v>
      </c>
      <c r="P1107">
        <v>332777.2817354477</v>
      </c>
      <c r="Q1107">
        <v>345879.84664736368</v>
      </c>
      <c r="R1107">
        <v>370656.32551435131</v>
      </c>
      <c r="S1107">
        <v>398741.15021922661</v>
      </c>
      <c r="T1107">
        <v>421856.18142088701</v>
      </c>
      <c r="U1107">
        <v>40766.685844907406</v>
      </c>
      <c r="V1107">
        <v>40766.686168981483</v>
      </c>
      <c r="W1107">
        <v>3.2407407707069069E-4</v>
      </c>
      <c r="X1107">
        <v>1785.7142692023167</v>
      </c>
    </row>
    <row r="1108" spans="2:24" x14ac:dyDescent="0.25">
      <c r="B1108">
        <v>1105</v>
      </c>
      <c r="C1108" t="s">
        <v>32</v>
      </c>
      <c r="D1108" t="s">
        <v>77</v>
      </c>
      <c r="E1108" t="s">
        <v>74</v>
      </c>
      <c r="F1108" t="s">
        <v>9</v>
      </c>
      <c r="G1108">
        <v>50000</v>
      </c>
      <c r="H1108">
        <v>286043.32755280129</v>
      </c>
      <c r="I1108">
        <v>36748.877423686354</v>
      </c>
      <c r="J1108">
        <v>131646.60266244475</v>
      </c>
      <c r="K1108">
        <v>446319.34500278125</v>
      </c>
      <c r="L1108">
        <v>200204.10990140712</v>
      </c>
      <c r="M1108">
        <v>225435.23301699784</v>
      </c>
      <c r="N1108">
        <v>238808.18625856296</v>
      </c>
      <c r="O1108">
        <v>286141.69714603713</v>
      </c>
      <c r="P1108">
        <v>332991.26396723988</v>
      </c>
      <c r="Q1108">
        <v>346201.31847570604</v>
      </c>
      <c r="R1108">
        <v>371760.95753610681</v>
      </c>
      <c r="S1108">
        <v>400906.33607386984</v>
      </c>
      <c r="T1108">
        <v>419092.922474347</v>
      </c>
      <c r="U1108">
        <v>40766.687442129631</v>
      </c>
      <c r="V1108">
        <v>40766.687974537039</v>
      </c>
      <c r="W1108">
        <v>5.3240740817273036E-4</v>
      </c>
      <c r="X1108">
        <v>1086.9565201766563</v>
      </c>
    </row>
    <row r="1109" spans="2:24" x14ac:dyDescent="0.25">
      <c r="B1109">
        <v>1106</v>
      </c>
      <c r="C1109" t="s">
        <v>32</v>
      </c>
      <c r="D1109" t="s">
        <v>77</v>
      </c>
      <c r="E1109" t="s">
        <v>74</v>
      </c>
      <c r="F1109" t="s">
        <v>10</v>
      </c>
      <c r="G1109">
        <v>50000</v>
      </c>
      <c r="H1109">
        <v>286024.7432389168</v>
      </c>
      <c r="I1109">
        <v>36790.735487942038</v>
      </c>
      <c r="J1109">
        <v>131797.59225331893</v>
      </c>
      <c r="K1109">
        <v>452288.92004989152</v>
      </c>
      <c r="L1109">
        <v>200612.9184265802</v>
      </c>
      <c r="M1109">
        <v>225752.3895881697</v>
      </c>
      <c r="N1109">
        <v>238778.99649280481</v>
      </c>
      <c r="O1109">
        <v>285954.31029768789</v>
      </c>
      <c r="P1109">
        <v>333294.25827126979</v>
      </c>
      <c r="Q1109">
        <v>346523.45357050479</v>
      </c>
      <c r="R1109">
        <v>371682.82111784839</v>
      </c>
      <c r="S1109">
        <v>400395.92500309704</v>
      </c>
      <c r="T1109">
        <v>426821.31972085306</v>
      </c>
      <c r="U1109">
        <v>40766.688819444447</v>
      </c>
      <c r="V1109">
        <v>40766.688888888886</v>
      </c>
      <c r="W1109">
        <v>6.9444438850041479E-5</v>
      </c>
      <c r="X1109">
        <v>8333.3340046617432</v>
      </c>
    </row>
    <row r="1110" spans="2:24" x14ac:dyDescent="0.25">
      <c r="B1110">
        <v>1107</v>
      </c>
      <c r="C1110" t="s">
        <v>32</v>
      </c>
      <c r="D1110" t="s">
        <v>77</v>
      </c>
      <c r="E1110" t="s">
        <v>74</v>
      </c>
      <c r="F1110" t="s">
        <v>11</v>
      </c>
      <c r="G1110">
        <v>50000</v>
      </c>
      <c r="H1110">
        <v>286008.94320514967</v>
      </c>
      <c r="I1110">
        <v>36807.031382172849</v>
      </c>
      <c r="J1110">
        <v>112852.11487046981</v>
      </c>
      <c r="K1110">
        <v>451923.21591606119</v>
      </c>
      <c r="L1110">
        <v>200433.85823601624</v>
      </c>
      <c r="M1110">
        <v>225667.30599187905</v>
      </c>
      <c r="N1110">
        <v>238843.05717087077</v>
      </c>
      <c r="O1110">
        <v>285955.45069610846</v>
      </c>
      <c r="P1110">
        <v>332962.47257039906</v>
      </c>
      <c r="Q1110">
        <v>346311.45861414983</v>
      </c>
      <c r="R1110">
        <v>372384.72518935782</v>
      </c>
      <c r="S1110">
        <v>398965.40711637377</v>
      </c>
      <c r="T1110">
        <v>421140.46647402534</v>
      </c>
      <c r="U1110">
        <v>40766.689074074071</v>
      </c>
      <c r="V1110">
        <v>40766.689131944448</v>
      </c>
      <c r="W1110">
        <v>5.787037662230432E-5</v>
      </c>
      <c r="X1110">
        <v>9999.9989196659299</v>
      </c>
    </row>
    <row r="1111" spans="2:24" x14ac:dyDescent="0.25">
      <c r="B1111">
        <v>1108</v>
      </c>
      <c r="C1111" t="s">
        <v>32</v>
      </c>
      <c r="D1111" t="s">
        <v>77</v>
      </c>
      <c r="E1111" t="s">
        <v>74</v>
      </c>
      <c r="F1111" t="s">
        <v>12</v>
      </c>
      <c r="G1111">
        <v>50000</v>
      </c>
      <c r="H1111">
        <v>285954.68821576663</v>
      </c>
      <c r="I1111">
        <v>36806.895947115183</v>
      </c>
      <c r="J1111">
        <v>124769.30170817624</v>
      </c>
      <c r="K1111">
        <v>449085.31671298912</v>
      </c>
      <c r="L1111">
        <v>200588.15570293262</v>
      </c>
      <c r="M1111">
        <v>225587.29016992336</v>
      </c>
      <c r="N1111">
        <v>238645.66163852109</v>
      </c>
      <c r="O1111">
        <v>285847.62619641307</v>
      </c>
      <c r="P1111">
        <v>333155.39748382004</v>
      </c>
      <c r="Q1111">
        <v>346509.14033389924</v>
      </c>
      <c r="R1111">
        <v>371073.1918669389</v>
      </c>
      <c r="S1111">
        <v>399098.03093490412</v>
      </c>
      <c r="T1111">
        <v>422459.47094794724</v>
      </c>
      <c r="U1111">
        <v>40766.689317129632</v>
      </c>
      <c r="V1111">
        <v>40766.689375000002</v>
      </c>
      <c r="W1111">
        <v>5.7870369346346706E-5</v>
      </c>
      <c r="X1111">
        <v>10000.000176951293</v>
      </c>
    </row>
    <row r="1112" spans="2:24" x14ac:dyDescent="0.25">
      <c r="B1112">
        <v>1109</v>
      </c>
      <c r="C1112" t="s">
        <v>32</v>
      </c>
      <c r="D1112" t="s">
        <v>77</v>
      </c>
      <c r="E1112" t="s">
        <v>74</v>
      </c>
      <c r="F1112" t="s">
        <v>13</v>
      </c>
      <c r="G1112">
        <v>50000</v>
      </c>
      <c r="H1112">
        <v>286125.36353088159</v>
      </c>
      <c r="I1112">
        <v>36594.16779016034</v>
      </c>
      <c r="J1112">
        <v>135780.11987683427</v>
      </c>
      <c r="K1112">
        <v>432089.63029732875</v>
      </c>
      <c r="L1112">
        <v>201588.94859574342</v>
      </c>
      <c r="M1112">
        <v>226244.59502057006</v>
      </c>
      <c r="N1112">
        <v>239453.99840419073</v>
      </c>
      <c r="O1112">
        <v>286068.966766214</v>
      </c>
      <c r="P1112">
        <v>333192.49457671656</v>
      </c>
      <c r="Q1112">
        <v>346367.89110577095</v>
      </c>
      <c r="R1112">
        <v>371564.08436427132</v>
      </c>
      <c r="S1112">
        <v>398940.67109337531</v>
      </c>
      <c r="T1112">
        <v>419375.36674707144</v>
      </c>
      <c r="U1112">
        <v>40766.689571759256</v>
      </c>
      <c r="V1112">
        <v>40766.689641203702</v>
      </c>
      <c r="W1112">
        <v>6.9444446125999093E-5</v>
      </c>
      <c r="X1112">
        <v>8333.3331315467804</v>
      </c>
    </row>
    <row r="1113" spans="2:24" x14ac:dyDescent="0.25">
      <c r="B1113">
        <v>1110</v>
      </c>
      <c r="C1113" t="s">
        <v>32</v>
      </c>
      <c r="D1113" t="s">
        <v>77</v>
      </c>
      <c r="E1113" t="s">
        <v>74</v>
      </c>
      <c r="F1113" t="s">
        <v>14</v>
      </c>
      <c r="G1113">
        <v>50000</v>
      </c>
      <c r="H1113">
        <v>286165.18253844313</v>
      </c>
      <c r="I1113">
        <v>36835.162106535608</v>
      </c>
      <c r="J1113">
        <v>129326.67008777335</v>
      </c>
      <c r="K1113">
        <v>437687.7100819925</v>
      </c>
      <c r="L1113">
        <v>199509.47075463569</v>
      </c>
      <c r="M1113">
        <v>225221.92481808984</v>
      </c>
      <c r="N1113">
        <v>238894.88537874052</v>
      </c>
      <c r="O1113">
        <v>286205.63528700999</v>
      </c>
      <c r="P1113">
        <v>333210.44434098573</v>
      </c>
      <c r="Q1113">
        <v>346685.14412997005</v>
      </c>
      <c r="R1113">
        <v>371160.49572687101</v>
      </c>
      <c r="S1113">
        <v>399301.97018425685</v>
      </c>
      <c r="T1113">
        <v>420452.06506668264</v>
      </c>
      <c r="U1113">
        <v>40766.689826388887</v>
      </c>
      <c r="V1113">
        <v>40766.689895833333</v>
      </c>
      <c r="W1113">
        <v>6.9444446125999093E-5</v>
      </c>
      <c r="X1113">
        <v>8333.3331315467804</v>
      </c>
    </row>
    <row r="1114" spans="2:24" x14ac:dyDescent="0.25">
      <c r="B1114">
        <v>1111</v>
      </c>
      <c r="C1114" t="s">
        <v>32</v>
      </c>
      <c r="D1114" t="s">
        <v>77</v>
      </c>
      <c r="E1114" t="s">
        <v>74</v>
      </c>
      <c r="F1114" t="s">
        <v>15</v>
      </c>
      <c r="G1114">
        <v>50000</v>
      </c>
      <c r="H1114">
        <v>285835.54317688546</v>
      </c>
      <c r="I1114">
        <v>36698.568288282979</v>
      </c>
      <c r="J1114">
        <v>119723.08302696349</v>
      </c>
      <c r="K1114">
        <v>437193.66238455725</v>
      </c>
      <c r="L1114">
        <v>200658.8643699564</v>
      </c>
      <c r="M1114">
        <v>225327.8150333605</v>
      </c>
      <c r="N1114">
        <v>238983.60424369964</v>
      </c>
      <c r="O1114">
        <v>285883.22444793407</v>
      </c>
      <c r="P1114">
        <v>332696.28488518693</v>
      </c>
      <c r="Q1114">
        <v>346191.00402628561</v>
      </c>
      <c r="R1114">
        <v>371670.91574711102</v>
      </c>
      <c r="S1114">
        <v>399768.62032594963</v>
      </c>
      <c r="T1114">
        <v>423879.21010643104</v>
      </c>
      <c r="U1114">
        <v>40766.690081018518</v>
      </c>
      <c r="V1114">
        <v>40766.690138888887</v>
      </c>
      <c r="W1114">
        <v>5.7870369346346706E-5</v>
      </c>
      <c r="X1114">
        <v>10000.000176951293</v>
      </c>
    </row>
    <row r="1115" spans="2:24" x14ac:dyDescent="0.25">
      <c r="B1115">
        <v>1112</v>
      </c>
      <c r="C1115" t="s">
        <v>32</v>
      </c>
      <c r="D1115" t="s">
        <v>77</v>
      </c>
      <c r="E1115" t="s">
        <v>74</v>
      </c>
      <c r="F1115" t="s">
        <v>16</v>
      </c>
      <c r="G1115">
        <v>50000</v>
      </c>
      <c r="H1115">
        <v>285967.31991934573</v>
      </c>
      <c r="I1115">
        <v>36814.432613439218</v>
      </c>
      <c r="J1115">
        <v>126505.60711691872</v>
      </c>
      <c r="K1115">
        <v>444973.43762342015</v>
      </c>
      <c r="L1115">
        <v>200121.57612102889</v>
      </c>
      <c r="M1115">
        <v>225465.96570499704</v>
      </c>
      <c r="N1115">
        <v>238927.75322847036</v>
      </c>
      <c r="O1115">
        <v>285973.52085644612</v>
      </c>
      <c r="P1115">
        <v>333148.17474640976</v>
      </c>
      <c r="Q1115">
        <v>346513.86012531805</v>
      </c>
      <c r="R1115">
        <v>372098.2222143524</v>
      </c>
      <c r="S1115">
        <v>399643.53908819618</v>
      </c>
      <c r="T1115">
        <v>420235.72430337552</v>
      </c>
      <c r="U1115">
        <v>40766.690324074072</v>
      </c>
      <c r="V1115">
        <v>40766.690381944441</v>
      </c>
      <c r="W1115">
        <v>5.7870369346346706E-5</v>
      </c>
      <c r="X1115">
        <v>10000.000176951293</v>
      </c>
    </row>
    <row r="1116" spans="2:24" x14ac:dyDescent="0.25">
      <c r="B1116">
        <v>1113</v>
      </c>
      <c r="C1116" t="s">
        <v>32</v>
      </c>
      <c r="D1116" t="s">
        <v>77</v>
      </c>
      <c r="E1116" t="s">
        <v>74</v>
      </c>
      <c r="F1116" t="s">
        <v>17</v>
      </c>
      <c r="G1116">
        <v>50000</v>
      </c>
      <c r="H1116">
        <v>286180.12980720133</v>
      </c>
      <c r="I1116">
        <v>36702.369323918378</v>
      </c>
      <c r="J1116">
        <v>122973.56598672818</v>
      </c>
      <c r="K1116">
        <v>440509.84770647809</v>
      </c>
      <c r="L1116">
        <v>200868.85632581511</v>
      </c>
      <c r="M1116">
        <v>225992.791322331</v>
      </c>
      <c r="N1116">
        <v>239147.00085612221</v>
      </c>
      <c r="O1116">
        <v>286055.06384279719</v>
      </c>
      <c r="P1116">
        <v>333131.26056884992</v>
      </c>
      <c r="Q1116">
        <v>346384.69379126356</v>
      </c>
      <c r="R1116">
        <v>371188.14139368234</v>
      </c>
      <c r="S1116">
        <v>398751.78341815906</v>
      </c>
      <c r="T1116">
        <v>419388.72665846295</v>
      </c>
      <c r="U1116">
        <v>40766.690567129626</v>
      </c>
      <c r="V1116">
        <v>40766.690636574072</v>
      </c>
      <c r="W1116">
        <v>6.9444446125999093E-5</v>
      </c>
      <c r="X1116">
        <v>8333.3331315467804</v>
      </c>
    </row>
    <row r="1117" spans="2:24" x14ac:dyDescent="0.25">
      <c r="B1117">
        <v>1114</v>
      </c>
      <c r="C1117" t="s">
        <v>32</v>
      </c>
      <c r="D1117" t="s">
        <v>77</v>
      </c>
      <c r="E1117" t="s">
        <v>74</v>
      </c>
      <c r="F1117" t="s">
        <v>18</v>
      </c>
      <c r="G1117">
        <v>50000</v>
      </c>
      <c r="H1117">
        <v>286143.46912903915</v>
      </c>
      <c r="I1117">
        <v>36834.348112992397</v>
      </c>
      <c r="J1117">
        <v>138366.16196252435</v>
      </c>
      <c r="K1117">
        <v>435739.32697823033</v>
      </c>
      <c r="L1117">
        <v>200455.21105550017</v>
      </c>
      <c r="M1117">
        <v>225791.07355459585</v>
      </c>
      <c r="N1117">
        <v>239063.53393423263</v>
      </c>
      <c r="O1117">
        <v>286145.23999966076</v>
      </c>
      <c r="P1117">
        <v>333314.39969679172</v>
      </c>
      <c r="Q1117">
        <v>346792.35500470013</v>
      </c>
      <c r="R1117">
        <v>371943.36996475857</v>
      </c>
      <c r="S1117">
        <v>401825.5570350663</v>
      </c>
      <c r="T1117">
        <v>420965.20296576864</v>
      </c>
      <c r="U1117">
        <v>40766.690821759257</v>
      </c>
      <c r="V1117">
        <v>40766.690879629627</v>
      </c>
      <c r="W1117">
        <v>5.7870369346346706E-5</v>
      </c>
      <c r="X1117">
        <v>10000.000176951293</v>
      </c>
    </row>
    <row r="1118" spans="2:24" x14ac:dyDescent="0.25">
      <c r="B1118">
        <v>1115</v>
      </c>
      <c r="C1118" t="s">
        <v>32</v>
      </c>
      <c r="D1118" t="s">
        <v>77</v>
      </c>
      <c r="E1118" t="s">
        <v>74</v>
      </c>
      <c r="F1118" t="s">
        <v>19</v>
      </c>
      <c r="G1118">
        <v>50000</v>
      </c>
      <c r="H1118">
        <v>286251.90428418439</v>
      </c>
      <c r="I1118">
        <v>36739.118067779695</v>
      </c>
      <c r="J1118">
        <v>132465.3816047438</v>
      </c>
      <c r="K1118">
        <v>451003.69342937763</v>
      </c>
      <c r="L1118">
        <v>201006.34752153803</v>
      </c>
      <c r="M1118">
        <v>226010.77224054857</v>
      </c>
      <c r="N1118">
        <v>239252.27142024069</v>
      </c>
      <c r="O1118">
        <v>286299.40050454496</v>
      </c>
      <c r="P1118">
        <v>333538.61351869965</v>
      </c>
      <c r="Q1118">
        <v>346817.36266638967</v>
      </c>
      <c r="R1118">
        <v>372011.55227172258</v>
      </c>
      <c r="S1118">
        <v>400247.02610331174</v>
      </c>
      <c r="T1118">
        <v>419679.22888622386</v>
      </c>
      <c r="U1118">
        <v>40766.691064814811</v>
      </c>
      <c r="V1118">
        <v>40766.691122685188</v>
      </c>
      <c r="W1118">
        <v>5.787037662230432E-5</v>
      </c>
      <c r="X1118">
        <v>9999.9989196659299</v>
      </c>
    </row>
    <row r="1119" spans="2:24" x14ac:dyDescent="0.25">
      <c r="B1119">
        <v>1116</v>
      </c>
      <c r="C1119" t="s">
        <v>32</v>
      </c>
      <c r="D1119" t="s">
        <v>77</v>
      </c>
      <c r="E1119" t="s">
        <v>74</v>
      </c>
      <c r="F1119" t="s">
        <v>20</v>
      </c>
      <c r="G1119">
        <v>50000</v>
      </c>
      <c r="H1119">
        <v>286065.14157079515</v>
      </c>
      <c r="I1119">
        <v>36656.300954750608</v>
      </c>
      <c r="J1119">
        <v>130319.67248716333</v>
      </c>
      <c r="K1119">
        <v>440198.7919038508</v>
      </c>
      <c r="L1119">
        <v>200884.36277426148</v>
      </c>
      <c r="M1119">
        <v>225727.69234562959</v>
      </c>
      <c r="N1119">
        <v>238981.38943873203</v>
      </c>
      <c r="O1119">
        <v>286054.66557055851</v>
      </c>
      <c r="P1119">
        <v>332992.46138136415</v>
      </c>
      <c r="Q1119">
        <v>346193.53455419501</v>
      </c>
      <c r="R1119">
        <v>370977.91915153328</v>
      </c>
      <c r="S1119">
        <v>400675.52083409624</v>
      </c>
      <c r="T1119">
        <v>421331.37063853611</v>
      </c>
      <c r="U1119">
        <v>40766.691307870373</v>
      </c>
      <c r="V1119">
        <v>40766.691377314812</v>
      </c>
      <c r="W1119">
        <v>6.9444438850041479E-5</v>
      </c>
      <c r="X1119">
        <v>8333.3340046617432</v>
      </c>
    </row>
    <row r="1120" spans="2:24" x14ac:dyDescent="0.25">
      <c r="B1120">
        <v>1117</v>
      </c>
      <c r="C1120" t="s">
        <v>32</v>
      </c>
      <c r="D1120" t="s">
        <v>77</v>
      </c>
      <c r="E1120" t="s">
        <v>74</v>
      </c>
      <c r="F1120" t="s">
        <v>21</v>
      </c>
      <c r="G1120">
        <v>50000</v>
      </c>
      <c r="H1120">
        <v>286167.62263565295</v>
      </c>
      <c r="I1120">
        <v>36768.793780486274</v>
      </c>
      <c r="J1120">
        <v>130747.70762971324</v>
      </c>
      <c r="K1120">
        <v>433424.10585542012</v>
      </c>
      <c r="L1120">
        <v>200856.3291820696</v>
      </c>
      <c r="M1120">
        <v>225829.1673038122</v>
      </c>
      <c r="N1120">
        <v>239007.27193552069</v>
      </c>
      <c r="O1120">
        <v>286076.86211188638</v>
      </c>
      <c r="P1120">
        <v>333283.4383266478</v>
      </c>
      <c r="Q1120">
        <v>346628.13783272286</v>
      </c>
      <c r="R1120">
        <v>371895.02117312484</v>
      </c>
      <c r="S1120">
        <v>399727.37800996663</v>
      </c>
      <c r="T1120">
        <v>419792.17921001109</v>
      </c>
      <c r="U1120">
        <v>40766.691574074073</v>
      </c>
      <c r="V1120">
        <v>40766.691643518519</v>
      </c>
      <c r="W1120">
        <v>6.9444446125999093E-5</v>
      </c>
      <c r="X1120">
        <v>8333.3331315467804</v>
      </c>
    </row>
    <row r="1121" spans="2:24" x14ac:dyDescent="0.25">
      <c r="B1121">
        <v>1118</v>
      </c>
      <c r="C1121" t="s">
        <v>32</v>
      </c>
      <c r="D1121" t="s">
        <v>77</v>
      </c>
      <c r="E1121" t="s">
        <v>74</v>
      </c>
      <c r="F1121" t="s">
        <v>22</v>
      </c>
      <c r="G1121">
        <v>50000</v>
      </c>
      <c r="H1121">
        <v>285966.3043678829</v>
      </c>
      <c r="I1121">
        <v>36773.898168156309</v>
      </c>
      <c r="J1121">
        <v>121119.92165946504</v>
      </c>
      <c r="K1121">
        <v>441024.73202366679</v>
      </c>
      <c r="L1121">
        <v>200749.39148266349</v>
      </c>
      <c r="M1121">
        <v>225460.74258639125</v>
      </c>
      <c r="N1121">
        <v>238679.86293457879</v>
      </c>
      <c r="O1121">
        <v>286004.81397130282</v>
      </c>
      <c r="P1121">
        <v>333244.21921702073</v>
      </c>
      <c r="Q1121">
        <v>346405.17981864483</v>
      </c>
      <c r="R1121">
        <v>371064.27854650281</v>
      </c>
      <c r="S1121">
        <v>399668.11418434943</v>
      </c>
      <c r="T1121">
        <v>421759.11409098667</v>
      </c>
      <c r="U1121">
        <v>40766.691828703704</v>
      </c>
      <c r="V1121">
        <v>40766.691886574074</v>
      </c>
      <c r="W1121">
        <v>5.7870369346346706E-5</v>
      </c>
      <c r="X1121">
        <v>10000.000176951293</v>
      </c>
    </row>
    <row r="1122" spans="2:24" x14ac:dyDescent="0.25">
      <c r="B1122">
        <v>1119</v>
      </c>
      <c r="C1122" t="s">
        <v>32</v>
      </c>
      <c r="D1122" t="s">
        <v>77</v>
      </c>
      <c r="E1122" t="s">
        <v>74</v>
      </c>
      <c r="F1122" t="s">
        <v>23</v>
      </c>
      <c r="G1122">
        <v>50000</v>
      </c>
      <c r="H1122">
        <v>286012.06293661793</v>
      </c>
      <c r="I1122">
        <v>36794.221463729002</v>
      </c>
      <c r="J1122">
        <v>121413.46166883837</v>
      </c>
      <c r="K1122">
        <v>451782.21645280102</v>
      </c>
      <c r="L1122">
        <v>199942.6127903818</v>
      </c>
      <c r="M1122">
        <v>225484.72142993053</v>
      </c>
      <c r="N1122">
        <v>238965.6253670351</v>
      </c>
      <c r="O1122">
        <v>286019.40465545678</v>
      </c>
      <c r="P1122">
        <v>332882.01724215399</v>
      </c>
      <c r="Q1122">
        <v>346700.74870376557</v>
      </c>
      <c r="R1122">
        <v>371225.42057258345</v>
      </c>
      <c r="S1122">
        <v>400405.16305680457</v>
      </c>
      <c r="T1122">
        <v>419945.89289773651</v>
      </c>
      <c r="U1122">
        <v>40766.692071759258</v>
      </c>
      <c r="V1122">
        <v>40766.692129629628</v>
      </c>
      <c r="W1122">
        <v>5.7870369346346706E-5</v>
      </c>
      <c r="X1122">
        <v>10000.000176951293</v>
      </c>
    </row>
    <row r="1123" spans="2:24" x14ac:dyDescent="0.25">
      <c r="B1123">
        <v>1120</v>
      </c>
      <c r="C1123" t="s">
        <v>32</v>
      </c>
      <c r="D1123" t="s">
        <v>77</v>
      </c>
      <c r="E1123" t="s">
        <v>74</v>
      </c>
      <c r="F1123" t="s">
        <v>24</v>
      </c>
      <c r="G1123">
        <v>50000</v>
      </c>
      <c r="H1123">
        <v>285904.50313150068</v>
      </c>
      <c r="I1123">
        <v>36804.421493902555</v>
      </c>
      <c r="J1123">
        <v>126601.9261169532</v>
      </c>
      <c r="K1123">
        <v>436557.83799854451</v>
      </c>
      <c r="L1123">
        <v>200320.27614868284</v>
      </c>
      <c r="M1123">
        <v>225233.91337943927</v>
      </c>
      <c r="N1123">
        <v>238807.83352717449</v>
      </c>
      <c r="O1123">
        <v>285874.69480171381</v>
      </c>
      <c r="P1123">
        <v>332906.21417421295</v>
      </c>
      <c r="Q1123">
        <v>346375.77852240443</v>
      </c>
      <c r="R1123">
        <v>371649.29426014732</v>
      </c>
      <c r="S1123">
        <v>399062.75509136514</v>
      </c>
      <c r="T1123">
        <v>421821.51301145932</v>
      </c>
      <c r="U1123">
        <v>40766.692314814813</v>
      </c>
      <c r="V1123">
        <v>40766.692384259259</v>
      </c>
      <c r="W1123">
        <v>6.9444446125999093E-5</v>
      </c>
      <c r="X1123">
        <v>8333.3331315467804</v>
      </c>
    </row>
    <row r="1124" spans="2:24" x14ac:dyDescent="0.25">
      <c r="B1124">
        <v>1121</v>
      </c>
      <c r="C1124" t="s">
        <v>32</v>
      </c>
      <c r="D1124" t="s">
        <v>77</v>
      </c>
      <c r="E1124" t="s">
        <v>74</v>
      </c>
      <c r="F1124" t="s">
        <v>5</v>
      </c>
      <c r="G1124">
        <v>100000</v>
      </c>
      <c r="H1124">
        <v>285973.00373083691</v>
      </c>
      <c r="I1124">
        <v>36866.854818047002</v>
      </c>
      <c r="J1124">
        <v>127457.72335144192</v>
      </c>
      <c r="K1124">
        <v>446058.90425409324</v>
      </c>
      <c r="L1124">
        <v>199978.77779801944</v>
      </c>
      <c r="M1124">
        <v>225330.34763982499</v>
      </c>
      <c r="N1124">
        <v>238693.8551514924</v>
      </c>
      <c r="O1124">
        <v>285977.40034061216</v>
      </c>
      <c r="P1124">
        <v>333191.08686894283</v>
      </c>
      <c r="Q1124">
        <v>346702.87093980267</v>
      </c>
      <c r="R1124">
        <v>371749.64905525866</v>
      </c>
      <c r="S1124">
        <v>399356.06942036957</v>
      </c>
      <c r="T1124">
        <v>424770.19183899998</v>
      </c>
      <c r="U1124">
        <v>40766.68408564815</v>
      </c>
      <c r="V1124">
        <v>40766.684155092589</v>
      </c>
      <c r="W1124">
        <v>6.9444438850041479E-5</v>
      </c>
      <c r="X1124">
        <v>16666.668009323486</v>
      </c>
    </row>
    <row r="1125" spans="2:24" x14ac:dyDescent="0.25">
      <c r="B1125">
        <v>1122</v>
      </c>
      <c r="C1125" t="s">
        <v>32</v>
      </c>
      <c r="D1125" t="s">
        <v>77</v>
      </c>
      <c r="E1125" t="s">
        <v>74</v>
      </c>
      <c r="F1125" t="s">
        <v>6</v>
      </c>
      <c r="G1125">
        <v>100000</v>
      </c>
      <c r="H1125">
        <v>286010.43475445267</v>
      </c>
      <c r="I1125">
        <v>36765.276200584696</v>
      </c>
      <c r="J1125">
        <v>108695.4217606031</v>
      </c>
      <c r="K1125">
        <v>446626.23908884579</v>
      </c>
      <c r="L1125">
        <v>200353.23120805708</v>
      </c>
      <c r="M1125">
        <v>225491.47306937494</v>
      </c>
      <c r="N1125">
        <v>238956.16348090168</v>
      </c>
      <c r="O1125">
        <v>286033.11608448985</v>
      </c>
      <c r="P1125">
        <v>333195.01632012852</v>
      </c>
      <c r="Q1125">
        <v>346300.38755942241</v>
      </c>
      <c r="R1125">
        <v>371540.43917490798</v>
      </c>
      <c r="S1125">
        <v>400610.23954712966</v>
      </c>
      <c r="T1125">
        <v>423688.90927481215</v>
      </c>
      <c r="U1125">
        <v>40766.68445601852</v>
      </c>
      <c r="V1125">
        <v>40766.684594907405</v>
      </c>
      <c r="W1125">
        <v>1.3888888497604057E-4</v>
      </c>
      <c r="X1125">
        <v>8333.333568104239</v>
      </c>
    </row>
    <row r="1126" spans="2:24" x14ac:dyDescent="0.25">
      <c r="B1126">
        <v>1123</v>
      </c>
      <c r="C1126" t="s">
        <v>32</v>
      </c>
      <c r="D1126" t="s">
        <v>77</v>
      </c>
      <c r="E1126" t="s">
        <v>74</v>
      </c>
      <c r="F1126" t="s">
        <v>7</v>
      </c>
      <c r="G1126">
        <v>100000</v>
      </c>
      <c r="H1126">
        <v>285879.54407631891</v>
      </c>
      <c r="I1126">
        <v>36838.476840926698</v>
      </c>
      <c r="J1126">
        <v>121677.25861602288</v>
      </c>
      <c r="K1126">
        <v>463787.48585444054</v>
      </c>
      <c r="L1126">
        <v>200083.80464597503</v>
      </c>
      <c r="M1126">
        <v>225297.03047748504</v>
      </c>
      <c r="N1126">
        <v>238614.75212722822</v>
      </c>
      <c r="O1126">
        <v>285854.06883962179</v>
      </c>
      <c r="P1126">
        <v>333109.96440187463</v>
      </c>
      <c r="Q1126">
        <v>346367.44798433839</v>
      </c>
      <c r="R1126">
        <v>371568.73869770655</v>
      </c>
      <c r="S1126">
        <v>400532.76088019076</v>
      </c>
      <c r="T1126">
        <v>421844.05678624049</v>
      </c>
      <c r="U1126">
        <v>40766.685127314813</v>
      </c>
      <c r="V1126">
        <v>40766.685381944444</v>
      </c>
      <c r="W1126">
        <v>2.546296309446916E-4</v>
      </c>
      <c r="X1126">
        <v>4545.4545219790589</v>
      </c>
    </row>
    <row r="1127" spans="2:24" x14ac:dyDescent="0.25">
      <c r="B1127">
        <v>1124</v>
      </c>
      <c r="C1127" t="s">
        <v>32</v>
      </c>
      <c r="D1127" t="s">
        <v>77</v>
      </c>
      <c r="E1127" t="s">
        <v>74</v>
      </c>
      <c r="F1127" t="s">
        <v>8</v>
      </c>
      <c r="G1127">
        <v>100000</v>
      </c>
      <c r="H1127">
        <v>285965.33250148298</v>
      </c>
      <c r="I1127">
        <v>36732.869021331651</v>
      </c>
      <c r="J1127">
        <v>127771.37909205527</v>
      </c>
      <c r="K1127">
        <v>437513.66970667033</v>
      </c>
      <c r="L1127">
        <v>200086.72108337982</v>
      </c>
      <c r="M1127">
        <v>225502.08211356329</v>
      </c>
      <c r="N1127">
        <v>238911.73417817001</v>
      </c>
      <c r="O1127">
        <v>285970.35319231544</v>
      </c>
      <c r="P1127">
        <v>333005.81720054767</v>
      </c>
      <c r="Q1127">
        <v>346159.16402008547</v>
      </c>
      <c r="R1127">
        <v>371214.74945309845</v>
      </c>
      <c r="S1127">
        <v>398978.7699218262</v>
      </c>
      <c r="T1127">
        <v>420578.02469074971</v>
      </c>
      <c r="U1127">
        <v>40766.686296296299</v>
      </c>
      <c r="V1127">
        <v>40766.686701388891</v>
      </c>
      <c r="W1127">
        <v>4.0509259270038456E-4</v>
      </c>
      <c r="X1127">
        <v>2857.1428563825939</v>
      </c>
    </row>
    <row r="1128" spans="2:24" x14ac:dyDescent="0.25">
      <c r="B1128">
        <v>1125</v>
      </c>
      <c r="C1128" t="s">
        <v>32</v>
      </c>
      <c r="D1128" t="s">
        <v>77</v>
      </c>
      <c r="E1128" t="s">
        <v>74</v>
      </c>
      <c r="F1128" t="s">
        <v>9</v>
      </c>
      <c r="G1128">
        <v>100000</v>
      </c>
      <c r="H1128">
        <v>285915.31722650409</v>
      </c>
      <c r="I1128">
        <v>36822.759676369991</v>
      </c>
      <c r="J1128">
        <v>126022.8558936628</v>
      </c>
      <c r="K1128">
        <v>448513.90772175539</v>
      </c>
      <c r="L1128">
        <v>200420.89357208024</v>
      </c>
      <c r="M1128">
        <v>225317.39587574336</v>
      </c>
      <c r="N1128">
        <v>238749.62400550328</v>
      </c>
      <c r="O1128">
        <v>285941.05679662613</v>
      </c>
      <c r="P1128">
        <v>333066.61398856126</v>
      </c>
      <c r="Q1128">
        <v>346637.52526825946</v>
      </c>
      <c r="R1128">
        <v>371956.4944952323</v>
      </c>
      <c r="S1128">
        <v>399626.7278978813</v>
      </c>
      <c r="T1128">
        <v>422917.65580579423</v>
      </c>
      <c r="U1128">
        <v>40766.688171296293</v>
      </c>
      <c r="V1128">
        <v>40766.688726851855</v>
      </c>
      <c r="W1128">
        <v>5.5555556173203513E-4</v>
      </c>
      <c r="X1128">
        <v>2083.3333101715352</v>
      </c>
    </row>
    <row r="1129" spans="2:24" x14ac:dyDescent="0.25">
      <c r="B1129">
        <v>1126</v>
      </c>
      <c r="C1129" t="s">
        <v>32</v>
      </c>
      <c r="D1129" t="s">
        <v>77</v>
      </c>
      <c r="E1129" t="s">
        <v>74</v>
      </c>
      <c r="F1129" t="s">
        <v>10</v>
      </c>
      <c r="G1129">
        <v>100000</v>
      </c>
      <c r="H1129">
        <v>286054.84760131862</v>
      </c>
      <c r="I1129">
        <v>36811.079625549006</v>
      </c>
      <c r="J1129">
        <v>120958.73426708359</v>
      </c>
      <c r="K1129">
        <v>458837.22941490111</v>
      </c>
      <c r="L1129">
        <v>200326.96670306695</v>
      </c>
      <c r="M1129">
        <v>225494.21693775596</v>
      </c>
      <c r="N1129">
        <v>238739.9551868758</v>
      </c>
      <c r="O1129">
        <v>286079.48496890819</v>
      </c>
      <c r="P1129">
        <v>333118.92671348498</v>
      </c>
      <c r="Q1129">
        <v>346545.90161333507</v>
      </c>
      <c r="R1129">
        <v>371393.25997549458</v>
      </c>
      <c r="S1129">
        <v>399008.47533471935</v>
      </c>
      <c r="T1129">
        <v>418879.23819423933</v>
      </c>
      <c r="U1129">
        <v>40766.68891203704</v>
      </c>
      <c r="V1129">
        <v>40766.688969907409</v>
      </c>
      <c r="W1129">
        <v>5.7870369346346706E-5</v>
      </c>
      <c r="X1129">
        <v>20000.000353902586</v>
      </c>
    </row>
    <row r="1130" spans="2:24" x14ac:dyDescent="0.25">
      <c r="B1130">
        <v>1127</v>
      </c>
      <c r="C1130" t="s">
        <v>32</v>
      </c>
      <c r="D1130" t="s">
        <v>77</v>
      </c>
      <c r="E1130" t="s">
        <v>74</v>
      </c>
      <c r="F1130" t="s">
        <v>11</v>
      </c>
      <c r="G1130">
        <v>100000</v>
      </c>
      <c r="H1130">
        <v>286102.78583885642</v>
      </c>
      <c r="I1130">
        <v>36726.267039258142</v>
      </c>
      <c r="J1130">
        <v>121575.57627815127</v>
      </c>
      <c r="K1130">
        <v>444209.57613665011</v>
      </c>
      <c r="L1130">
        <v>200193.50034473508</v>
      </c>
      <c r="M1130">
        <v>225674.62644028271</v>
      </c>
      <c r="N1130">
        <v>239102.94728584282</v>
      </c>
      <c r="O1130">
        <v>286107.12531529402</v>
      </c>
      <c r="P1130">
        <v>333245.2244849797</v>
      </c>
      <c r="Q1130">
        <v>346449.79510306986</v>
      </c>
      <c r="R1130">
        <v>371096.43639594386</v>
      </c>
      <c r="S1130">
        <v>399500.20591635944</v>
      </c>
      <c r="T1130">
        <v>422851.55246722989</v>
      </c>
      <c r="U1130">
        <v>40766.689155092594</v>
      </c>
      <c r="V1130">
        <v>40766.689212962963</v>
      </c>
      <c r="W1130">
        <v>5.7870369346346706E-5</v>
      </c>
      <c r="X1130">
        <v>20000.000353902586</v>
      </c>
    </row>
    <row r="1131" spans="2:24" x14ac:dyDescent="0.25">
      <c r="B1131">
        <v>1128</v>
      </c>
      <c r="C1131" t="s">
        <v>32</v>
      </c>
      <c r="D1131" t="s">
        <v>77</v>
      </c>
      <c r="E1131" t="s">
        <v>74</v>
      </c>
      <c r="F1131" t="s">
        <v>12</v>
      </c>
      <c r="G1131">
        <v>100000</v>
      </c>
      <c r="H1131">
        <v>286096.00019863847</v>
      </c>
      <c r="I1131">
        <v>36733.373382577003</v>
      </c>
      <c r="J1131">
        <v>117504.67847150176</v>
      </c>
      <c r="K1131">
        <v>445492.72658144112</v>
      </c>
      <c r="L1131">
        <v>200680.97498127155</v>
      </c>
      <c r="M1131">
        <v>225655.76732532558</v>
      </c>
      <c r="N1131">
        <v>238986.44573991111</v>
      </c>
      <c r="O1131">
        <v>285994.32806144771</v>
      </c>
      <c r="P1131">
        <v>333241.53640459036</v>
      </c>
      <c r="Q1131">
        <v>346655.30395554157</v>
      </c>
      <c r="R1131">
        <v>371700.12007520074</v>
      </c>
      <c r="S1131">
        <v>399990.24677027646</v>
      </c>
      <c r="T1131">
        <v>422613.99815864768</v>
      </c>
      <c r="U1131">
        <v>40766.689398148148</v>
      </c>
      <c r="V1131">
        <v>40766.689467592594</v>
      </c>
      <c r="W1131">
        <v>6.9444446125999093E-5</v>
      </c>
      <c r="X1131">
        <v>16666.666263093561</v>
      </c>
    </row>
    <row r="1132" spans="2:24" x14ac:dyDescent="0.25">
      <c r="B1132">
        <v>1129</v>
      </c>
      <c r="C1132" t="s">
        <v>32</v>
      </c>
      <c r="D1132" t="s">
        <v>77</v>
      </c>
      <c r="E1132" t="s">
        <v>74</v>
      </c>
      <c r="F1132" t="s">
        <v>13</v>
      </c>
      <c r="G1132">
        <v>100000</v>
      </c>
      <c r="H1132">
        <v>286094.59608619957</v>
      </c>
      <c r="I1132">
        <v>36674.765114266549</v>
      </c>
      <c r="J1132">
        <v>127144.90874068602</v>
      </c>
      <c r="K1132">
        <v>449521.63819461339</v>
      </c>
      <c r="L1132">
        <v>200675.37592378998</v>
      </c>
      <c r="M1132">
        <v>225798.59538868951</v>
      </c>
      <c r="N1132">
        <v>239057.48168419223</v>
      </c>
      <c r="O1132">
        <v>286012.71092423669</v>
      </c>
      <c r="P1132">
        <v>333268.7162519946</v>
      </c>
      <c r="Q1132">
        <v>346339.79036113294</v>
      </c>
      <c r="R1132">
        <v>371398.2655230001</v>
      </c>
      <c r="S1132">
        <v>398171.52717046725</v>
      </c>
      <c r="T1132">
        <v>423884.80404115689</v>
      </c>
      <c r="U1132">
        <v>40766.689664351848</v>
      </c>
      <c r="V1132">
        <v>40766.689733796295</v>
      </c>
      <c r="W1132">
        <v>6.9444446125999093E-5</v>
      </c>
      <c r="X1132">
        <v>16666.666263093561</v>
      </c>
    </row>
    <row r="1133" spans="2:24" x14ac:dyDescent="0.25">
      <c r="B1133">
        <v>1130</v>
      </c>
      <c r="C1133" t="s">
        <v>32</v>
      </c>
      <c r="D1133" t="s">
        <v>77</v>
      </c>
      <c r="E1133" t="s">
        <v>74</v>
      </c>
      <c r="F1133" t="s">
        <v>14</v>
      </c>
      <c r="G1133">
        <v>100000</v>
      </c>
      <c r="H1133">
        <v>285905.31495682889</v>
      </c>
      <c r="I1133">
        <v>36784.457236187736</v>
      </c>
      <c r="J1133">
        <v>108800.5635849087</v>
      </c>
      <c r="K1133">
        <v>443077.005247447</v>
      </c>
      <c r="L1133">
        <v>200796.21989504807</v>
      </c>
      <c r="M1133">
        <v>225504.20563463378</v>
      </c>
      <c r="N1133">
        <v>238822.18516010014</v>
      </c>
      <c r="O1133">
        <v>285802.6438009633</v>
      </c>
      <c r="P1133">
        <v>332994.76123079244</v>
      </c>
      <c r="Q1133">
        <v>346456.96869436762</v>
      </c>
      <c r="R1133">
        <v>371802.56681676576</v>
      </c>
      <c r="S1133">
        <v>400447.83168992936</v>
      </c>
      <c r="T1133">
        <v>424399.86066043499</v>
      </c>
      <c r="U1133">
        <v>40766.68990740741</v>
      </c>
      <c r="V1133">
        <v>40766.689976851849</v>
      </c>
      <c r="W1133">
        <v>6.9444438850041479E-5</v>
      </c>
      <c r="X1133">
        <v>16666.668009323486</v>
      </c>
    </row>
    <row r="1134" spans="2:24" x14ac:dyDescent="0.25">
      <c r="B1134">
        <v>1131</v>
      </c>
      <c r="C1134" t="s">
        <v>32</v>
      </c>
      <c r="D1134" t="s">
        <v>77</v>
      </c>
      <c r="E1134" t="s">
        <v>74</v>
      </c>
      <c r="F1134" t="s">
        <v>15</v>
      </c>
      <c r="G1134">
        <v>100000</v>
      </c>
      <c r="H1134">
        <v>286092.97107792785</v>
      </c>
      <c r="I1134">
        <v>36768.668725241019</v>
      </c>
      <c r="J1134">
        <v>132593.37049617275</v>
      </c>
      <c r="K1134">
        <v>441479.57260993531</v>
      </c>
      <c r="L1134">
        <v>200901.99148551689</v>
      </c>
      <c r="M1134">
        <v>225630.96775547566</v>
      </c>
      <c r="N1134">
        <v>238743.41465957329</v>
      </c>
      <c r="O1134">
        <v>286051.0109463504</v>
      </c>
      <c r="P1134">
        <v>333185.32530639041</v>
      </c>
      <c r="Q1134">
        <v>346583.20929715753</v>
      </c>
      <c r="R1134">
        <v>371316.36416323093</v>
      </c>
      <c r="S1134">
        <v>399122.39117720147</v>
      </c>
      <c r="T1134">
        <v>425064.22940669989</v>
      </c>
      <c r="U1134">
        <v>40766.690162037034</v>
      </c>
      <c r="V1134">
        <v>40766.69021990741</v>
      </c>
      <c r="W1134">
        <v>5.787037662230432E-5</v>
      </c>
      <c r="X1134">
        <v>19999.99783933186</v>
      </c>
    </row>
    <row r="1135" spans="2:24" x14ac:dyDescent="0.25">
      <c r="B1135">
        <v>1132</v>
      </c>
      <c r="C1135" t="s">
        <v>32</v>
      </c>
      <c r="D1135" t="s">
        <v>77</v>
      </c>
      <c r="E1135" t="s">
        <v>74</v>
      </c>
      <c r="F1135" t="s">
        <v>16</v>
      </c>
      <c r="G1135">
        <v>100000</v>
      </c>
      <c r="H1135">
        <v>286097.23675952328</v>
      </c>
      <c r="I1135">
        <v>36703.897348939223</v>
      </c>
      <c r="J1135">
        <v>123660.9825527713</v>
      </c>
      <c r="K1135">
        <v>457901.57430444728</v>
      </c>
      <c r="L1135">
        <v>200573.49417693436</v>
      </c>
      <c r="M1135">
        <v>225668.56416013264</v>
      </c>
      <c r="N1135">
        <v>238867.34337284896</v>
      </c>
      <c r="O1135">
        <v>286103.15577795217</v>
      </c>
      <c r="P1135">
        <v>333149.43069548876</v>
      </c>
      <c r="Q1135">
        <v>346349.15176577424</v>
      </c>
      <c r="R1135">
        <v>371214.22622234223</v>
      </c>
      <c r="S1135">
        <v>399362.49346964585</v>
      </c>
      <c r="T1135">
        <v>423378.44101260125</v>
      </c>
      <c r="U1135">
        <v>40766.690405092595</v>
      </c>
      <c r="V1135">
        <v>40766.690474537034</v>
      </c>
      <c r="W1135">
        <v>6.9444438850041479E-5</v>
      </c>
      <c r="X1135">
        <v>16666.668009323486</v>
      </c>
    </row>
    <row r="1136" spans="2:24" x14ac:dyDescent="0.25">
      <c r="B1136">
        <v>1133</v>
      </c>
      <c r="C1136" t="s">
        <v>32</v>
      </c>
      <c r="D1136" t="s">
        <v>77</v>
      </c>
      <c r="E1136" t="s">
        <v>74</v>
      </c>
      <c r="F1136" t="s">
        <v>17</v>
      </c>
      <c r="G1136">
        <v>100000</v>
      </c>
      <c r="H1136">
        <v>286025.75351159478</v>
      </c>
      <c r="I1136">
        <v>36798.347517139875</v>
      </c>
      <c r="J1136">
        <v>122883.89222536523</v>
      </c>
      <c r="K1136">
        <v>437929.3459914726</v>
      </c>
      <c r="L1136">
        <v>200260.01813324355</v>
      </c>
      <c r="M1136">
        <v>225411.50607065813</v>
      </c>
      <c r="N1136">
        <v>238939.76164017527</v>
      </c>
      <c r="O1136">
        <v>286070.55069033173</v>
      </c>
      <c r="P1136">
        <v>333097.36502763932</v>
      </c>
      <c r="Q1136">
        <v>346450.5780962237</v>
      </c>
      <c r="R1136">
        <v>371393.46337252465</v>
      </c>
      <c r="S1136">
        <v>398498.19781490404</v>
      </c>
      <c r="T1136">
        <v>420640.36924051296</v>
      </c>
      <c r="U1136">
        <v>40766.690659722219</v>
      </c>
      <c r="V1136">
        <v>40766.690717592595</v>
      </c>
      <c r="W1136">
        <v>5.787037662230432E-5</v>
      </c>
      <c r="X1136">
        <v>19999.99783933186</v>
      </c>
    </row>
    <row r="1137" spans="2:24" x14ac:dyDescent="0.25">
      <c r="B1137">
        <v>1134</v>
      </c>
      <c r="C1137" t="s">
        <v>32</v>
      </c>
      <c r="D1137" t="s">
        <v>77</v>
      </c>
      <c r="E1137" t="s">
        <v>74</v>
      </c>
      <c r="F1137" t="s">
        <v>18</v>
      </c>
      <c r="G1137">
        <v>100000</v>
      </c>
      <c r="H1137">
        <v>285996.98775044957</v>
      </c>
      <c r="I1137">
        <v>36798.560706743825</v>
      </c>
      <c r="J1137">
        <v>132393.31553918705</v>
      </c>
      <c r="K1137">
        <v>464107.18386392691</v>
      </c>
      <c r="L1137">
        <v>200367.75344364491</v>
      </c>
      <c r="M1137">
        <v>225446.02759718732</v>
      </c>
      <c r="N1137">
        <v>238964.28701584239</v>
      </c>
      <c r="O1137">
        <v>285916.40107869316</v>
      </c>
      <c r="P1137">
        <v>333152.16310468176</v>
      </c>
      <c r="Q1137">
        <v>346473.4582083089</v>
      </c>
      <c r="R1137">
        <v>371532.07098237349</v>
      </c>
      <c r="S1137">
        <v>399776.19365015021</v>
      </c>
      <c r="T1137">
        <v>421995.7197135968</v>
      </c>
      <c r="U1137">
        <v>40766.69090277778</v>
      </c>
      <c r="V1137">
        <v>40766.690960648149</v>
      </c>
      <c r="W1137">
        <v>5.7870369346346706E-5</v>
      </c>
      <c r="X1137">
        <v>20000.000353902586</v>
      </c>
    </row>
    <row r="1138" spans="2:24" x14ac:dyDescent="0.25">
      <c r="B1138">
        <v>1135</v>
      </c>
      <c r="C1138" t="s">
        <v>32</v>
      </c>
      <c r="D1138" t="s">
        <v>77</v>
      </c>
      <c r="E1138" t="s">
        <v>74</v>
      </c>
      <c r="F1138" t="s">
        <v>19</v>
      </c>
      <c r="G1138">
        <v>100000</v>
      </c>
      <c r="H1138">
        <v>285942.50845161703</v>
      </c>
      <c r="I1138">
        <v>36734.58278300173</v>
      </c>
      <c r="J1138">
        <v>124218.51745047991</v>
      </c>
      <c r="K1138">
        <v>444623.94817818899</v>
      </c>
      <c r="L1138">
        <v>199883.346751918</v>
      </c>
      <c r="M1138">
        <v>225393.34872711953</v>
      </c>
      <c r="N1138">
        <v>238942.48799651786</v>
      </c>
      <c r="O1138">
        <v>285977.49908681877</v>
      </c>
      <c r="P1138">
        <v>333012.05297580484</v>
      </c>
      <c r="Q1138">
        <v>346355.12642681383</v>
      </c>
      <c r="R1138">
        <v>371425.37520583253</v>
      </c>
      <c r="S1138">
        <v>399390.53295818594</v>
      </c>
      <c r="T1138">
        <v>422146.84921230882</v>
      </c>
      <c r="U1138">
        <v>40766.691145833334</v>
      </c>
      <c r="V1138">
        <v>40766.691203703704</v>
      </c>
      <c r="W1138">
        <v>5.7870369346346706E-5</v>
      </c>
      <c r="X1138">
        <v>20000.000353902586</v>
      </c>
    </row>
    <row r="1139" spans="2:24" x14ac:dyDescent="0.25">
      <c r="B1139">
        <v>1136</v>
      </c>
      <c r="C1139" t="s">
        <v>32</v>
      </c>
      <c r="D1139" t="s">
        <v>77</v>
      </c>
      <c r="E1139" t="s">
        <v>74</v>
      </c>
      <c r="F1139" t="s">
        <v>20</v>
      </c>
      <c r="G1139">
        <v>100000</v>
      </c>
      <c r="H1139">
        <v>285894.6887550379</v>
      </c>
      <c r="I1139">
        <v>36695.061678993341</v>
      </c>
      <c r="J1139">
        <v>129369.33722463714</v>
      </c>
      <c r="K1139">
        <v>445341.82809972187</v>
      </c>
      <c r="L1139">
        <v>200782.12047590772</v>
      </c>
      <c r="M1139">
        <v>225283.47567629116</v>
      </c>
      <c r="N1139">
        <v>238847.89211109112</v>
      </c>
      <c r="O1139">
        <v>286002.18487369234</v>
      </c>
      <c r="P1139">
        <v>332942.33249398333</v>
      </c>
      <c r="Q1139">
        <v>346245.70068829914</v>
      </c>
      <c r="R1139">
        <v>371279.73079359316</v>
      </c>
      <c r="S1139">
        <v>399384.43812150077</v>
      </c>
      <c r="T1139">
        <v>424743.44071885321</v>
      </c>
      <c r="U1139">
        <v>40766.691400462965</v>
      </c>
      <c r="V1139">
        <v>40766.691458333335</v>
      </c>
      <c r="W1139">
        <v>5.7870369346346706E-5</v>
      </c>
      <c r="X1139">
        <v>20000.000353902586</v>
      </c>
    </row>
    <row r="1140" spans="2:24" x14ac:dyDescent="0.25">
      <c r="B1140">
        <v>1137</v>
      </c>
      <c r="C1140" t="s">
        <v>32</v>
      </c>
      <c r="D1140" t="s">
        <v>77</v>
      </c>
      <c r="E1140" t="s">
        <v>74</v>
      </c>
      <c r="F1140" t="s">
        <v>21</v>
      </c>
      <c r="G1140">
        <v>100000</v>
      </c>
      <c r="H1140">
        <v>286098.63378271711</v>
      </c>
      <c r="I1140">
        <v>36780.631510778447</v>
      </c>
      <c r="J1140">
        <v>121958.25066857167</v>
      </c>
      <c r="K1140">
        <v>443528.57796900248</v>
      </c>
      <c r="L1140">
        <v>200601.1616133294</v>
      </c>
      <c r="M1140">
        <v>225330.89094563524</v>
      </c>
      <c r="N1140">
        <v>238879.79885040873</v>
      </c>
      <c r="O1140">
        <v>286146.90526151913</v>
      </c>
      <c r="P1140">
        <v>333223.86865715397</v>
      </c>
      <c r="Q1140">
        <v>346545.13944631495</v>
      </c>
      <c r="R1140">
        <v>371295.93798315612</v>
      </c>
      <c r="S1140">
        <v>399510.19116487948</v>
      </c>
      <c r="T1140">
        <v>420985.92569800979</v>
      </c>
      <c r="U1140">
        <v>40766.691666666666</v>
      </c>
      <c r="V1140">
        <v>40766.691724537035</v>
      </c>
      <c r="W1140">
        <v>5.7870369346346706E-5</v>
      </c>
      <c r="X1140">
        <v>20000.000353902586</v>
      </c>
    </row>
    <row r="1141" spans="2:24" x14ac:dyDescent="0.25">
      <c r="B1141">
        <v>1138</v>
      </c>
      <c r="C1141" t="s">
        <v>32</v>
      </c>
      <c r="D1141" t="s">
        <v>77</v>
      </c>
      <c r="E1141" t="s">
        <v>74</v>
      </c>
      <c r="F1141" t="s">
        <v>22</v>
      </c>
      <c r="G1141">
        <v>100000</v>
      </c>
      <c r="H1141">
        <v>285979.3172845752</v>
      </c>
      <c r="I1141">
        <v>36752.312013580828</v>
      </c>
      <c r="J1141">
        <v>128416.34027386678</v>
      </c>
      <c r="K1141">
        <v>446371.88565278496</v>
      </c>
      <c r="L1141">
        <v>200841.84628364746</v>
      </c>
      <c r="M1141">
        <v>225550.20309707607</v>
      </c>
      <c r="N1141">
        <v>238971.38621734988</v>
      </c>
      <c r="O1141">
        <v>286003.15222515643</v>
      </c>
      <c r="P1141">
        <v>333016.48231889628</v>
      </c>
      <c r="Q1141">
        <v>346368.50308318814</v>
      </c>
      <c r="R1141">
        <v>371502.63978149596</v>
      </c>
      <c r="S1141">
        <v>398943.69101863971</v>
      </c>
      <c r="T1141">
        <v>420517.13074422133</v>
      </c>
      <c r="U1141">
        <v>40766.69190972222</v>
      </c>
      <c r="V1141">
        <v>40766.691967592589</v>
      </c>
      <c r="W1141">
        <v>5.7870369346346706E-5</v>
      </c>
      <c r="X1141">
        <v>20000.000353902586</v>
      </c>
    </row>
    <row r="1142" spans="2:24" x14ac:dyDescent="0.25">
      <c r="B1142">
        <v>1139</v>
      </c>
      <c r="C1142" t="s">
        <v>32</v>
      </c>
      <c r="D1142" t="s">
        <v>77</v>
      </c>
      <c r="E1142" t="s">
        <v>74</v>
      </c>
      <c r="F1142" t="s">
        <v>23</v>
      </c>
      <c r="G1142">
        <v>100000</v>
      </c>
      <c r="H1142">
        <v>286207.64709892124</v>
      </c>
      <c r="I1142">
        <v>36754.563355499129</v>
      </c>
      <c r="J1142">
        <v>132435.38165057832</v>
      </c>
      <c r="K1142">
        <v>440594.80183392932</v>
      </c>
      <c r="L1142">
        <v>200477.99342532977</v>
      </c>
      <c r="M1142">
        <v>225755.8125024261</v>
      </c>
      <c r="N1142">
        <v>239187.98908247033</v>
      </c>
      <c r="O1142">
        <v>286192.97907787783</v>
      </c>
      <c r="P1142">
        <v>333444.50827297609</v>
      </c>
      <c r="Q1142">
        <v>346717.95479207754</v>
      </c>
      <c r="R1142">
        <v>371825.38705217204</v>
      </c>
      <c r="S1142">
        <v>400555.07253925793</v>
      </c>
      <c r="T1142">
        <v>423985.70984961226</v>
      </c>
      <c r="U1142">
        <v>40766.692152777781</v>
      </c>
      <c r="V1142">
        <v>40766.692210648151</v>
      </c>
      <c r="W1142">
        <v>5.7870369346346706E-5</v>
      </c>
      <c r="X1142">
        <v>20000.000353902586</v>
      </c>
    </row>
    <row r="1143" spans="2:24" x14ac:dyDescent="0.25">
      <c r="B1143">
        <v>1140</v>
      </c>
      <c r="C1143" t="s">
        <v>32</v>
      </c>
      <c r="D1143" t="s">
        <v>77</v>
      </c>
      <c r="E1143" t="s">
        <v>74</v>
      </c>
      <c r="F1143" t="s">
        <v>24</v>
      </c>
      <c r="G1143">
        <v>100000</v>
      </c>
      <c r="H1143">
        <v>285930.59276676486</v>
      </c>
      <c r="I1143">
        <v>36775.032690057196</v>
      </c>
      <c r="J1143">
        <v>122310.40674771192</v>
      </c>
      <c r="K1143">
        <v>450386.68756174692</v>
      </c>
      <c r="L1143">
        <v>200548.84703133875</v>
      </c>
      <c r="M1143">
        <v>225412.80858629945</v>
      </c>
      <c r="N1143">
        <v>238764.58944222904</v>
      </c>
      <c r="O1143">
        <v>285914.61162511818</v>
      </c>
      <c r="P1143">
        <v>333091.41688595241</v>
      </c>
      <c r="Q1143">
        <v>346537.58086241886</v>
      </c>
      <c r="R1143">
        <v>371481.38209389389</v>
      </c>
      <c r="S1143">
        <v>400005.84006868728</v>
      </c>
      <c r="T1143">
        <v>421824.68934070156</v>
      </c>
      <c r="U1143">
        <v>40766.692407407405</v>
      </c>
      <c r="V1143">
        <v>40766.692465277774</v>
      </c>
      <c r="W1143">
        <v>5.7870369346346706E-5</v>
      </c>
      <c r="X1143">
        <v>20000.000353902586</v>
      </c>
    </row>
    <row r="1144" spans="2:24" x14ac:dyDescent="0.25">
      <c r="B1144">
        <v>1141</v>
      </c>
      <c r="C1144" t="s">
        <v>75</v>
      </c>
      <c r="D1144" t="s">
        <v>77</v>
      </c>
      <c r="E1144" t="s">
        <v>74</v>
      </c>
      <c r="F1144" t="s">
        <v>5</v>
      </c>
      <c r="G1144">
        <v>10000</v>
      </c>
      <c r="H1144">
        <v>286017.3256647939</v>
      </c>
      <c r="I1144">
        <v>36852.111739643828</v>
      </c>
      <c r="J1144">
        <v>117231.91652081713</v>
      </c>
      <c r="K1144">
        <v>422160.52311803453</v>
      </c>
      <c r="L1144">
        <v>200318.16796398052</v>
      </c>
      <c r="M1144">
        <v>225129.04041159229</v>
      </c>
      <c r="N1144">
        <v>239228.25043912759</v>
      </c>
      <c r="O1144">
        <v>285765.94743546989</v>
      </c>
      <c r="P1144">
        <v>333363.29214769363</v>
      </c>
      <c r="Q1144">
        <v>346456.22746838664</v>
      </c>
      <c r="R1144">
        <v>371838.2625472293</v>
      </c>
      <c r="S1144">
        <v>402605.83918652392</v>
      </c>
      <c r="T1144">
        <v>418381.14126145648</v>
      </c>
      <c r="U1144">
        <v>40761.751111111109</v>
      </c>
      <c r="V1144">
        <v>40761.751284722224</v>
      </c>
      <c r="W1144">
        <v>1.7361111531499773E-4</v>
      </c>
      <c r="X1144">
        <v>666.66665052374242</v>
      </c>
    </row>
    <row r="1145" spans="2:24" x14ac:dyDescent="0.25">
      <c r="B1145">
        <v>1142</v>
      </c>
      <c r="C1145" t="s">
        <v>75</v>
      </c>
      <c r="D1145" t="s">
        <v>77</v>
      </c>
      <c r="E1145" t="s">
        <v>74</v>
      </c>
      <c r="F1145" t="s">
        <v>6</v>
      </c>
      <c r="G1145">
        <v>10000</v>
      </c>
      <c r="H1145">
        <v>286020.41173755476</v>
      </c>
      <c r="I1145">
        <v>36812.77671479898</v>
      </c>
      <c r="J1145">
        <v>141896.83228720969</v>
      </c>
      <c r="K1145">
        <v>423298.79108390864</v>
      </c>
      <c r="L1145">
        <v>201003.80646014892</v>
      </c>
      <c r="M1145">
        <v>225769.30608898881</v>
      </c>
      <c r="N1145">
        <v>239421.34299744511</v>
      </c>
      <c r="O1145">
        <v>286034.19243685959</v>
      </c>
      <c r="P1145">
        <v>332976.91354884981</v>
      </c>
      <c r="Q1145">
        <v>347078.93913622387</v>
      </c>
      <c r="R1145">
        <v>371618.21248544956</v>
      </c>
      <c r="S1145">
        <v>400182.36026411416</v>
      </c>
      <c r="T1145">
        <v>414344.73572823062</v>
      </c>
      <c r="U1145">
        <v>40761.753391203703</v>
      </c>
      <c r="V1145">
        <v>40761.753576388888</v>
      </c>
      <c r="W1145">
        <v>1.8518518481869251E-4</v>
      </c>
      <c r="X1145">
        <v>625.00000123691279</v>
      </c>
    </row>
    <row r="1146" spans="2:24" x14ac:dyDescent="0.25">
      <c r="B1146">
        <v>1143</v>
      </c>
      <c r="C1146" t="s">
        <v>75</v>
      </c>
      <c r="D1146" t="s">
        <v>77</v>
      </c>
      <c r="E1146" t="s">
        <v>74</v>
      </c>
      <c r="F1146" t="s">
        <v>7</v>
      </c>
      <c r="G1146">
        <v>10000</v>
      </c>
      <c r="H1146">
        <v>286020.73293356958</v>
      </c>
      <c r="I1146">
        <v>36813.840600334232</v>
      </c>
      <c r="J1146">
        <v>149017.8916198861</v>
      </c>
      <c r="K1146">
        <v>424137.99037770729</v>
      </c>
      <c r="L1146">
        <v>199650.51713049397</v>
      </c>
      <c r="M1146">
        <v>226046.2058721229</v>
      </c>
      <c r="N1146">
        <v>238886.34246996109</v>
      </c>
      <c r="O1146">
        <v>286015.1035896758</v>
      </c>
      <c r="P1146">
        <v>332910.26209718786</v>
      </c>
      <c r="Q1146">
        <v>346114.13065453875</v>
      </c>
      <c r="R1146">
        <v>371672.5154940373</v>
      </c>
      <c r="S1146">
        <v>403028.81152213854</v>
      </c>
      <c r="T1146">
        <v>423677.33167018264</v>
      </c>
      <c r="U1146">
        <v>40761.755601851852</v>
      </c>
      <c r="V1146">
        <v>40761.755810185183</v>
      </c>
      <c r="W1146">
        <v>2.0833333110203966E-4</v>
      </c>
      <c r="X1146">
        <v>555.55556150567202</v>
      </c>
    </row>
    <row r="1147" spans="2:24" x14ac:dyDescent="0.25">
      <c r="B1147">
        <v>1144</v>
      </c>
      <c r="C1147" t="s">
        <v>75</v>
      </c>
      <c r="D1147" t="s">
        <v>77</v>
      </c>
      <c r="E1147" t="s">
        <v>74</v>
      </c>
      <c r="F1147" t="s">
        <v>8</v>
      </c>
      <c r="G1147">
        <v>10000</v>
      </c>
      <c r="H1147">
        <v>286019.48140168475</v>
      </c>
      <c r="I1147">
        <v>36802.458382992038</v>
      </c>
      <c r="J1147">
        <v>146787.52723979676</v>
      </c>
      <c r="K1147">
        <v>428257.88808706857</v>
      </c>
      <c r="L1147">
        <v>200153.98919828786</v>
      </c>
      <c r="M1147">
        <v>224328.96546006209</v>
      </c>
      <c r="N1147">
        <v>238681.0730044365</v>
      </c>
      <c r="O1147">
        <v>286169.84388299368</v>
      </c>
      <c r="P1147">
        <v>333399.55146312056</v>
      </c>
      <c r="Q1147">
        <v>346605.1945300987</v>
      </c>
      <c r="R1147">
        <v>369899.15461760719</v>
      </c>
      <c r="S1147">
        <v>403562.0087459769</v>
      </c>
      <c r="T1147">
        <v>423565.4104503729</v>
      </c>
      <c r="U1147">
        <v>40761.757870370369</v>
      </c>
      <c r="V1147">
        <v>40761.758055555554</v>
      </c>
      <c r="W1147">
        <v>1.8518518481869251E-4</v>
      </c>
      <c r="X1147">
        <v>625.00000123691279</v>
      </c>
    </row>
    <row r="1148" spans="2:24" x14ac:dyDescent="0.25">
      <c r="B1148">
        <v>1145</v>
      </c>
      <c r="C1148" t="s">
        <v>75</v>
      </c>
      <c r="D1148" t="s">
        <v>77</v>
      </c>
      <c r="E1148" t="s">
        <v>74</v>
      </c>
      <c r="F1148" t="s">
        <v>9</v>
      </c>
      <c r="G1148">
        <v>10000</v>
      </c>
      <c r="H1148">
        <v>286017.7875987349</v>
      </c>
      <c r="I1148">
        <v>36844.317358666834</v>
      </c>
      <c r="J1148">
        <v>146266.54871994915</v>
      </c>
      <c r="K1148">
        <v>421786.99679932953</v>
      </c>
      <c r="L1148">
        <v>200340.64977885626</v>
      </c>
      <c r="M1148">
        <v>226439.95788057774</v>
      </c>
      <c r="N1148">
        <v>239265.93524614142</v>
      </c>
      <c r="O1148">
        <v>285901.40347822348</v>
      </c>
      <c r="P1148">
        <v>333227.46311016643</v>
      </c>
      <c r="Q1148">
        <v>347122.27636520844</v>
      </c>
      <c r="R1148">
        <v>371172.8373398541</v>
      </c>
      <c r="S1148">
        <v>397974.49479115964</v>
      </c>
      <c r="T1148">
        <v>416530.23801913433</v>
      </c>
      <c r="U1148">
        <v>40761.760324074072</v>
      </c>
      <c r="V1148">
        <v>40761.760497685187</v>
      </c>
      <c r="W1148">
        <v>1.7361111531499773E-4</v>
      </c>
      <c r="X1148">
        <v>666.66665052374242</v>
      </c>
    </row>
    <row r="1149" spans="2:24" x14ac:dyDescent="0.25">
      <c r="B1149">
        <v>1146</v>
      </c>
      <c r="C1149" t="s">
        <v>75</v>
      </c>
      <c r="D1149" t="s">
        <v>77</v>
      </c>
      <c r="E1149" t="s">
        <v>74</v>
      </c>
      <c r="F1149" t="s">
        <v>10</v>
      </c>
      <c r="G1149">
        <v>10000</v>
      </c>
      <c r="H1149">
        <v>286018.55686203437</v>
      </c>
      <c r="I1149">
        <v>36833.380502304892</v>
      </c>
      <c r="J1149">
        <v>137253.37580601004</v>
      </c>
      <c r="K1149">
        <v>430157.54563091224</v>
      </c>
      <c r="L1149">
        <v>198808.94697575556</v>
      </c>
      <c r="M1149">
        <v>225800.33013631089</v>
      </c>
      <c r="N1149">
        <v>239289.0070119311</v>
      </c>
      <c r="O1149">
        <v>286020.13827275648</v>
      </c>
      <c r="P1149">
        <v>332831.15645032335</v>
      </c>
      <c r="Q1149">
        <v>346884.22442892805</v>
      </c>
      <c r="R1149">
        <v>371375.64706071198</v>
      </c>
      <c r="S1149">
        <v>399434.17350351595</v>
      </c>
      <c r="T1149">
        <v>419241.01117175113</v>
      </c>
      <c r="U1149">
        <v>40761.762430555558</v>
      </c>
      <c r="V1149">
        <v>40761.762604166666</v>
      </c>
      <c r="W1149">
        <v>1.7361110803904012E-4</v>
      </c>
      <c r="X1149">
        <v>666.66667846341954</v>
      </c>
    </row>
    <row r="1150" spans="2:24" x14ac:dyDescent="0.25">
      <c r="B1150">
        <v>1147</v>
      </c>
      <c r="C1150" t="s">
        <v>75</v>
      </c>
      <c r="D1150" t="s">
        <v>77</v>
      </c>
      <c r="E1150" t="s">
        <v>74</v>
      </c>
      <c r="F1150" t="s">
        <v>11</v>
      </c>
      <c r="G1150">
        <v>10000</v>
      </c>
      <c r="H1150">
        <v>286019.94654647727</v>
      </c>
      <c r="I1150">
        <v>36868.411151570042</v>
      </c>
      <c r="J1150">
        <v>134620.47420008318</v>
      </c>
      <c r="K1150">
        <v>431087.65553578601</v>
      </c>
      <c r="L1150">
        <v>199793.31070416258</v>
      </c>
      <c r="M1150">
        <v>225690.9518597479</v>
      </c>
      <c r="N1150">
        <v>239158.67479787453</v>
      </c>
      <c r="O1150">
        <v>286034.72197788884</v>
      </c>
      <c r="P1150">
        <v>333333.19910711271</v>
      </c>
      <c r="Q1150">
        <v>346431.34359611984</v>
      </c>
      <c r="R1150">
        <v>371224.23026441084</v>
      </c>
      <c r="S1150">
        <v>397653.63819176413</v>
      </c>
      <c r="T1150">
        <v>427547.54434033734</v>
      </c>
      <c r="U1150">
        <v>40761.76457175926</v>
      </c>
      <c r="V1150">
        <v>40761.764745370368</v>
      </c>
      <c r="W1150">
        <v>1.7361110803904012E-4</v>
      </c>
      <c r="X1150">
        <v>666.66667846341954</v>
      </c>
    </row>
    <row r="1151" spans="2:24" x14ac:dyDescent="0.25">
      <c r="B1151">
        <v>1148</v>
      </c>
      <c r="C1151" t="s">
        <v>75</v>
      </c>
      <c r="D1151" t="s">
        <v>77</v>
      </c>
      <c r="E1151" t="s">
        <v>74</v>
      </c>
      <c r="F1151" t="s">
        <v>12</v>
      </c>
      <c r="G1151">
        <v>10000</v>
      </c>
      <c r="H1151">
        <v>286020.20824746287</v>
      </c>
      <c r="I1151">
        <v>36912.635119244653</v>
      </c>
      <c r="J1151">
        <v>140912.71345755568</v>
      </c>
      <c r="K1151">
        <v>425284.79460633057</v>
      </c>
      <c r="L1151">
        <v>200095.1325518009</v>
      </c>
      <c r="M1151">
        <v>224245.39107828477</v>
      </c>
      <c r="N1151">
        <v>238686.07550788674</v>
      </c>
      <c r="O1151">
        <v>285979.91657405416</v>
      </c>
      <c r="P1151">
        <v>333074.41392491816</v>
      </c>
      <c r="Q1151">
        <v>347169.57919008611</v>
      </c>
      <c r="R1151">
        <v>371969.46754997427</v>
      </c>
      <c r="S1151">
        <v>400895.06934235577</v>
      </c>
      <c r="T1151">
        <v>414048.34393463249</v>
      </c>
      <c r="U1151">
        <v>40761.766608796293</v>
      </c>
      <c r="V1151">
        <v>40761.766782407409</v>
      </c>
      <c r="W1151">
        <v>1.7361111531499773E-4</v>
      </c>
      <c r="X1151">
        <v>666.66665052374242</v>
      </c>
    </row>
    <row r="1152" spans="2:24" x14ac:dyDescent="0.25">
      <c r="B1152">
        <v>1149</v>
      </c>
      <c r="C1152" t="s">
        <v>75</v>
      </c>
      <c r="D1152" t="s">
        <v>77</v>
      </c>
      <c r="E1152" t="s">
        <v>74</v>
      </c>
      <c r="F1152" t="s">
        <v>13</v>
      </c>
      <c r="G1152">
        <v>10000</v>
      </c>
      <c r="H1152">
        <v>286019.81640400703</v>
      </c>
      <c r="I1152">
        <v>36793.456368421495</v>
      </c>
      <c r="J1152">
        <v>148921.59345184054</v>
      </c>
      <c r="K1152">
        <v>415762.89585364249</v>
      </c>
      <c r="L1152">
        <v>200779.51134815186</v>
      </c>
      <c r="M1152">
        <v>225588.45979006859</v>
      </c>
      <c r="N1152">
        <v>238759.56508173945</v>
      </c>
      <c r="O1152">
        <v>286003.54573427013</v>
      </c>
      <c r="P1152">
        <v>333435.86724658846</v>
      </c>
      <c r="Q1152">
        <v>347007.16727683065</v>
      </c>
      <c r="R1152">
        <v>373536.71077537665</v>
      </c>
      <c r="S1152">
        <v>398842.46325039217</v>
      </c>
      <c r="T1152">
        <v>414830.05220181809</v>
      </c>
      <c r="U1152">
        <v>40761.76871527778</v>
      </c>
      <c r="V1152">
        <v>40761.768888888888</v>
      </c>
      <c r="W1152">
        <v>1.7361110803904012E-4</v>
      </c>
      <c r="X1152">
        <v>666.66667846341954</v>
      </c>
    </row>
    <row r="1153" spans="2:24" x14ac:dyDescent="0.25">
      <c r="B1153">
        <v>1150</v>
      </c>
      <c r="C1153" t="s">
        <v>75</v>
      </c>
      <c r="D1153" t="s">
        <v>77</v>
      </c>
      <c r="E1153" t="s">
        <v>74</v>
      </c>
      <c r="F1153" t="s">
        <v>14</v>
      </c>
      <c r="G1153">
        <v>10000</v>
      </c>
      <c r="H1153">
        <v>286019.72349022917</v>
      </c>
      <c r="I1153">
        <v>36699.991001480819</v>
      </c>
      <c r="J1153">
        <v>151892.43690352715</v>
      </c>
      <c r="K1153">
        <v>425459.46073175588</v>
      </c>
      <c r="L1153">
        <v>200505.77019687038</v>
      </c>
      <c r="M1153">
        <v>225639.7127940506</v>
      </c>
      <c r="N1153">
        <v>239031.83641718928</v>
      </c>
      <c r="O1153">
        <v>285783.94237361214</v>
      </c>
      <c r="P1153">
        <v>333349.54408558219</v>
      </c>
      <c r="Q1153">
        <v>346125.36943553487</v>
      </c>
      <c r="R1153">
        <v>371556.22743421432</v>
      </c>
      <c r="S1153">
        <v>398899.59310368181</v>
      </c>
      <c r="T1153">
        <v>423194.47430012142</v>
      </c>
      <c r="U1153">
        <v>40761.770810185182</v>
      </c>
      <c r="V1153">
        <v>40761.770983796298</v>
      </c>
      <c r="W1153">
        <v>1.7361111531499773E-4</v>
      </c>
      <c r="X1153">
        <v>666.66665052374242</v>
      </c>
    </row>
    <row r="1154" spans="2:24" x14ac:dyDescent="0.25">
      <c r="B1154">
        <v>1151</v>
      </c>
      <c r="C1154" t="s">
        <v>75</v>
      </c>
      <c r="D1154" t="s">
        <v>77</v>
      </c>
      <c r="E1154" t="s">
        <v>74</v>
      </c>
      <c r="F1154" t="s">
        <v>15</v>
      </c>
      <c r="G1154">
        <v>10000</v>
      </c>
      <c r="H1154">
        <v>286018.94916001824</v>
      </c>
      <c r="I1154">
        <v>36823.970690935181</v>
      </c>
      <c r="J1154">
        <v>152336.55966601998</v>
      </c>
      <c r="K1154">
        <v>433291.69244382094</v>
      </c>
      <c r="L1154">
        <v>199860.37798186409</v>
      </c>
      <c r="M1154">
        <v>225171.03035236054</v>
      </c>
      <c r="N1154">
        <v>238609.52236222534</v>
      </c>
      <c r="O1154">
        <v>286114.910045836</v>
      </c>
      <c r="P1154">
        <v>332720.42656042968</v>
      </c>
      <c r="Q1154">
        <v>346136.68206633412</v>
      </c>
      <c r="R1154">
        <v>371317.86603527347</v>
      </c>
      <c r="S1154">
        <v>399188.5054421791</v>
      </c>
      <c r="T1154">
        <v>425862.09184620826</v>
      </c>
      <c r="U1154">
        <v>40761.772962962961</v>
      </c>
      <c r="V1154">
        <v>40761.773159722223</v>
      </c>
      <c r="W1154">
        <v>1.9675926159834489E-4</v>
      </c>
      <c r="X1154">
        <v>588.23528712467146</v>
      </c>
    </row>
    <row r="1155" spans="2:24" x14ac:dyDescent="0.25">
      <c r="B1155">
        <v>1152</v>
      </c>
      <c r="C1155" t="s">
        <v>75</v>
      </c>
      <c r="D1155" t="s">
        <v>77</v>
      </c>
      <c r="E1155" t="s">
        <v>74</v>
      </c>
      <c r="F1155" t="s">
        <v>16</v>
      </c>
      <c r="G1155">
        <v>10000</v>
      </c>
      <c r="H1155">
        <v>286019.65099349408</v>
      </c>
      <c r="I1155">
        <v>36783.088748618669</v>
      </c>
      <c r="J1155">
        <v>155759.13118164786</v>
      </c>
      <c r="K1155">
        <v>412234.13609032735</v>
      </c>
      <c r="L1155">
        <v>200202.16958714381</v>
      </c>
      <c r="M1155">
        <v>224969.60424933577</v>
      </c>
      <c r="N1155">
        <v>238922.89384047737</v>
      </c>
      <c r="O1155">
        <v>286283.8286862672</v>
      </c>
      <c r="P1155">
        <v>332903.58254698873</v>
      </c>
      <c r="Q1155">
        <v>345426.44049360737</v>
      </c>
      <c r="R1155">
        <v>371800.2987586587</v>
      </c>
      <c r="S1155">
        <v>399703.15187126782</v>
      </c>
      <c r="T1155">
        <v>412052.40501129191</v>
      </c>
      <c r="U1155">
        <v>40761.775104166663</v>
      </c>
      <c r="V1155">
        <v>40761.775289351855</v>
      </c>
      <c r="W1155">
        <v>1.8518519209465012E-4</v>
      </c>
      <c r="X1155">
        <v>624.99997668055676</v>
      </c>
    </row>
    <row r="1156" spans="2:24" x14ac:dyDescent="0.25">
      <c r="B1156">
        <v>1153</v>
      </c>
      <c r="C1156" t="s">
        <v>75</v>
      </c>
      <c r="D1156" t="s">
        <v>77</v>
      </c>
      <c r="E1156" t="s">
        <v>74</v>
      </c>
      <c r="F1156" t="s">
        <v>17</v>
      </c>
      <c r="G1156">
        <v>10000</v>
      </c>
      <c r="H1156">
        <v>286019.49041663582</v>
      </c>
      <c r="I1156">
        <v>36836.248370448491</v>
      </c>
      <c r="J1156">
        <v>143022.47094780346</v>
      </c>
      <c r="K1156">
        <v>435910.10078673775</v>
      </c>
      <c r="L1156">
        <v>201262.83617000844</v>
      </c>
      <c r="M1156">
        <v>225373.81513923602</v>
      </c>
      <c r="N1156">
        <v>238863.70124129418</v>
      </c>
      <c r="O1156">
        <v>285715.33244618692</v>
      </c>
      <c r="P1156">
        <v>333346.91320426733</v>
      </c>
      <c r="Q1156">
        <v>346693.8541983795</v>
      </c>
      <c r="R1156">
        <v>371553.47816517926</v>
      </c>
      <c r="S1156">
        <v>401371.05373118486</v>
      </c>
      <c r="T1156">
        <v>425069.52650286589</v>
      </c>
      <c r="U1156">
        <v>40761.777175925927</v>
      </c>
      <c r="V1156">
        <v>40761.777349537035</v>
      </c>
      <c r="W1156">
        <v>1.7361110803904012E-4</v>
      </c>
      <c r="X1156">
        <v>666.66667846341954</v>
      </c>
    </row>
    <row r="1157" spans="2:24" x14ac:dyDescent="0.25">
      <c r="B1157">
        <v>1154</v>
      </c>
      <c r="C1157" t="s">
        <v>75</v>
      </c>
      <c r="D1157" t="s">
        <v>77</v>
      </c>
      <c r="E1157" t="s">
        <v>74</v>
      </c>
      <c r="F1157" t="s">
        <v>18</v>
      </c>
      <c r="G1157">
        <v>10000</v>
      </c>
      <c r="H1157">
        <v>286019.64564302796</v>
      </c>
      <c r="I1157">
        <v>36882.745414499273</v>
      </c>
      <c r="J1157">
        <v>135304.38955618863</v>
      </c>
      <c r="K1157">
        <v>433775.7915665147</v>
      </c>
      <c r="L1157">
        <v>200330.63778737278</v>
      </c>
      <c r="M1157">
        <v>225118.8456289006</v>
      </c>
      <c r="N1157">
        <v>238591.6080462379</v>
      </c>
      <c r="O1157">
        <v>285905.95917798561</v>
      </c>
      <c r="P1157">
        <v>333581.87877352518</v>
      </c>
      <c r="Q1157">
        <v>346986.19090335933</v>
      </c>
      <c r="R1157">
        <v>371389.50487436086</v>
      </c>
      <c r="S1157">
        <v>397263.68243757606</v>
      </c>
      <c r="T1157">
        <v>413840.95913981926</v>
      </c>
      <c r="U1157">
        <v>40761.779293981483</v>
      </c>
      <c r="V1157">
        <v>40761.779467592591</v>
      </c>
      <c r="W1157">
        <v>1.7361110803904012E-4</v>
      </c>
      <c r="X1157">
        <v>666.66667846341954</v>
      </c>
    </row>
    <row r="1158" spans="2:24" x14ac:dyDescent="0.25">
      <c r="B1158">
        <v>1155</v>
      </c>
      <c r="C1158" t="s">
        <v>75</v>
      </c>
      <c r="D1158" t="s">
        <v>77</v>
      </c>
      <c r="E1158" t="s">
        <v>74</v>
      </c>
      <c r="F1158" t="s">
        <v>19</v>
      </c>
      <c r="G1158">
        <v>10000</v>
      </c>
      <c r="H1158">
        <v>286019.43570729066</v>
      </c>
      <c r="I1158">
        <v>36936.78896260271</v>
      </c>
      <c r="J1158">
        <v>141017.17288246736</v>
      </c>
      <c r="K1158">
        <v>427163.82168468338</v>
      </c>
      <c r="L1158">
        <v>200526.48762396301</v>
      </c>
      <c r="M1158">
        <v>225592.41687725173</v>
      </c>
      <c r="N1158">
        <v>238135.05900254016</v>
      </c>
      <c r="O1158">
        <v>286232.71656081907</v>
      </c>
      <c r="P1158">
        <v>333057.77713973139</v>
      </c>
      <c r="Q1158">
        <v>347225.42687160068</v>
      </c>
      <c r="R1158">
        <v>371831.28318880079</v>
      </c>
      <c r="S1158">
        <v>400262.67202905827</v>
      </c>
      <c r="T1158">
        <v>423390.54640328995</v>
      </c>
      <c r="U1158">
        <v>40761.781481481485</v>
      </c>
      <c r="V1158">
        <v>40761.781655092593</v>
      </c>
      <c r="W1158">
        <v>1.7361110803904012E-4</v>
      </c>
      <c r="X1158">
        <v>666.66667846341954</v>
      </c>
    </row>
    <row r="1159" spans="2:24" x14ac:dyDescent="0.25">
      <c r="B1159">
        <v>1156</v>
      </c>
      <c r="C1159" t="s">
        <v>75</v>
      </c>
      <c r="D1159" t="s">
        <v>77</v>
      </c>
      <c r="E1159" t="s">
        <v>74</v>
      </c>
      <c r="F1159" t="s">
        <v>20</v>
      </c>
      <c r="G1159">
        <v>10000</v>
      </c>
      <c r="H1159">
        <v>286018.52236816788</v>
      </c>
      <c r="I1159">
        <v>36858.832062561429</v>
      </c>
      <c r="J1159">
        <v>152231.29741026578</v>
      </c>
      <c r="K1159">
        <v>442703.28977110714</v>
      </c>
      <c r="L1159">
        <v>198851.85555809271</v>
      </c>
      <c r="M1159">
        <v>225232.82155171555</v>
      </c>
      <c r="N1159">
        <v>238911.78511632778</v>
      </c>
      <c r="O1159">
        <v>286127.77576174744</v>
      </c>
      <c r="P1159">
        <v>333276.36491976579</v>
      </c>
      <c r="Q1159">
        <v>346864.19570762827</v>
      </c>
      <c r="R1159">
        <v>370813.26410086558</v>
      </c>
      <c r="S1159">
        <v>394904.93294090003</v>
      </c>
      <c r="T1159">
        <v>416386.18777233205</v>
      </c>
      <c r="U1159">
        <v>40761.783564814818</v>
      </c>
      <c r="V1159">
        <v>40761.783761574072</v>
      </c>
      <c r="W1159">
        <v>1.9675925432238728E-4</v>
      </c>
      <c r="X1159">
        <v>588.23530887701554</v>
      </c>
    </row>
    <row r="1160" spans="2:24" x14ac:dyDescent="0.25">
      <c r="B1160">
        <v>1157</v>
      </c>
      <c r="C1160" t="s">
        <v>75</v>
      </c>
      <c r="D1160" t="s">
        <v>77</v>
      </c>
      <c r="E1160" t="s">
        <v>74</v>
      </c>
      <c r="F1160" t="s">
        <v>21</v>
      </c>
      <c r="G1160">
        <v>10000</v>
      </c>
      <c r="H1160">
        <v>286019.68052808149</v>
      </c>
      <c r="I1160">
        <v>36934.128022801859</v>
      </c>
      <c r="J1160">
        <v>149725.11831112739</v>
      </c>
      <c r="K1160">
        <v>431146.81358868303</v>
      </c>
      <c r="L1160">
        <v>199615.67690216767</v>
      </c>
      <c r="M1160">
        <v>225345.56995498831</v>
      </c>
      <c r="N1160">
        <v>238586.15806999707</v>
      </c>
      <c r="O1160">
        <v>286137.85160695785</v>
      </c>
      <c r="P1160">
        <v>332994.97630187601</v>
      </c>
      <c r="Q1160">
        <v>346171.04669352545</v>
      </c>
      <c r="R1160">
        <v>372319.34748042712</v>
      </c>
      <c r="S1160">
        <v>403294.189110837</v>
      </c>
      <c r="T1160">
        <v>427233.41521506262</v>
      </c>
      <c r="U1160">
        <v>40761.785682870373</v>
      </c>
      <c r="V1160">
        <v>40761.785856481481</v>
      </c>
      <c r="W1160">
        <v>1.7361110803904012E-4</v>
      </c>
      <c r="X1160">
        <v>666.66667846341954</v>
      </c>
    </row>
    <row r="1161" spans="2:24" x14ac:dyDescent="0.25">
      <c r="B1161">
        <v>1158</v>
      </c>
      <c r="C1161" t="s">
        <v>75</v>
      </c>
      <c r="D1161" t="s">
        <v>77</v>
      </c>
      <c r="E1161" t="s">
        <v>74</v>
      </c>
      <c r="F1161" t="s">
        <v>22</v>
      </c>
      <c r="G1161">
        <v>10000</v>
      </c>
      <c r="H1161">
        <v>286019.34163031128</v>
      </c>
      <c r="I1161">
        <v>36837.990946626684</v>
      </c>
      <c r="J1161">
        <v>147237.76007140442</v>
      </c>
      <c r="K1161">
        <v>429125.8838939814</v>
      </c>
      <c r="L1161">
        <v>200418.93965808404</v>
      </c>
      <c r="M1161">
        <v>225589.0426960554</v>
      </c>
      <c r="N1161">
        <v>239259.85865335734</v>
      </c>
      <c r="O1161">
        <v>285603.13867192721</v>
      </c>
      <c r="P1161">
        <v>333301.72727842262</v>
      </c>
      <c r="Q1161">
        <v>345807.95903094352</v>
      </c>
      <c r="R1161">
        <v>371463.62969850574</v>
      </c>
      <c r="S1161">
        <v>398323.66684021609</v>
      </c>
      <c r="T1161">
        <v>415569.24360519432</v>
      </c>
      <c r="U1161">
        <v>40761.787847222222</v>
      </c>
      <c r="V1161">
        <v>40761.78802083333</v>
      </c>
      <c r="W1161">
        <v>1.7361110803904012E-4</v>
      </c>
      <c r="X1161">
        <v>666.66667846341954</v>
      </c>
    </row>
    <row r="1162" spans="2:24" x14ac:dyDescent="0.25">
      <c r="B1162">
        <v>1159</v>
      </c>
      <c r="C1162" t="s">
        <v>75</v>
      </c>
      <c r="D1162" t="s">
        <v>77</v>
      </c>
      <c r="E1162" t="s">
        <v>74</v>
      </c>
      <c r="F1162" t="s">
        <v>23</v>
      </c>
      <c r="G1162">
        <v>10000</v>
      </c>
      <c r="H1162">
        <v>286020.53729292814</v>
      </c>
      <c r="I1162">
        <v>36762.178030435607</v>
      </c>
      <c r="J1162">
        <v>148213.64980028351</v>
      </c>
      <c r="K1162">
        <v>411885.6497397616</v>
      </c>
      <c r="L1162">
        <v>201005.58360816794</v>
      </c>
      <c r="M1162">
        <v>225301.69152901563</v>
      </c>
      <c r="N1162">
        <v>238758.10318053613</v>
      </c>
      <c r="O1162">
        <v>286062.14696704608</v>
      </c>
      <c r="P1162">
        <v>333519.52106753661</v>
      </c>
      <c r="Q1162">
        <v>346589.8549529895</v>
      </c>
      <c r="R1162">
        <v>371575.84583991667</v>
      </c>
      <c r="S1162">
        <v>395388.95921198459</v>
      </c>
      <c r="T1162">
        <v>409598.50682417973</v>
      </c>
      <c r="U1162">
        <v>40761.790011574078</v>
      </c>
      <c r="V1162">
        <v>40761.790185185186</v>
      </c>
      <c r="W1162">
        <v>1.7361110803904012E-4</v>
      </c>
      <c r="X1162">
        <v>666.66667846341954</v>
      </c>
    </row>
    <row r="1163" spans="2:24" x14ac:dyDescent="0.25">
      <c r="B1163">
        <v>1160</v>
      </c>
      <c r="C1163" t="s">
        <v>75</v>
      </c>
      <c r="D1163" t="s">
        <v>77</v>
      </c>
      <c r="E1163" t="s">
        <v>74</v>
      </c>
      <c r="F1163" t="s">
        <v>24</v>
      </c>
      <c r="G1163">
        <v>10000</v>
      </c>
      <c r="H1163">
        <v>286019.80230642593</v>
      </c>
      <c r="I1163">
        <v>36904.503798941158</v>
      </c>
      <c r="J1163">
        <v>153082.13472805437</v>
      </c>
      <c r="K1163">
        <v>415551.40557663934</v>
      </c>
      <c r="L1163">
        <v>199495.08643254676</v>
      </c>
      <c r="M1163">
        <v>225285.86706911659</v>
      </c>
      <c r="N1163">
        <v>238951.25720492456</v>
      </c>
      <c r="O1163">
        <v>286177.96746883373</v>
      </c>
      <c r="P1163">
        <v>333515.90988176939</v>
      </c>
      <c r="Q1163">
        <v>347029.69584982586</v>
      </c>
      <c r="R1163">
        <v>372642.66357372003</v>
      </c>
      <c r="S1163">
        <v>399032.03452637146</v>
      </c>
      <c r="T1163">
        <v>414100.3287275511</v>
      </c>
      <c r="U1163">
        <v>40761.792268518519</v>
      </c>
      <c r="V1163">
        <v>40761.792442129627</v>
      </c>
      <c r="W1163">
        <v>1.7361110803904012E-4</v>
      </c>
      <c r="X1163">
        <v>666.66667846341954</v>
      </c>
    </row>
    <row r="1164" spans="2:24" x14ac:dyDescent="0.25">
      <c r="B1164">
        <v>1161</v>
      </c>
      <c r="C1164" t="s">
        <v>75</v>
      </c>
      <c r="D1164" t="s">
        <v>77</v>
      </c>
      <c r="E1164" t="s">
        <v>74</v>
      </c>
      <c r="F1164" t="s">
        <v>5</v>
      </c>
      <c r="G1164">
        <v>50000</v>
      </c>
      <c r="H1164">
        <v>286019.53564935736</v>
      </c>
      <c r="I1164">
        <v>36825.933798072467</v>
      </c>
      <c r="J1164">
        <v>129341.54845854224</v>
      </c>
      <c r="K1164">
        <v>438643.76089154504</v>
      </c>
      <c r="L1164">
        <v>200663.46548923705</v>
      </c>
      <c r="M1164">
        <v>225102.3184134952</v>
      </c>
      <c r="N1164">
        <v>238685.86808679008</v>
      </c>
      <c r="O1164">
        <v>286079.61191643495</v>
      </c>
      <c r="P1164">
        <v>333197.54233117169</v>
      </c>
      <c r="Q1164">
        <v>346452.04266744939</v>
      </c>
      <c r="R1164">
        <v>371408.14310797019</v>
      </c>
      <c r="S1164">
        <v>400661.21345194813</v>
      </c>
      <c r="T1164">
        <v>423173.10542973562</v>
      </c>
      <c r="U1164">
        <v>40761.751284722224</v>
      </c>
      <c r="V1164">
        <v>40761.751967592594</v>
      </c>
      <c r="W1164">
        <v>6.8287036992842332E-4</v>
      </c>
      <c r="X1164">
        <v>847.45762766711039</v>
      </c>
    </row>
    <row r="1165" spans="2:24" x14ac:dyDescent="0.25">
      <c r="B1165">
        <v>1162</v>
      </c>
      <c r="C1165" t="s">
        <v>75</v>
      </c>
      <c r="D1165" t="s">
        <v>77</v>
      </c>
      <c r="E1165" t="s">
        <v>74</v>
      </c>
      <c r="F1165" t="s">
        <v>6</v>
      </c>
      <c r="G1165">
        <v>50000</v>
      </c>
      <c r="H1165">
        <v>286019.77944379539</v>
      </c>
      <c r="I1165">
        <v>36876.303025614026</v>
      </c>
      <c r="J1165">
        <v>130450.11493985281</v>
      </c>
      <c r="K1165">
        <v>468709.26319935103</v>
      </c>
      <c r="L1165">
        <v>200491.56800740157</v>
      </c>
      <c r="M1165">
        <v>225488.23659512764</v>
      </c>
      <c r="N1165">
        <v>238767.31964202505</v>
      </c>
      <c r="O1165">
        <v>285871.51077657565</v>
      </c>
      <c r="P1165">
        <v>333398.81297380902</v>
      </c>
      <c r="Q1165">
        <v>347230.6412287947</v>
      </c>
      <c r="R1165">
        <v>371842.39687123266</v>
      </c>
      <c r="S1165">
        <v>398701.47261456534</v>
      </c>
      <c r="T1165">
        <v>421087.98419224255</v>
      </c>
      <c r="U1165">
        <v>40761.753576388888</v>
      </c>
      <c r="V1165">
        <v>40761.754247685189</v>
      </c>
      <c r="W1165">
        <v>6.7129630042472854E-4</v>
      </c>
      <c r="X1165">
        <v>862.06896021556861</v>
      </c>
    </row>
    <row r="1166" spans="2:24" x14ac:dyDescent="0.25">
      <c r="B1166">
        <v>1163</v>
      </c>
      <c r="C1166" t="s">
        <v>75</v>
      </c>
      <c r="D1166" t="s">
        <v>77</v>
      </c>
      <c r="E1166" t="s">
        <v>74</v>
      </c>
      <c r="F1166" t="s">
        <v>7</v>
      </c>
      <c r="G1166">
        <v>50000</v>
      </c>
      <c r="H1166">
        <v>286019.78596478031</v>
      </c>
      <c r="I1166">
        <v>36830.220023914568</v>
      </c>
      <c r="J1166">
        <v>136846.3217961347</v>
      </c>
      <c r="K1166">
        <v>446771.36644697236</v>
      </c>
      <c r="L1166">
        <v>200187.84821406828</v>
      </c>
      <c r="M1166">
        <v>225800.58063554901</v>
      </c>
      <c r="N1166">
        <v>238694.28455741247</v>
      </c>
      <c r="O1166">
        <v>285992.96030576807</v>
      </c>
      <c r="P1166">
        <v>333223.60107156099</v>
      </c>
      <c r="Q1166">
        <v>346855.80737061473</v>
      </c>
      <c r="R1166">
        <v>371295.5694448062</v>
      </c>
      <c r="S1166">
        <v>399039.51023420919</v>
      </c>
      <c r="T1166">
        <v>421486.01816217357</v>
      </c>
      <c r="U1166">
        <v>40761.755810185183</v>
      </c>
      <c r="V1166">
        <v>40761.756493055553</v>
      </c>
      <c r="W1166">
        <v>6.8287036992842332E-4</v>
      </c>
      <c r="X1166">
        <v>847.45762766711039</v>
      </c>
    </row>
    <row r="1167" spans="2:24" x14ac:dyDescent="0.25">
      <c r="B1167">
        <v>1164</v>
      </c>
      <c r="C1167" t="s">
        <v>75</v>
      </c>
      <c r="D1167" t="s">
        <v>77</v>
      </c>
      <c r="E1167" t="s">
        <v>74</v>
      </c>
      <c r="F1167" t="s">
        <v>8</v>
      </c>
      <c r="G1167">
        <v>50000</v>
      </c>
      <c r="H1167">
        <v>286019.86818621709</v>
      </c>
      <c r="I1167">
        <v>36869.380013429211</v>
      </c>
      <c r="J1167">
        <v>128172.80726067709</v>
      </c>
      <c r="K1167">
        <v>451127.21807954507</v>
      </c>
      <c r="L1167">
        <v>200887.60119212072</v>
      </c>
      <c r="M1167">
        <v>225288.32359928975</v>
      </c>
      <c r="N1167">
        <v>238751.75172899701</v>
      </c>
      <c r="O1167">
        <v>286193.21112287429</v>
      </c>
      <c r="P1167">
        <v>333101.54737082089</v>
      </c>
      <c r="Q1167">
        <v>346402.49263374036</v>
      </c>
      <c r="R1167">
        <v>372296.60574444046</v>
      </c>
      <c r="S1167">
        <v>399923.19772902341</v>
      </c>
      <c r="T1167">
        <v>428936.77181892103</v>
      </c>
      <c r="U1167">
        <v>40761.758055555554</v>
      </c>
      <c r="V1167">
        <v>40761.758923611109</v>
      </c>
      <c r="W1167">
        <v>8.6805555474711582E-4</v>
      </c>
      <c r="X1167">
        <v>666.66666728754842</v>
      </c>
    </row>
    <row r="1168" spans="2:24" x14ac:dyDescent="0.25">
      <c r="B1168">
        <v>1165</v>
      </c>
      <c r="C1168" t="s">
        <v>75</v>
      </c>
      <c r="D1168" t="s">
        <v>77</v>
      </c>
      <c r="E1168" t="s">
        <v>74</v>
      </c>
      <c r="F1168" t="s">
        <v>9</v>
      </c>
      <c r="G1168">
        <v>50000</v>
      </c>
      <c r="H1168">
        <v>286019.70641428919</v>
      </c>
      <c r="I1168">
        <v>36827.250805683616</v>
      </c>
      <c r="J1168">
        <v>129789.74391323283</v>
      </c>
      <c r="K1168">
        <v>443871.19103025942</v>
      </c>
      <c r="L1168">
        <v>199727.56292945216</v>
      </c>
      <c r="M1168">
        <v>225283.25315609408</v>
      </c>
      <c r="N1168">
        <v>238798.62963275443</v>
      </c>
      <c r="O1168">
        <v>285989.66160789377</v>
      </c>
      <c r="P1168">
        <v>333408.10506870039</v>
      </c>
      <c r="Q1168">
        <v>346660.26798672281</v>
      </c>
      <c r="R1168">
        <v>371417.92911745788</v>
      </c>
      <c r="S1168">
        <v>401498.15698118065</v>
      </c>
      <c r="T1168">
        <v>420365.25756649347</v>
      </c>
      <c r="U1168">
        <v>40761.760497685187</v>
      </c>
      <c r="V1168">
        <v>40761.761203703703</v>
      </c>
      <c r="W1168">
        <v>7.0601851621177047E-4</v>
      </c>
      <c r="X1168">
        <v>819.67213382562522</v>
      </c>
    </row>
    <row r="1169" spans="2:24" x14ac:dyDescent="0.25">
      <c r="B1169">
        <v>1166</v>
      </c>
      <c r="C1169" t="s">
        <v>75</v>
      </c>
      <c r="D1169" t="s">
        <v>77</v>
      </c>
      <c r="E1169" t="s">
        <v>74</v>
      </c>
      <c r="F1169" t="s">
        <v>10</v>
      </c>
      <c r="G1169">
        <v>50000</v>
      </c>
      <c r="H1169">
        <v>286019.49892832752</v>
      </c>
      <c r="I1169">
        <v>36829.616700731727</v>
      </c>
      <c r="J1169">
        <v>116881.40347744519</v>
      </c>
      <c r="K1169">
        <v>435850.02792345703</v>
      </c>
      <c r="L1169">
        <v>200539.44014577867</v>
      </c>
      <c r="M1169">
        <v>225232.3073188953</v>
      </c>
      <c r="N1169">
        <v>238941.59212759693</v>
      </c>
      <c r="O1169">
        <v>285963.05734530173</v>
      </c>
      <c r="P1169">
        <v>333170.28289125243</v>
      </c>
      <c r="Q1169">
        <v>346933.22984070773</v>
      </c>
      <c r="R1169">
        <v>372409.65445774642</v>
      </c>
      <c r="S1169">
        <v>397686.75366938597</v>
      </c>
      <c r="T1169">
        <v>417596.1162443299</v>
      </c>
      <c r="U1169">
        <v>40761.762615740743</v>
      </c>
      <c r="V1169">
        <v>40761.763333333336</v>
      </c>
      <c r="W1169">
        <v>7.1759259299142286E-4</v>
      </c>
      <c r="X1169">
        <v>806.45161245500867</v>
      </c>
    </row>
    <row r="1170" spans="2:24" x14ac:dyDescent="0.25">
      <c r="B1170">
        <v>1167</v>
      </c>
      <c r="C1170" t="s">
        <v>75</v>
      </c>
      <c r="D1170" t="s">
        <v>77</v>
      </c>
      <c r="E1170" t="s">
        <v>74</v>
      </c>
      <c r="F1170" t="s">
        <v>11</v>
      </c>
      <c r="G1170">
        <v>50000</v>
      </c>
      <c r="H1170">
        <v>286019.59927240474</v>
      </c>
      <c r="I1170">
        <v>36817.856002436478</v>
      </c>
      <c r="J1170">
        <v>128886.63875802187</v>
      </c>
      <c r="K1170">
        <v>432850.96795772819</v>
      </c>
      <c r="L1170">
        <v>199756.9497943875</v>
      </c>
      <c r="M1170">
        <v>225568.6497163621</v>
      </c>
      <c r="N1170">
        <v>238962.72329342048</v>
      </c>
      <c r="O1170">
        <v>285936.18276231881</v>
      </c>
      <c r="P1170">
        <v>333228.05569306499</v>
      </c>
      <c r="Q1170">
        <v>346783.54426233948</v>
      </c>
      <c r="R1170">
        <v>371752.71718211961</v>
      </c>
      <c r="S1170">
        <v>399100.00357236504</v>
      </c>
      <c r="T1170">
        <v>426209.04619203316</v>
      </c>
      <c r="U1170">
        <v>40761.764756944445</v>
      </c>
      <c r="V1170">
        <v>40761.765370370369</v>
      </c>
      <c r="W1170">
        <v>6.1342592380242422E-4</v>
      </c>
      <c r="X1170">
        <v>943.396229680857</v>
      </c>
    </row>
    <row r="1171" spans="2:24" x14ac:dyDescent="0.25">
      <c r="B1171">
        <v>1168</v>
      </c>
      <c r="C1171" t="s">
        <v>75</v>
      </c>
      <c r="D1171" t="s">
        <v>77</v>
      </c>
      <c r="E1171" t="s">
        <v>74</v>
      </c>
      <c r="F1171" t="s">
        <v>12</v>
      </c>
      <c r="G1171">
        <v>50000</v>
      </c>
      <c r="H1171">
        <v>286019.64983107336</v>
      </c>
      <c r="I1171">
        <v>36836.305965944084</v>
      </c>
      <c r="J1171">
        <v>117082.94271930589</v>
      </c>
      <c r="K1171">
        <v>429150.93951253482</v>
      </c>
      <c r="L1171">
        <v>200120.16811076182</v>
      </c>
      <c r="M1171">
        <v>225432.55586897468</v>
      </c>
      <c r="N1171">
        <v>238858.57965438956</v>
      </c>
      <c r="O1171">
        <v>286174.14693269064</v>
      </c>
      <c r="P1171">
        <v>333281.75159994123</v>
      </c>
      <c r="Q1171">
        <v>346414.17408961162</v>
      </c>
      <c r="R1171">
        <v>371738.59534355596</v>
      </c>
      <c r="S1171">
        <v>400920.09049938637</v>
      </c>
      <c r="T1171">
        <v>420814.32879621629</v>
      </c>
      <c r="U1171">
        <v>40761.766782407409</v>
      </c>
      <c r="V1171">
        <v>40761.767407407409</v>
      </c>
      <c r="W1171">
        <v>6.2500000058207661E-4</v>
      </c>
      <c r="X1171">
        <v>925.92592506359017</v>
      </c>
    </row>
    <row r="1172" spans="2:24" x14ac:dyDescent="0.25">
      <c r="B1172">
        <v>1169</v>
      </c>
      <c r="C1172" t="s">
        <v>75</v>
      </c>
      <c r="D1172" t="s">
        <v>77</v>
      </c>
      <c r="E1172" t="s">
        <v>74</v>
      </c>
      <c r="F1172" t="s">
        <v>13</v>
      </c>
      <c r="G1172">
        <v>50000</v>
      </c>
      <c r="H1172">
        <v>286019.76548415626</v>
      </c>
      <c r="I1172">
        <v>36867.809800027215</v>
      </c>
      <c r="J1172">
        <v>139999.22982644141</v>
      </c>
      <c r="K1172">
        <v>432978.25936505606</v>
      </c>
      <c r="L1172">
        <v>200204.00680176399</v>
      </c>
      <c r="M1172">
        <v>225151.85416838934</v>
      </c>
      <c r="N1172">
        <v>238687.53457625073</v>
      </c>
      <c r="O1172">
        <v>286089.80994144169</v>
      </c>
      <c r="P1172">
        <v>333477.92461035587</v>
      </c>
      <c r="Q1172">
        <v>347024.08799291792</v>
      </c>
      <c r="R1172">
        <v>371672.68617103505</v>
      </c>
      <c r="S1172">
        <v>399416.08350856038</v>
      </c>
      <c r="T1172">
        <v>423251.17873359809</v>
      </c>
      <c r="U1172">
        <v>40761.768900462965</v>
      </c>
      <c r="V1172">
        <v>40761.769548611112</v>
      </c>
      <c r="W1172">
        <v>6.4814814686542377E-4</v>
      </c>
      <c r="X1172">
        <v>892.85714462416115</v>
      </c>
    </row>
    <row r="1173" spans="2:24" x14ac:dyDescent="0.25">
      <c r="B1173">
        <v>1170</v>
      </c>
      <c r="C1173" t="s">
        <v>75</v>
      </c>
      <c r="D1173" t="s">
        <v>77</v>
      </c>
      <c r="E1173" t="s">
        <v>74</v>
      </c>
      <c r="F1173" t="s">
        <v>14</v>
      </c>
      <c r="G1173">
        <v>50000</v>
      </c>
      <c r="H1173">
        <v>286019.69748364069</v>
      </c>
      <c r="I1173">
        <v>36858.149560315731</v>
      </c>
      <c r="J1173">
        <v>132198.19165187969</v>
      </c>
      <c r="K1173">
        <v>427023.67617973499</v>
      </c>
      <c r="L1173">
        <v>199946.02529959337</v>
      </c>
      <c r="M1173">
        <v>225403.40595210527</v>
      </c>
      <c r="N1173">
        <v>238681.47411914298</v>
      </c>
      <c r="O1173">
        <v>286192.71767337737</v>
      </c>
      <c r="P1173">
        <v>333185.73582763824</v>
      </c>
      <c r="Q1173">
        <v>346588.87914787076</v>
      </c>
      <c r="R1173">
        <v>371604.3132861121</v>
      </c>
      <c r="S1173">
        <v>400820.48380889592</v>
      </c>
      <c r="T1173">
        <v>417775.91251695319</v>
      </c>
      <c r="U1173">
        <v>40761.770995370367</v>
      </c>
      <c r="V1173">
        <v>40761.771643518521</v>
      </c>
      <c r="W1173">
        <v>6.4814815414138138E-4</v>
      </c>
      <c r="X1173">
        <v>892.85713460115835</v>
      </c>
    </row>
    <row r="1174" spans="2:24" x14ac:dyDescent="0.25">
      <c r="B1174">
        <v>1171</v>
      </c>
      <c r="C1174" t="s">
        <v>75</v>
      </c>
      <c r="D1174" t="s">
        <v>77</v>
      </c>
      <c r="E1174" t="s">
        <v>74</v>
      </c>
      <c r="F1174" t="s">
        <v>15</v>
      </c>
      <c r="G1174">
        <v>50000</v>
      </c>
      <c r="H1174">
        <v>286019.28521336702</v>
      </c>
      <c r="I1174">
        <v>36797.461383990289</v>
      </c>
      <c r="J1174">
        <v>124754.60824941659</v>
      </c>
      <c r="K1174">
        <v>434301.73060790199</v>
      </c>
      <c r="L1174">
        <v>200493.34796917712</v>
      </c>
      <c r="M1174">
        <v>225398.08136240992</v>
      </c>
      <c r="N1174">
        <v>238957.55651101517</v>
      </c>
      <c r="O1174">
        <v>285949.66223236272</v>
      </c>
      <c r="P1174">
        <v>333159.99644069211</v>
      </c>
      <c r="Q1174">
        <v>346505.5674561272</v>
      </c>
      <c r="R1174">
        <v>371680.39402972319</v>
      </c>
      <c r="S1174">
        <v>399474.95668734569</v>
      </c>
      <c r="T1174">
        <v>425064.89219191257</v>
      </c>
      <c r="U1174">
        <v>40761.773159722223</v>
      </c>
      <c r="V1174">
        <v>40761.77380787037</v>
      </c>
      <c r="W1174">
        <v>6.4814814686542377E-4</v>
      </c>
      <c r="X1174">
        <v>892.85714462416115</v>
      </c>
    </row>
    <row r="1175" spans="2:24" x14ac:dyDescent="0.25">
      <c r="B1175">
        <v>1172</v>
      </c>
      <c r="C1175" t="s">
        <v>75</v>
      </c>
      <c r="D1175" t="s">
        <v>77</v>
      </c>
      <c r="E1175" t="s">
        <v>74</v>
      </c>
      <c r="F1175" t="s">
        <v>16</v>
      </c>
      <c r="G1175">
        <v>50000</v>
      </c>
      <c r="H1175">
        <v>286019.57929525222</v>
      </c>
      <c r="I1175">
        <v>36814.405387462313</v>
      </c>
      <c r="J1175">
        <v>134655.78894449802</v>
      </c>
      <c r="K1175">
        <v>446144.2249802135</v>
      </c>
      <c r="L1175">
        <v>200121.70780506232</v>
      </c>
      <c r="M1175">
        <v>225798.38691459401</v>
      </c>
      <c r="N1175">
        <v>239059.76246624513</v>
      </c>
      <c r="O1175">
        <v>286054.35844076687</v>
      </c>
      <c r="P1175">
        <v>333373.93013115571</v>
      </c>
      <c r="Q1175">
        <v>346784.26005551341</v>
      </c>
      <c r="R1175">
        <v>371554.88466492703</v>
      </c>
      <c r="S1175">
        <v>398282.79901329795</v>
      </c>
      <c r="T1175">
        <v>423432.54886349238</v>
      </c>
      <c r="U1175">
        <v>40761.775289351855</v>
      </c>
      <c r="V1175">
        <v>40761.775925925926</v>
      </c>
      <c r="W1175">
        <v>6.3657407008577138E-4</v>
      </c>
      <c r="X1175">
        <v>909.09091478660093</v>
      </c>
    </row>
    <row r="1176" spans="2:24" x14ac:dyDescent="0.25">
      <c r="B1176">
        <v>1173</v>
      </c>
      <c r="C1176" t="s">
        <v>75</v>
      </c>
      <c r="D1176" t="s">
        <v>77</v>
      </c>
      <c r="E1176" t="s">
        <v>74</v>
      </c>
      <c r="F1176" t="s">
        <v>17</v>
      </c>
      <c r="G1176">
        <v>50000</v>
      </c>
      <c r="H1176">
        <v>286019.587801916</v>
      </c>
      <c r="I1176">
        <v>36870.814351195317</v>
      </c>
      <c r="J1176">
        <v>129045.40460674091</v>
      </c>
      <c r="K1176">
        <v>440485.31687490665</v>
      </c>
      <c r="L1176">
        <v>200084.94490042538</v>
      </c>
      <c r="M1176">
        <v>224938.25353646235</v>
      </c>
      <c r="N1176">
        <v>238607.22815351284</v>
      </c>
      <c r="O1176">
        <v>286146.93108028977</v>
      </c>
      <c r="P1176">
        <v>333349.43066414999</v>
      </c>
      <c r="Q1176">
        <v>346684.06974069192</v>
      </c>
      <c r="R1176">
        <v>371758.77311465214</v>
      </c>
      <c r="S1176">
        <v>399142.34090115019</v>
      </c>
      <c r="T1176">
        <v>420458.28811778623</v>
      </c>
      <c r="U1176">
        <v>40761.777349537035</v>
      </c>
      <c r="V1176">
        <v>40761.778032407405</v>
      </c>
      <c r="W1176">
        <v>6.8287036992842332E-4</v>
      </c>
      <c r="X1176">
        <v>847.45762766711039</v>
      </c>
    </row>
    <row r="1177" spans="2:24" x14ac:dyDescent="0.25">
      <c r="B1177">
        <v>1174</v>
      </c>
      <c r="C1177" t="s">
        <v>75</v>
      </c>
      <c r="D1177" t="s">
        <v>77</v>
      </c>
      <c r="E1177" t="s">
        <v>74</v>
      </c>
      <c r="F1177" t="s">
        <v>18</v>
      </c>
      <c r="G1177">
        <v>50000</v>
      </c>
      <c r="H1177">
        <v>286019.96748254972</v>
      </c>
      <c r="I1177">
        <v>36849.694327718695</v>
      </c>
      <c r="J1177">
        <v>130339.06045954081</v>
      </c>
      <c r="K1177">
        <v>460979.94930304156</v>
      </c>
      <c r="L1177">
        <v>199694.82291779626</v>
      </c>
      <c r="M1177">
        <v>225439.9469862151</v>
      </c>
      <c r="N1177">
        <v>238830.54401399288</v>
      </c>
      <c r="O1177">
        <v>286138.0072535887</v>
      </c>
      <c r="P1177">
        <v>333083.30939635355</v>
      </c>
      <c r="Q1177">
        <v>346516.1969662116</v>
      </c>
      <c r="R1177">
        <v>371543.6173501421</v>
      </c>
      <c r="S1177">
        <v>399057.96694613917</v>
      </c>
      <c r="T1177">
        <v>422959.82451451581</v>
      </c>
      <c r="U1177">
        <v>40761.779467592591</v>
      </c>
      <c r="V1177">
        <v>40761.780219907407</v>
      </c>
      <c r="W1177">
        <v>7.5231481605442241E-4</v>
      </c>
      <c r="X1177">
        <v>769.23076796328883</v>
      </c>
    </row>
    <row r="1178" spans="2:24" x14ac:dyDescent="0.25">
      <c r="B1178">
        <v>1175</v>
      </c>
      <c r="C1178" t="s">
        <v>75</v>
      </c>
      <c r="D1178" t="s">
        <v>77</v>
      </c>
      <c r="E1178" t="s">
        <v>74</v>
      </c>
      <c r="F1178" t="s">
        <v>19</v>
      </c>
      <c r="G1178">
        <v>50000</v>
      </c>
      <c r="H1178">
        <v>286020.04152936389</v>
      </c>
      <c r="I1178">
        <v>36809.886013606752</v>
      </c>
      <c r="J1178">
        <v>119987.04336028335</v>
      </c>
      <c r="K1178">
        <v>450035.6895192925</v>
      </c>
      <c r="L1178">
        <v>200114.01696989598</v>
      </c>
      <c r="M1178">
        <v>225305.58376708187</v>
      </c>
      <c r="N1178">
        <v>238847.85528794178</v>
      </c>
      <c r="O1178">
        <v>286031.50319638231</v>
      </c>
      <c r="P1178">
        <v>333188.69764687156</v>
      </c>
      <c r="Q1178">
        <v>346826.18142417778</v>
      </c>
      <c r="R1178">
        <v>371877.85963378695</v>
      </c>
      <c r="S1178">
        <v>397567.02387883933</v>
      </c>
      <c r="T1178">
        <v>418497.29406528623</v>
      </c>
      <c r="U1178">
        <v>40761.781655092593</v>
      </c>
      <c r="V1178">
        <v>40761.78229166667</v>
      </c>
      <c r="W1178">
        <v>6.36574077361729E-4</v>
      </c>
      <c r="X1178">
        <v>909.09090439581189</v>
      </c>
    </row>
    <row r="1179" spans="2:24" x14ac:dyDescent="0.25">
      <c r="B1179">
        <v>1176</v>
      </c>
      <c r="C1179" t="s">
        <v>75</v>
      </c>
      <c r="D1179" t="s">
        <v>77</v>
      </c>
      <c r="E1179" t="s">
        <v>74</v>
      </c>
      <c r="F1179" t="s">
        <v>20</v>
      </c>
      <c r="G1179">
        <v>50000</v>
      </c>
      <c r="H1179">
        <v>286019.87524010538</v>
      </c>
      <c r="I1179">
        <v>36829.532838671475</v>
      </c>
      <c r="J1179">
        <v>125437.62178551276</v>
      </c>
      <c r="K1179">
        <v>446436.57315782446</v>
      </c>
      <c r="L1179">
        <v>200256.59058134237</v>
      </c>
      <c r="M1179">
        <v>225725.1483476744</v>
      </c>
      <c r="N1179">
        <v>238592.91904021584</v>
      </c>
      <c r="O1179">
        <v>286019.91514858807</v>
      </c>
      <c r="P1179">
        <v>333178.42185735726</v>
      </c>
      <c r="Q1179">
        <v>346323.32501459192</v>
      </c>
      <c r="R1179">
        <v>371979.51255057304</v>
      </c>
      <c r="S1179">
        <v>399258.45907830668</v>
      </c>
      <c r="T1179">
        <v>415610.43248781061</v>
      </c>
      <c r="U1179">
        <v>40761.783773148149</v>
      </c>
      <c r="V1179">
        <v>40761.784398148149</v>
      </c>
      <c r="W1179">
        <v>6.2500000058207661E-4</v>
      </c>
      <c r="X1179">
        <v>925.92592506359017</v>
      </c>
    </row>
    <row r="1180" spans="2:24" x14ac:dyDescent="0.25">
      <c r="B1180">
        <v>1177</v>
      </c>
      <c r="C1180" t="s">
        <v>75</v>
      </c>
      <c r="D1180" t="s">
        <v>77</v>
      </c>
      <c r="E1180" t="s">
        <v>74</v>
      </c>
      <c r="F1180" t="s">
        <v>21</v>
      </c>
      <c r="G1180">
        <v>50000</v>
      </c>
      <c r="H1180">
        <v>286019.30675090977</v>
      </c>
      <c r="I1180">
        <v>36883.275626658928</v>
      </c>
      <c r="J1180">
        <v>128099.03781569285</v>
      </c>
      <c r="K1180">
        <v>436715.50943916949</v>
      </c>
      <c r="L1180">
        <v>200241.08581146659</v>
      </c>
      <c r="M1180">
        <v>225087.33518922914</v>
      </c>
      <c r="N1180">
        <v>238801.04515171083</v>
      </c>
      <c r="O1180">
        <v>286057.97044115333</v>
      </c>
      <c r="P1180">
        <v>333445.81318137975</v>
      </c>
      <c r="Q1180">
        <v>347010.43413554342</v>
      </c>
      <c r="R1180">
        <v>371825.67840944731</v>
      </c>
      <c r="S1180">
        <v>397994.85488672648</v>
      </c>
      <c r="T1180">
        <v>418286.2744996777</v>
      </c>
      <c r="U1180">
        <v>40761.785856481481</v>
      </c>
      <c r="V1180">
        <v>40761.786516203705</v>
      </c>
      <c r="W1180">
        <v>6.5972222364507616E-4</v>
      </c>
      <c r="X1180">
        <v>877.19298056425703</v>
      </c>
    </row>
    <row r="1181" spans="2:24" x14ac:dyDescent="0.25">
      <c r="B1181">
        <v>1178</v>
      </c>
      <c r="C1181" t="s">
        <v>75</v>
      </c>
      <c r="D1181" t="s">
        <v>77</v>
      </c>
      <c r="E1181" t="s">
        <v>74</v>
      </c>
      <c r="F1181" t="s">
        <v>22</v>
      </c>
      <c r="G1181">
        <v>50000</v>
      </c>
      <c r="H1181">
        <v>286019.38950813055</v>
      </c>
      <c r="I1181">
        <v>36804.906058847169</v>
      </c>
      <c r="J1181">
        <v>138966.12864181699</v>
      </c>
      <c r="K1181">
        <v>430924.78931864689</v>
      </c>
      <c r="L1181">
        <v>200048.66920917004</v>
      </c>
      <c r="M1181">
        <v>225900.4010689705</v>
      </c>
      <c r="N1181">
        <v>238727.96928547099</v>
      </c>
      <c r="O1181">
        <v>286047.45939585788</v>
      </c>
      <c r="P1181">
        <v>333211.10479926184</v>
      </c>
      <c r="Q1181">
        <v>346673.40788791055</v>
      </c>
      <c r="R1181">
        <v>371731.64706344757</v>
      </c>
      <c r="S1181">
        <v>400992.3847116715</v>
      </c>
      <c r="T1181">
        <v>424349.63082390209</v>
      </c>
      <c r="U1181">
        <v>40761.78802083333</v>
      </c>
      <c r="V1181">
        <v>40761.788680555554</v>
      </c>
      <c r="W1181">
        <v>6.5972222364507616E-4</v>
      </c>
      <c r="X1181">
        <v>877.19298056425703</v>
      </c>
    </row>
    <row r="1182" spans="2:24" x14ac:dyDescent="0.25">
      <c r="B1182">
        <v>1179</v>
      </c>
      <c r="C1182" t="s">
        <v>75</v>
      </c>
      <c r="D1182" t="s">
        <v>77</v>
      </c>
      <c r="E1182" t="s">
        <v>74</v>
      </c>
      <c r="F1182" t="s">
        <v>23</v>
      </c>
      <c r="G1182">
        <v>50000</v>
      </c>
      <c r="H1182">
        <v>286019.60000769136</v>
      </c>
      <c r="I1182">
        <v>36858.645333920416</v>
      </c>
      <c r="J1182">
        <v>133309.18578327543</v>
      </c>
      <c r="K1182">
        <v>443058.76695163158</v>
      </c>
      <c r="L1182">
        <v>200210.89138909968</v>
      </c>
      <c r="M1182">
        <v>225313.18615484802</v>
      </c>
      <c r="N1182">
        <v>238795.39497454854</v>
      </c>
      <c r="O1182">
        <v>286044.91757486644</v>
      </c>
      <c r="P1182">
        <v>333245.6702351697</v>
      </c>
      <c r="Q1182">
        <v>346662.98744260333</v>
      </c>
      <c r="R1182">
        <v>370648.57843915984</v>
      </c>
      <c r="S1182">
        <v>400160.65263835451</v>
      </c>
      <c r="T1182">
        <v>424906.75601463614</v>
      </c>
      <c r="U1182">
        <v>40761.790185185186</v>
      </c>
      <c r="V1182">
        <v>40761.790960648148</v>
      </c>
      <c r="W1182">
        <v>7.7546296233776957E-4</v>
      </c>
      <c r="X1182">
        <v>746.26865731807425</v>
      </c>
    </row>
    <row r="1183" spans="2:24" x14ac:dyDescent="0.25">
      <c r="B1183">
        <v>1180</v>
      </c>
      <c r="C1183" t="s">
        <v>75</v>
      </c>
      <c r="D1183" t="s">
        <v>77</v>
      </c>
      <c r="E1183" t="s">
        <v>74</v>
      </c>
      <c r="F1183" t="s">
        <v>24</v>
      </c>
      <c r="G1183">
        <v>50000</v>
      </c>
      <c r="H1183">
        <v>286019.82492230023</v>
      </c>
      <c r="I1183">
        <v>36830.069884912082</v>
      </c>
      <c r="J1183">
        <v>131929.54092153598</v>
      </c>
      <c r="K1183">
        <v>439739.73750423826</v>
      </c>
      <c r="L1183">
        <v>200438.73253321048</v>
      </c>
      <c r="M1183">
        <v>225445.5597959623</v>
      </c>
      <c r="N1183">
        <v>238794.64435616889</v>
      </c>
      <c r="O1183">
        <v>286104.05486875214</v>
      </c>
      <c r="P1183">
        <v>333327.26994457893</v>
      </c>
      <c r="Q1183">
        <v>346814.07610397891</v>
      </c>
      <c r="R1183">
        <v>371828.1259297306</v>
      </c>
      <c r="S1183">
        <v>398116.05251092953</v>
      </c>
      <c r="T1183">
        <v>421794.04368365579</v>
      </c>
      <c r="U1183">
        <v>40761.792453703703</v>
      </c>
      <c r="V1183">
        <v>40761.793090277781</v>
      </c>
      <c r="W1183">
        <v>6.36574077361729E-4</v>
      </c>
      <c r="X1183">
        <v>909.09090439581189</v>
      </c>
    </row>
    <row r="1184" spans="2:24" x14ac:dyDescent="0.25">
      <c r="B1184">
        <v>1181</v>
      </c>
      <c r="C1184" t="s">
        <v>75</v>
      </c>
      <c r="D1184" t="s">
        <v>77</v>
      </c>
      <c r="E1184" t="s">
        <v>74</v>
      </c>
      <c r="F1184" t="s">
        <v>5</v>
      </c>
      <c r="G1184">
        <v>100000</v>
      </c>
      <c r="H1184">
        <v>286019.64075543522</v>
      </c>
      <c r="I1184">
        <v>36850.703597000931</v>
      </c>
      <c r="J1184">
        <v>119315.72428056916</v>
      </c>
      <c r="K1184">
        <v>444090.12454490102</v>
      </c>
      <c r="L1184">
        <v>200537.22093345455</v>
      </c>
      <c r="M1184">
        <v>225260.15784608523</v>
      </c>
      <c r="N1184">
        <v>238857.69259387659</v>
      </c>
      <c r="O1184">
        <v>286017.89809765312</v>
      </c>
      <c r="P1184">
        <v>333221.97895217407</v>
      </c>
      <c r="Q1184">
        <v>346594.09317056724</v>
      </c>
      <c r="R1184">
        <v>371727.50746162166</v>
      </c>
      <c r="S1184">
        <v>400128.89889728156</v>
      </c>
      <c r="T1184">
        <v>420259.04630557395</v>
      </c>
      <c r="U1184">
        <v>40761.751967592594</v>
      </c>
      <c r="V1184">
        <v>40761.753391203703</v>
      </c>
      <c r="W1184">
        <v>1.4236111092031933E-3</v>
      </c>
      <c r="X1184">
        <v>813.00813117089103</v>
      </c>
    </row>
    <row r="1185" spans="2:24" x14ac:dyDescent="0.25">
      <c r="B1185">
        <v>1182</v>
      </c>
      <c r="C1185" t="s">
        <v>75</v>
      </c>
      <c r="D1185" t="s">
        <v>77</v>
      </c>
      <c r="E1185" t="s">
        <v>74</v>
      </c>
      <c r="F1185" t="s">
        <v>6</v>
      </c>
      <c r="G1185">
        <v>100000</v>
      </c>
      <c r="H1185">
        <v>286019.51702177565</v>
      </c>
      <c r="I1185">
        <v>36845.580053397731</v>
      </c>
      <c r="J1185">
        <v>126000.69820984191</v>
      </c>
      <c r="K1185">
        <v>427898.52508731809</v>
      </c>
      <c r="L1185">
        <v>200545.5231519076</v>
      </c>
      <c r="M1185">
        <v>225519.55504214889</v>
      </c>
      <c r="N1185">
        <v>238863.69866179323</v>
      </c>
      <c r="O1185">
        <v>286007.72643115773</v>
      </c>
      <c r="P1185">
        <v>333273.41681552259</v>
      </c>
      <c r="Q1185">
        <v>346782.88669929269</v>
      </c>
      <c r="R1185">
        <v>371793.77323064202</v>
      </c>
      <c r="S1185">
        <v>398954.8127180349</v>
      </c>
      <c r="T1185">
        <v>417006.2923165675</v>
      </c>
      <c r="U1185">
        <v>40761.754259259258</v>
      </c>
      <c r="V1185">
        <v>40761.755601851852</v>
      </c>
      <c r="W1185">
        <v>1.3425925935734995E-3</v>
      </c>
      <c r="X1185">
        <v>862.06896488740824</v>
      </c>
    </row>
    <row r="1186" spans="2:24" x14ac:dyDescent="0.25">
      <c r="B1186">
        <v>1183</v>
      </c>
      <c r="C1186" t="s">
        <v>75</v>
      </c>
      <c r="D1186" t="s">
        <v>77</v>
      </c>
      <c r="E1186" t="s">
        <v>74</v>
      </c>
      <c r="F1186" t="s">
        <v>7</v>
      </c>
      <c r="G1186">
        <v>100000</v>
      </c>
      <c r="H1186">
        <v>286019.65355961811</v>
      </c>
      <c r="I1186">
        <v>36853.553365409352</v>
      </c>
      <c r="J1186">
        <v>127639.77264249687</v>
      </c>
      <c r="K1186">
        <v>454066.38596665964</v>
      </c>
      <c r="L1186">
        <v>200732.15227777985</v>
      </c>
      <c r="M1186">
        <v>225129.1288109427</v>
      </c>
      <c r="N1186">
        <v>238804.33379194408</v>
      </c>
      <c r="O1186">
        <v>286096.99190548522</v>
      </c>
      <c r="P1186">
        <v>333050.14340739843</v>
      </c>
      <c r="Q1186">
        <v>346841.89362104953</v>
      </c>
      <c r="R1186">
        <v>371656.25301460084</v>
      </c>
      <c r="S1186">
        <v>400038.4074034142</v>
      </c>
      <c r="T1186">
        <v>423741.84813706705</v>
      </c>
      <c r="U1186">
        <v>40761.756493055553</v>
      </c>
      <c r="V1186">
        <v>40761.757870370369</v>
      </c>
      <c r="W1186">
        <v>1.377314816636499E-3</v>
      </c>
      <c r="X1186">
        <v>840.33613334232393</v>
      </c>
    </row>
    <row r="1187" spans="2:24" x14ac:dyDescent="0.25">
      <c r="B1187">
        <v>1184</v>
      </c>
      <c r="C1187" t="s">
        <v>75</v>
      </c>
      <c r="D1187" t="s">
        <v>77</v>
      </c>
      <c r="E1187" t="s">
        <v>74</v>
      </c>
      <c r="F1187" t="s">
        <v>8</v>
      </c>
      <c r="G1187">
        <v>100000</v>
      </c>
      <c r="H1187">
        <v>286019.60829307488</v>
      </c>
      <c r="I1187">
        <v>36846.214899872291</v>
      </c>
      <c r="J1187">
        <v>135859.08326848599</v>
      </c>
      <c r="K1187">
        <v>455316.51333571965</v>
      </c>
      <c r="L1187">
        <v>200451.00222102858</v>
      </c>
      <c r="M1187">
        <v>225363.7024060635</v>
      </c>
      <c r="N1187">
        <v>238907.45639160383</v>
      </c>
      <c r="O1187">
        <v>286003.51163697516</v>
      </c>
      <c r="P1187">
        <v>333242.82222576888</v>
      </c>
      <c r="Q1187">
        <v>346590.17204659892</v>
      </c>
      <c r="R1187">
        <v>371294.66268062784</v>
      </c>
      <c r="S1187">
        <v>400623.17850081081</v>
      </c>
      <c r="T1187">
        <v>420619.7095458</v>
      </c>
      <c r="U1187">
        <v>40761.758935185186</v>
      </c>
      <c r="V1187">
        <v>40761.760312500002</v>
      </c>
      <c r="W1187">
        <v>1.377314816636499E-3</v>
      </c>
      <c r="X1187">
        <v>840.33613334232393</v>
      </c>
    </row>
    <row r="1188" spans="2:24" x14ac:dyDescent="0.25">
      <c r="B1188">
        <v>1185</v>
      </c>
      <c r="C1188" t="s">
        <v>75</v>
      </c>
      <c r="D1188" t="s">
        <v>77</v>
      </c>
      <c r="E1188" t="s">
        <v>74</v>
      </c>
      <c r="F1188" t="s">
        <v>9</v>
      </c>
      <c r="G1188">
        <v>100000</v>
      </c>
      <c r="H1188">
        <v>286019.66991922038</v>
      </c>
      <c r="I1188">
        <v>36849.326313607606</v>
      </c>
      <c r="J1188">
        <v>132201.88434104944</v>
      </c>
      <c r="K1188">
        <v>436454.36618481803</v>
      </c>
      <c r="L1188">
        <v>200329.01418597499</v>
      </c>
      <c r="M1188">
        <v>225176.3996989404</v>
      </c>
      <c r="N1188">
        <v>238727.51547194182</v>
      </c>
      <c r="O1188">
        <v>286002.21139801532</v>
      </c>
      <c r="P1188">
        <v>333162.54080093215</v>
      </c>
      <c r="Q1188">
        <v>346481.01344310422</v>
      </c>
      <c r="R1188">
        <v>371782.8941886606</v>
      </c>
      <c r="S1188">
        <v>400858.68152820418</v>
      </c>
      <c r="T1188">
        <v>421630.68854909943</v>
      </c>
      <c r="U1188">
        <v>40761.761203703703</v>
      </c>
      <c r="V1188">
        <v>40761.762430555558</v>
      </c>
      <c r="W1188">
        <v>1.2268518548808061E-3</v>
      </c>
      <c r="X1188">
        <v>943.39622408595903</v>
      </c>
    </row>
    <row r="1189" spans="2:24" x14ac:dyDescent="0.25">
      <c r="B1189">
        <v>1186</v>
      </c>
      <c r="C1189" t="s">
        <v>75</v>
      </c>
      <c r="D1189" t="s">
        <v>77</v>
      </c>
      <c r="E1189" t="s">
        <v>74</v>
      </c>
      <c r="F1189" t="s">
        <v>10</v>
      </c>
      <c r="G1189">
        <v>100000</v>
      </c>
      <c r="H1189">
        <v>286019.5503227553</v>
      </c>
      <c r="I1189">
        <v>36852.834389450371</v>
      </c>
      <c r="J1189">
        <v>132966.13430255023</v>
      </c>
      <c r="K1189">
        <v>438020.51727019786</v>
      </c>
      <c r="L1189">
        <v>200455.3235467755</v>
      </c>
      <c r="M1189">
        <v>225278.38859008095</v>
      </c>
      <c r="N1189">
        <v>238877.05181970261</v>
      </c>
      <c r="O1189">
        <v>286008.27873099147</v>
      </c>
      <c r="P1189">
        <v>333189.42142344464</v>
      </c>
      <c r="Q1189">
        <v>346610.08572279708</v>
      </c>
      <c r="R1189">
        <v>371432.67084215622</v>
      </c>
      <c r="S1189">
        <v>399952.45732164377</v>
      </c>
      <c r="T1189">
        <v>421542.08212094457</v>
      </c>
      <c r="U1189">
        <v>40761.763333333336</v>
      </c>
      <c r="V1189">
        <v>40761.76457175926</v>
      </c>
      <c r="W1189">
        <v>1.2384259243845008E-3</v>
      </c>
      <c r="X1189">
        <v>934.57944041557448</v>
      </c>
    </row>
    <row r="1190" spans="2:24" x14ac:dyDescent="0.25">
      <c r="B1190">
        <v>1187</v>
      </c>
      <c r="C1190" t="s">
        <v>75</v>
      </c>
      <c r="D1190" t="s">
        <v>77</v>
      </c>
      <c r="E1190" t="s">
        <v>74</v>
      </c>
      <c r="F1190" t="s">
        <v>11</v>
      </c>
      <c r="G1190">
        <v>100000</v>
      </c>
      <c r="H1190">
        <v>286019.6512443751</v>
      </c>
      <c r="I1190">
        <v>36841.615581521561</v>
      </c>
      <c r="J1190">
        <v>121987.9667245139</v>
      </c>
      <c r="K1190">
        <v>446380.81336021371</v>
      </c>
      <c r="L1190">
        <v>200547.00890442575</v>
      </c>
      <c r="M1190">
        <v>225492.64946352504</v>
      </c>
      <c r="N1190">
        <v>238683.20685755732</v>
      </c>
      <c r="O1190">
        <v>285981.59165898332</v>
      </c>
      <c r="P1190">
        <v>333388.35686105286</v>
      </c>
      <c r="Q1190">
        <v>346606.20313820988</v>
      </c>
      <c r="R1190">
        <v>371787.3569221276</v>
      </c>
      <c r="S1190">
        <v>399924.20815428515</v>
      </c>
      <c r="T1190">
        <v>421321.33591886482</v>
      </c>
      <c r="U1190">
        <v>40761.765370370369</v>
      </c>
      <c r="V1190">
        <v>40761.766608796293</v>
      </c>
      <c r="W1190">
        <v>1.2384259243845008E-3</v>
      </c>
      <c r="X1190">
        <v>934.57944041557448</v>
      </c>
    </row>
    <row r="1191" spans="2:24" x14ac:dyDescent="0.25">
      <c r="B1191">
        <v>1188</v>
      </c>
      <c r="C1191" t="s">
        <v>75</v>
      </c>
      <c r="D1191" t="s">
        <v>77</v>
      </c>
      <c r="E1191" t="s">
        <v>74</v>
      </c>
      <c r="F1191" t="s">
        <v>12</v>
      </c>
      <c r="G1191">
        <v>100000</v>
      </c>
      <c r="H1191">
        <v>286019.64872111147</v>
      </c>
      <c r="I1191">
        <v>36835.709100099361</v>
      </c>
      <c r="J1191">
        <v>133701.83318208079</v>
      </c>
      <c r="K1191">
        <v>444641.387374977</v>
      </c>
      <c r="L1191">
        <v>200665.43160611112</v>
      </c>
      <c r="M1191">
        <v>225550.89701673697</v>
      </c>
      <c r="N1191">
        <v>238802.2841781897</v>
      </c>
      <c r="O1191">
        <v>286006.87479453738</v>
      </c>
      <c r="P1191">
        <v>333401.63019189361</v>
      </c>
      <c r="Q1191">
        <v>346383.64918171079</v>
      </c>
      <c r="R1191">
        <v>371832.43104647548</v>
      </c>
      <c r="S1191">
        <v>400653.46875850228</v>
      </c>
      <c r="T1191">
        <v>423551.74600069068</v>
      </c>
      <c r="U1191">
        <v>40761.767407407409</v>
      </c>
      <c r="V1191">
        <v>40761.76871527778</v>
      </c>
      <c r="W1191">
        <v>1.3078703705104999E-3</v>
      </c>
      <c r="X1191">
        <v>884.95575211757227</v>
      </c>
    </row>
    <row r="1192" spans="2:24" x14ac:dyDescent="0.25">
      <c r="B1192">
        <v>1189</v>
      </c>
      <c r="C1192" t="s">
        <v>75</v>
      </c>
      <c r="D1192" t="s">
        <v>77</v>
      </c>
      <c r="E1192" t="s">
        <v>74</v>
      </c>
      <c r="F1192" t="s">
        <v>13</v>
      </c>
      <c r="G1192">
        <v>100000</v>
      </c>
      <c r="H1192">
        <v>286019.59854280215</v>
      </c>
      <c r="I1192">
        <v>36843.18711242378</v>
      </c>
      <c r="J1192">
        <v>122042.83356961184</v>
      </c>
      <c r="K1192">
        <v>455902.59690831101</v>
      </c>
      <c r="L1192">
        <v>199926.40128287571</v>
      </c>
      <c r="M1192">
        <v>225577.06809197963</v>
      </c>
      <c r="N1192">
        <v>238881.55349622076</v>
      </c>
      <c r="O1192">
        <v>285928.10276788718</v>
      </c>
      <c r="P1192">
        <v>333237.36729898653</v>
      </c>
      <c r="Q1192">
        <v>346553.07501787442</v>
      </c>
      <c r="R1192">
        <v>371673.47903800779</v>
      </c>
      <c r="S1192">
        <v>399156.98891522153</v>
      </c>
      <c r="T1192">
        <v>422755.03569084115</v>
      </c>
      <c r="U1192">
        <v>40761.769548611112</v>
      </c>
      <c r="V1192">
        <v>40761.770810185182</v>
      </c>
      <c r="W1192">
        <v>1.261574070667848E-3</v>
      </c>
      <c r="X1192">
        <v>917.43119513759734</v>
      </c>
    </row>
    <row r="1193" spans="2:24" x14ac:dyDescent="0.25">
      <c r="B1193">
        <v>1190</v>
      </c>
      <c r="C1193" t="s">
        <v>75</v>
      </c>
      <c r="D1193" t="s">
        <v>77</v>
      </c>
      <c r="E1193" t="s">
        <v>74</v>
      </c>
      <c r="F1193" t="s">
        <v>14</v>
      </c>
      <c r="G1193">
        <v>100000</v>
      </c>
      <c r="H1193">
        <v>286019.50493296725</v>
      </c>
      <c r="I1193">
        <v>36841.13102178456</v>
      </c>
      <c r="J1193">
        <v>127308.60636926642</v>
      </c>
      <c r="K1193">
        <v>447032.1320001288</v>
      </c>
      <c r="L1193">
        <v>200403.49537303447</v>
      </c>
      <c r="M1193">
        <v>225290.83723907766</v>
      </c>
      <c r="N1193">
        <v>238929.73630410989</v>
      </c>
      <c r="O1193">
        <v>285928.46464283892</v>
      </c>
      <c r="P1193">
        <v>333255.23297233513</v>
      </c>
      <c r="Q1193">
        <v>346700.42997229722</v>
      </c>
      <c r="R1193">
        <v>371548.55981927604</v>
      </c>
      <c r="S1193">
        <v>401076.79495541117</v>
      </c>
      <c r="T1193">
        <v>421471.27042434289</v>
      </c>
      <c r="U1193">
        <v>40761.771643518521</v>
      </c>
      <c r="V1193">
        <v>40761.772951388892</v>
      </c>
      <c r="W1193">
        <v>1.3078703705104999E-3</v>
      </c>
      <c r="X1193">
        <v>884.95575211757227</v>
      </c>
    </row>
    <row r="1194" spans="2:24" x14ac:dyDescent="0.25">
      <c r="B1194">
        <v>1191</v>
      </c>
      <c r="C1194" t="s">
        <v>75</v>
      </c>
      <c r="D1194" t="s">
        <v>77</v>
      </c>
      <c r="E1194" t="s">
        <v>74</v>
      </c>
      <c r="F1194" t="s">
        <v>15</v>
      </c>
      <c r="G1194">
        <v>100000</v>
      </c>
      <c r="H1194">
        <v>286019.54079681815</v>
      </c>
      <c r="I1194">
        <v>36828.330179346282</v>
      </c>
      <c r="J1194">
        <v>120447.26382923321</v>
      </c>
      <c r="K1194">
        <v>444898.31810791703</v>
      </c>
      <c r="L1194">
        <v>200025.75431250787</v>
      </c>
      <c r="M1194">
        <v>225401.6151299164</v>
      </c>
      <c r="N1194">
        <v>238795.1992769764</v>
      </c>
      <c r="O1194">
        <v>286067.00016384543</v>
      </c>
      <c r="P1194">
        <v>333178.96309921466</v>
      </c>
      <c r="Q1194">
        <v>346766.03586331155</v>
      </c>
      <c r="R1194">
        <v>371559.43865698262</v>
      </c>
      <c r="S1194">
        <v>399066.87795826088</v>
      </c>
      <c r="T1194">
        <v>422713.48084826232</v>
      </c>
      <c r="U1194">
        <v>40761.77380787037</v>
      </c>
      <c r="V1194">
        <v>40761.775104166663</v>
      </c>
      <c r="W1194">
        <v>1.2962962937308475E-3</v>
      </c>
      <c r="X1194">
        <v>892.85714462416115</v>
      </c>
    </row>
    <row r="1195" spans="2:24" x14ac:dyDescent="0.25">
      <c r="B1195">
        <v>1192</v>
      </c>
      <c r="C1195" t="s">
        <v>75</v>
      </c>
      <c r="D1195" t="s">
        <v>77</v>
      </c>
      <c r="E1195" t="s">
        <v>74</v>
      </c>
      <c r="F1195" t="s">
        <v>16</v>
      </c>
      <c r="G1195">
        <v>100000</v>
      </c>
      <c r="H1195">
        <v>286019.54247793474</v>
      </c>
      <c r="I1195">
        <v>36843.954512855424</v>
      </c>
      <c r="J1195">
        <v>123652.10230519532</v>
      </c>
      <c r="K1195">
        <v>447517.33027001953</v>
      </c>
      <c r="L1195">
        <v>200834.22279041243</v>
      </c>
      <c r="M1195">
        <v>225194.59793642044</v>
      </c>
      <c r="N1195">
        <v>238775.08661565511</v>
      </c>
      <c r="O1195">
        <v>285977.48162666481</v>
      </c>
      <c r="P1195">
        <v>333211.99258490297</v>
      </c>
      <c r="Q1195">
        <v>346303.35873876762</v>
      </c>
      <c r="R1195">
        <v>371827.94241298165</v>
      </c>
      <c r="S1195">
        <v>399986.61385685101</v>
      </c>
      <c r="T1195">
        <v>426164.77350019943</v>
      </c>
      <c r="U1195">
        <v>40761.775925925926</v>
      </c>
      <c r="V1195">
        <v>40761.777175925927</v>
      </c>
      <c r="W1195">
        <v>1.2500000011641532E-3</v>
      </c>
      <c r="X1195">
        <v>925.92592506359017</v>
      </c>
    </row>
    <row r="1196" spans="2:24" x14ac:dyDescent="0.25">
      <c r="B1196">
        <v>1193</v>
      </c>
      <c r="C1196" t="s">
        <v>75</v>
      </c>
      <c r="D1196" t="s">
        <v>77</v>
      </c>
      <c r="E1196" t="s">
        <v>74</v>
      </c>
      <c r="F1196" t="s">
        <v>17</v>
      </c>
      <c r="G1196">
        <v>100000</v>
      </c>
      <c r="H1196">
        <v>286019.6401260703</v>
      </c>
      <c r="I1196">
        <v>36866.932839198453</v>
      </c>
      <c r="J1196">
        <v>113302.5347728815</v>
      </c>
      <c r="K1196">
        <v>438386.34856948321</v>
      </c>
      <c r="L1196">
        <v>200023.5229836583</v>
      </c>
      <c r="M1196">
        <v>225364.31027231563</v>
      </c>
      <c r="N1196">
        <v>238784.75083400271</v>
      </c>
      <c r="O1196">
        <v>286010.34135210031</v>
      </c>
      <c r="P1196">
        <v>333098.69852463104</v>
      </c>
      <c r="Q1196">
        <v>346755.0068627905</v>
      </c>
      <c r="R1196">
        <v>371895.83599738264</v>
      </c>
      <c r="S1196">
        <v>400555.77142251737</v>
      </c>
      <c r="T1196">
        <v>425190.0101621456</v>
      </c>
      <c r="U1196">
        <v>40761.778032407405</v>
      </c>
      <c r="V1196">
        <v>40761.779282407406</v>
      </c>
      <c r="W1196">
        <v>1.2500000011641532E-3</v>
      </c>
      <c r="X1196">
        <v>925.92592506359017</v>
      </c>
    </row>
    <row r="1197" spans="2:24" x14ac:dyDescent="0.25">
      <c r="B1197">
        <v>1194</v>
      </c>
      <c r="C1197" t="s">
        <v>75</v>
      </c>
      <c r="D1197" t="s">
        <v>77</v>
      </c>
      <c r="E1197" t="s">
        <v>74</v>
      </c>
      <c r="F1197" t="s">
        <v>18</v>
      </c>
      <c r="G1197">
        <v>100000</v>
      </c>
      <c r="H1197">
        <v>286019.58155340143</v>
      </c>
      <c r="I1197">
        <v>36826.763823361376</v>
      </c>
      <c r="J1197">
        <v>123588.35833283757</v>
      </c>
      <c r="K1197">
        <v>447021.13607038086</v>
      </c>
      <c r="L1197">
        <v>200095.05908007798</v>
      </c>
      <c r="M1197">
        <v>225634.75240995799</v>
      </c>
      <c r="N1197">
        <v>238904.39880665313</v>
      </c>
      <c r="O1197">
        <v>285930.92007661186</v>
      </c>
      <c r="P1197">
        <v>333259.34998314828</v>
      </c>
      <c r="Q1197">
        <v>346874.24482697854</v>
      </c>
      <c r="R1197">
        <v>371896.69011384493</v>
      </c>
      <c r="S1197">
        <v>399813.34390761115</v>
      </c>
      <c r="T1197">
        <v>424934.17780087219</v>
      </c>
      <c r="U1197">
        <v>40761.780219907407</v>
      </c>
      <c r="V1197">
        <v>40761.781481481485</v>
      </c>
      <c r="W1197">
        <v>1.2615740779438056E-3</v>
      </c>
      <c r="X1197">
        <v>917.43118984643718</v>
      </c>
    </row>
    <row r="1198" spans="2:24" x14ac:dyDescent="0.25">
      <c r="B1198">
        <v>1195</v>
      </c>
      <c r="C1198" t="s">
        <v>75</v>
      </c>
      <c r="D1198" t="s">
        <v>77</v>
      </c>
      <c r="E1198" t="s">
        <v>74</v>
      </c>
      <c r="F1198" t="s">
        <v>19</v>
      </c>
      <c r="G1198">
        <v>100000</v>
      </c>
      <c r="H1198">
        <v>286019.56156808056</v>
      </c>
      <c r="I1198">
        <v>36837.996550030301</v>
      </c>
      <c r="J1198">
        <v>127819.12439043152</v>
      </c>
      <c r="K1198">
        <v>452965.93391874176</v>
      </c>
      <c r="L1198">
        <v>200027.85452574355</v>
      </c>
      <c r="M1198">
        <v>225275.45843504276</v>
      </c>
      <c r="N1198">
        <v>238847.1177020999</v>
      </c>
      <c r="O1198">
        <v>286005.85581365169</v>
      </c>
      <c r="P1198">
        <v>333186.65225794836</v>
      </c>
      <c r="Q1198">
        <v>346787.25722381275</v>
      </c>
      <c r="R1198">
        <v>371271.1244523304</v>
      </c>
      <c r="S1198">
        <v>400709.85871220997</v>
      </c>
      <c r="T1198">
        <v>423472.91960924695</v>
      </c>
      <c r="U1198">
        <v>40761.78229166667</v>
      </c>
      <c r="V1198">
        <v>40761.783564814818</v>
      </c>
      <c r="W1198">
        <v>1.2731481474475004E-3</v>
      </c>
      <c r="X1198">
        <v>909.09090959120635</v>
      </c>
    </row>
    <row r="1199" spans="2:24" x14ac:dyDescent="0.25">
      <c r="B1199">
        <v>1196</v>
      </c>
      <c r="C1199" t="s">
        <v>75</v>
      </c>
      <c r="D1199" t="s">
        <v>77</v>
      </c>
      <c r="E1199" t="s">
        <v>74</v>
      </c>
      <c r="F1199" t="s">
        <v>20</v>
      </c>
      <c r="G1199">
        <v>100000</v>
      </c>
      <c r="H1199">
        <v>286019.59770368028</v>
      </c>
      <c r="I1199">
        <v>36862.91427896393</v>
      </c>
      <c r="J1199">
        <v>145164.00791385642</v>
      </c>
      <c r="K1199">
        <v>442672.6467332248</v>
      </c>
      <c r="L1199">
        <v>200408.68512137161</v>
      </c>
      <c r="M1199">
        <v>225492.47892300674</v>
      </c>
      <c r="N1199">
        <v>238946.28736987038</v>
      </c>
      <c r="O1199">
        <v>285953.50860476732</v>
      </c>
      <c r="P1199">
        <v>333494.3167242686</v>
      </c>
      <c r="Q1199">
        <v>346754.6766893306</v>
      </c>
      <c r="R1199">
        <v>371618.75265449937</v>
      </c>
      <c r="S1199">
        <v>399409.46495504817</v>
      </c>
      <c r="T1199">
        <v>420673.8809829228</v>
      </c>
      <c r="U1199">
        <v>40761.784398148149</v>
      </c>
      <c r="V1199">
        <v>40761.785682870373</v>
      </c>
      <c r="W1199">
        <v>1.2847222242271528E-3</v>
      </c>
      <c r="X1199">
        <v>900.90089949495984</v>
      </c>
    </row>
    <row r="1200" spans="2:24" x14ac:dyDescent="0.25">
      <c r="B1200">
        <v>1197</v>
      </c>
      <c r="C1200" t="s">
        <v>75</v>
      </c>
      <c r="D1200" t="s">
        <v>77</v>
      </c>
      <c r="E1200" t="s">
        <v>74</v>
      </c>
      <c r="F1200" t="s">
        <v>21</v>
      </c>
      <c r="G1200">
        <v>100000</v>
      </c>
      <c r="H1200">
        <v>286019.48571103474</v>
      </c>
      <c r="I1200">
        <v>36846.816343526487</v>
      </c>
      <c r="J1200">
        <v>125625.4652178114</v>
      </c>
      <c r="K1200">
        <v>441216.17422663252</v>
      </c>
      <c r="L1200">
        <v>200216.23628780959</v>
      </c>
      <c r="M1200">
        <v>225295.0735316115</v>
      </c>
      <c r="N1200">
        <v>238863.26781895454</v>
      </c>
      <c r="O1200">
        <v>286106.54158565472</v>
      </c>
      <c r="P1200">
        <v>333177.42986922414</v>
      </c>
      <c r="Q1200">
        <v>346464.83355307783</v>
      </c>
      <c r="R1200">
        <v>371846.9704481372</v>
      </c>
      <c r="S1200">
        <v>400652.08416248782</v>
      </c>
      <c r="T1200">
        <v>424647.03662997775</v>
      </c>
      <c r="U1200">
        <v>40761.786516203705</v>
      </c>
      <c r="V1200">
        <v>40761.787835648145</v>
      </c>
      <c r="W1200">
        <v>1.3194444400141947E-3</v>
      </c>
      <c r="X1200">
        <v>877.19298540145871</v>
      </c>
    </row>
    <row r="1201" spans="2:24" x14ac:dyDescent="0.25">
      <c r="B1201">
        <v>1198</v>
      </c>
      <c r="C1201" t="s">
        <v>75</v>
      </c>
      <c r="D1201" t="s">
        <v>77</v>
      </c>
      <c r="E1201" t="s">
        <v>74</v>
      </c>
      <c r="F1201" t="s">
        <v>22</v>
      </c>
      <c r="G1201">
        <v>100000</v>
      </c>
      <c r="H1201">
        <v>286019.60906346742</v>
      </c>
      <c r="I1201">
        <v>36843.226968483126</v>
      </c>
      <c r="J1201">
        <v>127106.28328594858</v>
      </c>
      <c r="K1201">
        <v>436080.02182282368</v>
      </c>
      <c r="L1201">
        <v>200563.67561447798</v>
      </c>
      <c r="M1201">
        <v>225268.72274935842</v>
      </c>
      <c r="N1201">
        <v>238695.62911235358</v>
      </c>
      <c r="O1201">
        <v>286037.04337065091</v>
      </c>
      <c r="P1201">
        <v>333118.84097558632</v>
      </c>
      <c r="Q1201">
        <v>346641.30470229179</v>
      </c>
      <c r="R1201">
        <v>371759.62861730019</v>
      </c>
      <c r="S1201">
        <v>399438.02586043341</v>
      </c>
      <c r="T1201">
        <v>423818.59047231585</v>
      </c>
      <c r="U1201">
        <v>40761.788680555554</v>
      </c>
      <c r="V1201">
        <v>40761.79</v>
      </c>
      <c r="W1201">
        <v>1.3194444472901523E-3</v>
      </c>
      <c r="X1201">
        <v>877.19298056425703</v>
      </c>
    </row>
    <row r="1202" spans="2:24" x14ac:dyDescent="0.25">
      <c r="B1202">
        <v>1199</v>
      </c>
      <c r="C1202" t="s">
        <v>75</v>
      </c>
      <c r="D1202" t="s">
        <v>77</v>
      </c>
      <c r="E1202" t="s">
        <v>74</v>
      </c>
      <c r="F1202" t="s">
        <v>23</v>
      </c>
      <c r="G1202">
        <v>100000</v>
      </c>
      <c r="H1202">
        <v>286019.47708386759</v>
      </c>
      <c r="I1202">
        <v>36788.538932031377</v>
      </c>
      <c r="J1202">
        <v>131108.76528972181</v>
      </c>
      <c r="K1202">
        <v>439222.12354648451</v>
      </c>
      <c r="L1202">
        <v>200084.30141484205</v>
      </c>
      <c r="M1202">
        <v>225646.72240217373</v>
      </c>
      <c r="N1202">
        <v>238833.21502830574</v>
      </c>
      <c r="O1202">
        <v>286067.10454100091</v>
      </c>
      <c r="P1202">
        <v>333014.0940449097</v>
      </c>
      <c r="Q1202">
        <v>346422.01499238727</v>
      </c>
      <c r="R1202">
        <v>372278.00815396413</v>
      </c>
      <c r="S1202">
        <v>400857.50071364333</v>
      </c>
      <c r="T1202">
        <v>419981.21392794489</v>
      </c>
      <c r="U1202">
        <v>40761.790960648148</v>
      </c>
      <c r="V1202">
        <v>40761.792268518519</v>
      </c>
      <c r="W1202">
        <v>1.3078703705104999E-3</v>
      </c>
      <c r="X1202">
        <v>884.95575211757227</v>
      </c>
    </row>
    <row r="1203" spans="2:24" x14ac:dyDescent="0.25">
      <c r="B1203">
        <v>1200</v>
      </c>
      <c r="C1203" t="s">
        <v>75</v>
      </c>
      <c r="D1203" t="s">
        <v>77</v>
      </c>
      <c r="E1203" t="s">
        <v>74</v>
      </c>
      <c r="F1203" t="s">
        <v>24</v>
      </c>
      <c r="G1203">
        <v>100000</v>
      </c>
      <c r="H1203">
        <v>286019.67478242598</v>
      </c>
      <c r="I1203">
        <v>36857.252953602161</v>
      </c>
      <c r="J1203">
        <v>117294.98205097957</v>
      </c>
      <c r="K1203">
        <v>458534.53649586224</v>
      </c>
      <c r="L1203">
        <v>200101.04687624914</v>
      </c>
      <c r="M1203">
        <v>225468.52413130525</v>
      </c>
      <c r="N1203">
        <v>238824.75014915771</v>
      </c>
      <c r="O1203">
        <v>285958.49459767679</v>
      </c>
      <c r="P1203">
        <v>333213.77838562685</v>
      </c>
      <c r="Q1203">
        <v>346541.56821175321</v>
      </c>
      <c r="R1203">
        <v>371672.7565473165</v>
      </c>
      <c r="S1203">
        <v>399708.26075170538</v>
      </c>
      <c r="T1203">
        <v>421431.75760564633</v>
      </c>
      <c r="U1203">
        <v>40761.793090277781</v>
      </c>
      <c r="V1203">
        <v>40761.794374999998</v>
      </c>
      <c r="W1203">
        <v>1.2847222169511952E-3</v>
      </c>
      <c r="X1203">
        <v>900.90090459716532</v>
      </c>
    </row>
  </sheetData>
  <pageMargins left="0.7" right="0.7" top="0.75" bottom="0.75" header="0.3" footer="0.3"/>
  <pageSetup paperSize="0" orientation="portrait" horizontalDpi="0" verticalDpi="0" copies="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31"/>
  <sheetViews>
    <sheetView workbookViewId="0"/>
  </sheetViews>
  <sheetFormatPr defaultRowHeight="15" x14ac:dyDescent="0.25"/>
  <cols>
    <col min="1" max="2" width="36.7109375" customWidth="1"/>
  </cols>
  <sheetData>
    <row r="1" spans="1:3" x14ac:dyDescent="0.25">
      <c r="A1" s="69" t="s">
        <v>113</v>
      </c>
    </row>
    <row r="3" spans="1:3" x14ac:dyDescent="0.25">
      <c r="A3" t="s">
        <v>114</v>
      </c>
      <c r="B3" t="s">
        <v>115</v>
      </c>
      <c r="C3">
        <v>0</v>
      </c>
    </row>
    <row r="4" spans="1:3" x14ac:dyDescent="0.25">
      <c r="A4" t="s">
        <v>116</v>
      </c>
    </row>
    <row r="5" spans="1:3" x14ac:dyDescent="0.25">
      <c r="A5" t="s">
        <v>117</v>
      </c>
    </row>
    <row r="7" spans="1:3" x14ac:dyDescent="0.25">
      <c r="A7" s="69" t="s">
        <v>118</v>
      </c>
      <c r="B7" t="s">
        <v>119</v>
      </c>
    </row>
    <row r="8" spans="1:3" x14ac:dyDescent="0.25">
      <c r="B8">
        <v>2</v>
      </c>
    </row>
    <row r="10" spans="1:3" x14ac:dyDescent="0.25">
      <c r="A10" t="s">
        <v>120</v>
      </c>
    </row>
    <row r="11" spans="1:3" x14ac:dyDescent="0.25">
      <c r="B11" t="e">
        <f>#REF!</f>
        <v>#REF!</v>
      </c>
    </row>
    <row r="13" spans="1:3" x14ac:dyDescent="0.25">
      <c r="A13" t="s">
        <v>121</v>
      </c>
    </row>
    <row r="14" spans="1:3" x14ac:dyDescent="0.25">
      <c r="B14" s="70" t="s">
        <v>125</v>
      </c>
    </row>
    <row r="16" spans="1:3" x14ac:dyDescent="0.25">
      <c r="A16" t="s">
        <v>122</v>
      </c>
    </row>
    <row r="19" spans="1:2" x14ac:dyDescent="0.25">
      <c r="A19" t="s">
        <v>123</v>
      </c>
    </row>
    <row r="20" spans="1:2" x14ac:dyDescent="0.25">
      <c r="B20">
        <v>31</v>
      </c>
    </row>
    <row r="25" spans="1:2" x14ac:dyDescent="0.25">
      <c r="A25" s="69" t="s">
        <v>124</v>
      </c>
    </row>
    <row r="26" spans="1:2" x14ac:dyDescent="0.25">
      <c r="B26" s="70" t="s">
        <v>126</v>
      </c>
    </row>
    <row r="27" spans="1:2" x14ac:dyDescent="0.25">
      <c r="B27" t="s">
        <v>127</v>
      </c>
    </row>
    <row r="28" spans="1:2" x14ac:dyDescent="0.25">
      <c r="B28" s="70" t="s">
        <v>128</v>
      </c>
    </row>
    <row r="29" spans="1:2" x14ac:dyDescent="0.25">
      <c r="B29" s="70" t="s">
        <v>129</v>
      </c>
    </row>
    <row r="30" spans="1:2" x14ac:dyDescent="0.25">
      <c r="B30" t="s">
        <v>130</v>
      </c>
    </row>
    <row r="31" spans="1:2" x14ac:dyDescent="0.25">
      <c r="B31" s="70" t="s">
        <v>131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O150"/>
  <sheetViews>
    <sheetView showGridLines="0" topLeftCell="A74" zoomScale="85" zoomScaleNormal="85" workbookViewId="0">
      <selection activeCell="B20" sqref="B20:U20"/>
    </sheetView>
  </sheetViews>
  <sheetFormatPr defaultRowHeight="15" x14ac:dyDescent="0.25"/>
  <cols>
    <col min="2" max="2" width="14.42578125" customWidth="1"/>
    <col min="3" max="3" width="16.140625" customWidth="1"/>
    <col min="4" max="5" width="10.85546875" customWidth="1"/>
    <col min="6" max="6" width="9.5703125" customWidth="1"/>
    <col min="7" max="7" width="13.140625" bestFit="1" customWidth="1"/>
    <col min="8" max="8" width="14.42578125" bestFit="1" customWidth="1"/>
    <col min="9" max="9" width="16.140625" bestFit="1" customWidth="1"/>
    <col min="10" max="11" width="9.85546875" customWidth="1"/>
    <col min="12" max="12" width="14" bestFit="1" customWidth="1"/>
    <col min="13" max="13" width="14.140625" bestFit="1" customWidth="1"/>
    <col min="14" max="14" width="16.140625" customWidth="1"/>
    <col min="15" max="16" width="9.85546875" customWidth="1"/>
    <col min="17" max="17" width="14.42578125" bestFit="1" customWidth="1"/>
    <col min="18" max="18" width="14.42578125" customWidth="1"/>
    <col min="19" max="19" width="14.42578125" bestFit="1" customWidth="1"/>
  </cols>
  <sheetData>
    <row r="1" spans="1:13" ht="26.25" x14ac:dyDescent="0.4">
      <c r="A1" s="10" t="s">
        <v>110</v>
      </c>
    </row>
    <row r="3" spans="1:13" x14ac:dyDescent="0.25">
      <c r="B3" s="14" t="s">
        <v>58</v>
      </c>
      <c r="C3" t="s">
        <v>77</v>
      </c>
    </row>
    <row r="4" spans="1:13" x14ac:dyDescent="0.25">
      <c r="B4" s="14" t="s">
        <v>29</v>
      </c>
      <c r="C4" s="15">
        <v>10000</v>
      </c>
    </row>
    <row r="5" spans="1:13" x14ac:dyDescent="0.25">
      <c r="B5" s="14" t="s">
        <v>59</v>
      </c>
      <c r="C5" t="s">
        <v>74</v>
      </c>
    </row>
    <row r="7" spans="1:13" x14ac:dyDescent="0.25">
      <c r="B7" s="14" t="s">
        <v>35</v>
      </c>
      <c r="C7" t="s">
        <v>78</v>
      </c>
      <c r="D7" t="s">
        <v>79</v>
      </c>
      <c r="E7" t="s">
        <v>80</v>
      </c>
      <c r="F7" t="s">
        <v>81</v>
      </c>
      <c r="G7" t="s">
        <v>82</v>
      </c>
      <c r="H7" t="s">
        <v>83</v>
      </c>
      <c r="I7" t="s">
        <v>84</v>
      </c>
      <c r="J7" t="s">
        <v>85</v>
      </c>
      <c r="K7" t="s">
        <v>86</v>
      </c>
    </row>
    <row r="8" spans="1:13" x14ac:dyDescent="0.25">
      <c r="B8" s="15" t="s">
        <v>75</v>
      </c>
      <c r="C8" s="5">
        <v>200150.97268089605</v>
      </c>
      <c r="D8" s="5">
        <v>225382.95132098914</v>
      </c>
      <c r="E8" s="5">
        <v>238899.9024845825</v>
      </c>
      <c r="F8" s="5">
        <v>286003.51915747055</v>
      </c>
      <c r="G8" s="5">
        <v>333206.03704279277</v>
      </c>
      <c r="H8" s="5">
        <v>346596.28994250746</v>
      </c>
      <c r="I8" s="5">
        <v>371628.52236422861</v>
      </c>
      <c r="J8" s="5">
        <v>399590.56500215991</v>
      </c>
      <c r="K8" s="5">
        <v>418923.17470629158</v>
      </c>
    </row>
    <row r="9" spans="1:13" x14ac:dyDescent="0.25">
      <c r="B9" s="15" t="s">
        <v>71</v>
      </c>
      <c r="C9" s="5">
        <v>199735.03774161273</v>
      </c>
      <c r="D9" s="5">
        <v>224483.70924231148</v>
      </c>
      <c r="E9" s="5">
        <v>238196.75020762673</v>
      </c>
      <c r="F9" s="5">
        <v>286440.49484595389</v>
      </c>
      <c r="G9" s="5">
        <v>333345.30504340876</v>
      </c>
      <c r="H9" s="5">
        <v>346447.57205825445</v>
      </c>
      <c r="I9" s="5">
        <v>370685.44559109752</v>
      </c>
      <c r="J9" s="5">
        <v>398082.97870453715</v>
      </c>
      <c r="K9" s="5">
        <v>416993.22466520529</v>
      </c>
      <c r="M9" s="5"/>
    </row>
    <row r="10" spans="1:13" x14ac:dyDescent="0.25">
      <c r="B10" s="15" t="s">
        <v>33</v>
      </c>
      <c r="C10" s="5">
        <v>198063.65850394964</v>
      </c>
      <c r="D10" s="5">
        <v>224747.13649985488</v>
      </c>
      <c r="E10" s="5">
        <v>238657.85842657686</v>
      </c>
      <c r="F10" s="5">
        <v>285870.77071152063</v>
      </c>
      <c r="G10" s="5">
        <v>333816.21631319047</v>
      </c>
      <c r="H10" s="5">
        <v>346773.66319199943</v>
      </c>
      <c r="I10" s="5">
        <v>371582.33795629651</v>
      </c>
      <c r="J10" s="56">
        <v>393401.25791621127</v>
      </c>
      <c r="K10" s="56">
        <v>402206.97844573087</v>
      </c>
      <c r="M10" s="5"/>
    </row>
    <row r="11" spans="1:13" x14ac:dyDescent="0.25">
      <c r="B11" s="15" t="s">
        <v>32</v>
      </c>
      <c r="C11" s="5">
        <v>200235.85673499561</v>
      </c>
      <c r="D11" s="5">
        <v>225395.68459182713</v>
      </c>
      <c r="E11" s="5">
        <v>238807.40446301023</v>
      </c>
      <c r="F11" s="5">
        <v>285928.52599589957</v>
      </c>
      <c r="G11" s="5">
        <v>333026.46273315855</v>
      </c>
      <c r="H11" s="5">
        <v>346352.02745262848</v>
      </c>
      <c r="I11" s="5">
        <v>371277.51156761416</v>
      </c>
      <c r="J11" s="5">
        <v>398860.72962033667</v>
      </c>
      <c r="K11" s="5">
        <v>419971.28208831546</v>
      </c>
      <c r="M11" s="5"/>
    </row>
    <row r="12" spans="1:13" x14ac:dyDescent="0.25">
      <c r="B12" s="18" t="s">
        <v>87</v>
      </c>
      <c r="C12" s="19">
        <v>199546.38141536352</v>
      </c>
      <c r="D12" s="19">
        <v>225002.37041374561</v>
      </c>
      <c r="E12" s="19">
        <v>238640.47889544914</v>
      </c>
      <c r="F12" s="19">
        <v>286060.82767771126</v>
      </c>
      <c r="G12" s="19">
        <v>333348.50528313767</v>
      </c>
      <c r="H12" s="19">
        <v>346542.38816134736</v>
      </c>
      <c r="I12" s="19">
        <v>371293.45436980913</v>
      </c>
      <c r="J12" s="19">
        <v>397483.88281081116</v>
      </c>
      <c r="K12" s="19">
        <v>414523.66497638583</v>
      </c>
      <c r="M12" s="5"/>
    </row>
    <row r="13" spans="1:13" x14ac:dyDescent="0.25">
      <c r="B13" s="16" t="s">
        <v>25</v>
      </c>
      <c r="C13" s="17">
        <v>199558.74</v>
      </c>
      <c r="D13" s="17">
        <v>224887.01</v>
      </c>
      <c r="E13" s="17">
        <v>238389.42</v>
      </c>
      <c r="F13" s="17">
        <v>286019.28000000003</v>
      </c>
      <c r="G13" s="17">
        <v>333649.15000000002</v>
      </c>
      <c r="H13" s="17">
        <v>347151.56</v>
      </c>
      <c r="I13" s="17">
        <v>372479.82</v>
      </c>
      <c r="J13" s="17">
        <v>400870.19</v>
      </c>
      <c r="K13" s="17">
        <v>424239.44</v>
      </c>
      <c r="M13" s="5"/>
    </row>
    <row r="14" spans="1:13" x14ac:dyDescent="0.25">
      <c r="M14" s="5"/>
    </row>
    <row r="15" spans="1:13" x14ac:dyDescent="0.25">
      <c r="B15" s="14" t="s">
        <v>58</v>
      </c>
      <c r="C15" t="s">
        <v>77</v>
      </c>
      <c r="M15" s="5"/>
    </row>
    <row r="16" spans="1:13" x14ac:dyDescent="0.25">
      <c r="B16" s="14" t="s">
        <v>29</v>
      </c>
      <c r="C16" s="15">
        <v>50000</v>
      </c>
      <c r="M16" s="5"/>
    </row>
    <row r="17" spans="2:13" x14ac:dyDescent="0.25">
      <c r="B17" s="14" t="s">
        <v>59</v>
      </c>
      <c r="C17" t="s">
        <v>74</v>
      </c>
      <c r="M17" s="5"/>
    </row>
    <row r="19" spans="2:13" x14ac:dyDescent="0.25">
      <c r="B19" s="14" t="s">
        <v>35</v>
      </c>
      <c r="C19" t="s">
        <v>78</v>
      </c>
      <c r="D19" t="s">
        <v>79</v>
      </c>
      <c r="E19" t="s">
        <v>80</v>
      </c>
      <c r="F19" t="s">
        <v>81</v>
      </c>
      <c r="G19" t="s">
        <v>82</v>
      </c>
      <c r="H19" t="s">
        <v>83</v>
      </c>
      <c r="I19" t="s">
        <v>84</v>
      </c>
      <c r="J19" t="s">
        <v>85</v>
      </c>
      <c r="K19" t="s">
        <v>86</v>
      </c>
    </row>
    <row r="20" spans="2:13" x14ac:dyDescent="0.25">
      <c r="B20" s="15" t="s">
        <v>75</v>
      </c>
      <c r="C20" s="5">
        <v>200211.47230356059</v>
      </c>
      <c r="D20" s="5">
        <v>225405.16842738647</v>
      </c>
      <c r="E20" s="5">
        <v>238792.23383298013</v>
      </c>
      <c r="F20" s="5">
        <v>286053.88250086422</v>
      </c>
      <c r="G20" s="5">
        <v>333261.85018676426</v>
      </c>
      <c r="H20" s="5">
        <v>346707.28367240599</v>
      </c>
      <c r="I20" s="5">
        <v>371693.38409560325</v>
      </c>
      <c r="J20" s="5">
        <v>399390.722866114</v>
      </c>
      <c r="K20" s="5">
        <v>421802.78524576873</v>
      </c>
    </row>
    <row r="21" spans="2:13" x14ac:dyDescent="0.25">
      <c r="B21" s="15" t="s">
        <v>71</v>
      </c>
      <c r="C21" s="5">
        <v>199250.3857991118</v>
      </c>
      <c r="D21" s="5">
        <v>224336.43815750378</v>
      </c>
      <c r="E21" s="5">
        <v>238053.68571672277</v>
      </c>
      <c r="F21" s="5">
        <v>286318.09380790091</v>
      </c>
      <c r="G21" s="5">
        <v>333206.55165437743</v>
      </c>
      <c r="H21" s="5">
        <v>346301.54449074069</v>
      </c>
      <c r="I21" s="5">
        <v>370999.62622897647</v>
      </c>
      <c r="J21" s="5">
        <v>399346.11247029738</v>
      </c>
      <c r="K21" s="5">
        <v>422167.45503305114</v>
      </c>
    </row>
    <row r="22" spans="2:13" x14ac:dyDescent="0.25">
      <c r="B22" s="15" t="s">
        <v>33</v>
      </c>
      <c r="C22" s="5">
        <v>199092.04140490523</v>
      </c>
      <c r="D22" s="5">
        <v>225203.74338922542</v>
      </c>
      <c r="E22" s="5">
        <v>238443.16776959313</v>
      </c>
      <c r="F22" s="5">
        <v>285793.68262373662</v>
      </c>
      <c r="G22" s="5">
        <v>333625.44273701857</v>
      </c>
      <c r="H22" s="5">
        <v>346476.85005921556</v>
      </c>
      <c r="I22" s="5">
        <v>370491.5991719024</v>
      </c>
      <c r="J22" s="56">
        <v>391620.40998510981</v>
      </c>
      <c r="K22" s="56">
        <v>404340.58525933081</v>
      </c>
    </row>
    <row r="23" spans="2:13" x14ac:dyDescent="0.25">
      <c r="B23" s="15" t="s">
        <v>32</v>
      </c>
      <c r="C23" s="5">
        <v>200487.66477463074</v>
      </c>
      <c r="D23" s="5">
        <v>225569.95902530834</v>
      </c>
      <c r="E23" s="5">
        <v>238892.24055626563</v>
      </c>
      <c r="F23" s="5">
        <v>286028.87114413467</v>
      </c>
      <c r="G23" s="5">
        <v>333129.84944401926</v>
      </c>
      <c r="H23" s="5">
        <v>346465.94695922185</v>
      </c>
      <c r="I23" s="5">
        <v>371536.35038895445</v>
      </c>
      <c r="J23" s="5">
        <v>399703.14591886342</v>
      </c>
      <c r="K23" s="5">
        <v>421148.9698014438</v>
      </c>
    </row>
    <row r="24" spans="2:13" x14ac:dyDescent="0.25">
      <c r="B24" s="15" t="s">
        <v>87</v>
      </c>
      <c r="C24" s="5">
        <v>199760.39107055205</v>
      </c>
      <c r="D24" s="5">
        <v>225128.82724985605</v>
      </c>
      <c r="E24" s="5">
        <v>238545.33196889036</v>
      </c>
      <c r="F24" s="5">
        <v>286048.63251915906</v>
      </c>
      <c r="G24" s="5">
        <v>333305.92350554484</v>
      </c>
      <c r="H24" s="5">
        <v>346487.90629539604</v>
      </c>
      <c r="I24" s="5">
        <v>371180.23997135914</v>
      </c>
      <c r="J24" s="5">
        <v>397515.09781009622</v>
      </c>
      <c r="K24" s="5">
        <v>417364.94883489859</v>
      </c>
    </row>
    <row r="25" spans="2:13" x14ac:dyDescent="0.25">
      <c r="B25" s="16" t="s">
        <v>25</v>
      </c>
      <c r="C25" s="17">
        <v>199558.74</v>
      </c>
      <c r="D25" s="17">
        <v>224887.01</v>
      </c>
      <c r="E25" s="17">
        <v>238389.42</v>
      </c>
      <c r="F25" s="17">
        <v>286019.28000000003</v>
      </c>
      <c r="G25" s="17">
        <v>333649.15000000002</v>
      </c>
      <c r="H25" s="17">
        <v>347151.56</v>
      </c>
      <c r="I25" s="17">
        <v>372479.82</v>
      </c>
      <c r="J25" s="17">
        <v>400870.19</v>
      </c>
      <c r="K25" s="17">
        <v>424239.44</v>
      </c>
    </row>
    <row r="27" spans="2:13" x14ac:dyDescent="0.25">
      <c r="B27" s="14" t="s">
        <v>58</v>
      </c>
      <c r="C27" t="s">
        <v>77</v>
      </c>
    </row>
    <row r="28" spans="2:13" x14ac:dyDescent="0.25">
      <c r="B28" s="14" t="s">
        <v>29</v>
      </c>
      <c r="C28" s="15">
        <v>100000</v>
      </c>
    </row>
    <row r="29" spans="2:13" x14ac:dyDescent="0.25">
      <c r="B29" s="14" t="s">
        <v>59</v>
      </c>
      <c r="C29" t="s">
        <v>74</v>
      </c>
    </row>
    <row r="31" spans="2:13" x14ac:dyDescent="0.25">
      <c r="B31" s="14" t="s">
        <v>35</v>
      </c>
      <c r="C31" t="s">
        <v>78</v>
      </c>
      <c r="D31" t="s">
        <v>79</v>
      </c>
      <c r="E31" t="s">
        <v>80</v>
      </c>
      <c r="F31" t="s">
        <v>81</v>
      </c>
      <c r="G31" t="s">
        <v>82</v>
      </c>
      <c r="H31" t="s">
        <v>83</v>
      </c>
      <c r="I31" t="s">
        <v>84</v>
      </c>
      <c r="J31" t="s">
        <v>85</v>
      </c>
      <c r="K31" t="s">
        <v>86</v>
      </c>
    </row>
    <row r="32" spans="2:13" x14ac:dyDescent="0.25">
      <c r="B32" s="15" t="s">
        <v>75</v>
      </c>
      <c r="C32" s="5">
        <v>200348.64662452595</v>
      </c>
      <c r="D32" s="5">
        <v>225384.05200633447</v>
      </c>
      <c r="E32" s="5">
        <v>238830.21161404843</v>
      </c>
      <c r="F32" s="5">
        <v>286004.79718985746</v>
      </c>
      <c r="G32" s="5">
        <v>333218.85136994853</v>
      </c>
      <c r="H32" s="5">
        <v>346622.69018390018</v>
      </c>
      <c r="I32" s="5">
        <v>371707.83681494673</v>
      </c>
      <c r="J32" s="5">
        <v>400078.28497267893</v>
      </c>
      <c r="K32" s="5">
        <v>422346.3448274663</v>
      </c>
    </row>
    <row r="33" spans="2:15" x14ac:dyDescent="0.25">
      <c r="B33" s="15" t="s">
        <v>71</v>
      </c>
      <c r="C33" s="5">
        <v>199329.99257287051</v>
      </c>
      <c r="D33" s="5">
        <v>224530.26885502459</v>
      </c>
      <c r="E33" s="5">
        <v>238153.39343633252</v>
      </c>
      <c r="F33" s="5">
        <v>286290.18418105989</v>
      </c>
      <c r="G33" s="5">
        <v>333330.31410876859</v>
      </c>
      <c r="H33" s="5">
        <v>346515.68255664711</v>
      </c>
      <c r="I33" s="5">
        <v>371166.03501004231</v>
      </c>
      <c r="J33" s="5">
        <v>398760.29738982825</v>
      </c>
      <c r="K33" s="5">
        <v>422316.01144300168</v>
      </c>
    </row>
    <row r="34" spans="2:15" x14ac:dyDescent="0.25">
      <c r="B34" s="15" t="s">
        <v>33</v>
      </c>
      <c r="C34" s="5">
        <v>198692.23351898199</v>
      </c>
      <c r="D34" s="5">
        <v>225108.48928053988</v>
      </c>
      <c r="E34" s="5">
        <v>238529.39590527202</v>
      </c>
      <c r="F34" s="5">
        <v>285628.08680449985</v>
      </c>
      <c r="G34" s="5">
        <v>333477.93678444537</v>
      </c>
      <c r="H34" s="5">
        <v>347502.95266088779</v>
      </c>
      <c r="I34" s="5">
        <v>372037.53893736086</v>
      </c>
      <c r="J34" s="56">
        <v>395424.88009948452</v>
      </c>
      <c r="K34" s="56">
        <v>408044.56499120308</v>
      </c>
    </row>
    <row r="35" spans="2:15" x14ac:dyDescent="0.25">
      <c r="B35" s="15" t="s">
        <v>32</v>
      </c>
      <c r="C35" s="5">
        <v>200441.75194881175</v>
      </c>
      <c r="D35" s="5">
        <v>225497.46730104904</v>
      </c>
      <c r="E35" s="5">
        <v>238887.20471943621</v>
      </c>
      <c r="F35" s="5">
        <v>286007.53694840131</v>
      </c>
      <c r="G35" s="5">
        <v>333137.63048024324</v>
      </c>
      <c r="H35" s="5">
        <v>346462.0779082966</v>
      </c>
      <c r="I35" s="5">
        <v>371484.36486566125</v>
      </c>
      <c r="J35" s="5">
        <v>399538.59482661018</v>
      </c>
      <c r="K35" s="5">
        <v>422585.53984277108</v>
      </c>
    </row>
    <row r="36" spans="2:15" x14ac:dyDescent="0.25">
      <c r="B36" s="15" t="s">
        <v>87</v>
      </c>
      <c r="C36" s="5">
        <v>199703.15616629747</v>
      </c>
      <c r="D36" s="5">
        <v>225130.06936073708</v>
      </c>
      <c r="E36" s="5">
        <v>238600.05141877235</v>
      </c>
      <c r="F36" s="5">
        <v>285982.65128095465</v>
      </c>
      <c r="G36" s="5">
        <v>333291.18318585143</v>
      </c>
      <c r="H36" s="5">
        <v>346775.8508274327</v>
      </c>
      <c r="I36" s="5">
        <v>371598.9439070028</v>
      </c>
      <c r="J36" s="5">
        <v>398450.51432215044</v>
      </c>
      <c r="K36" s="5">
        <v>418823.11527611053</v>
      </c>
    </row>
    <row r="37" spans="2:15" x14ac:dyDescent="0.25">
      <c r="B37" s="16" t="s">
        <v>25</v>
      </c>
      <c r="C37" s="17">
        <v>199558.74</v>
      </c>
      <c r="D37" s="17">
        <v>224887.01</v>
      </c>
      <c r="E37" s="17">
        <v>238389.42</v>
      </c>
      <c r="F37" s="17">
        <v>286019.28000000003</v>
      </c>
      <c r="G37" s="17">
        <v>333649.15000000002</v>
      </c>
      <c r="H37" s="17">
        <v>347151.56</v>
      </c>
      <c r="I37" s="17">
        <v>372479.82</v>
      </c>
      <c r="J37" s="17">
        <v>400870.19</v>
      </c>
      <c r="K37" s="17">
        <v>424239.44</v>
      </c>
    </row>
    <row r="44" spans="2:15" x14ac:dyDescent="0.25">
      <c r="B44" s="14" t="s">
        <v>58</v>
      </c>
      <c r="C44" t="s">
        <v>77</v>
      </c>
    </row>
    <row r="45" spans="2:15" x14ac:dyDescent="0.25">
      <c r="B45" s="14" t="s">
        <v>59</v>
      </c>
      <c r="C45" t="s">
        <v>74</v>
      </c>
    </row>
    <row r="47" spans="2:15" x14ac:dyDescent="0.25">
      <c r="C47" s="14" t="s">
        <v>36</v>
      </c>
    </row>
    <row r="48" spans="2:15" x14ac:dyDescent="0.25">
      <c r="C48">
        <v>10000</v>
      </c>
      <c r="G48">
        <v>50000</v>
      </c>
      <c r="K48">
        <v>100000</v>
      </c>
      <c r="O48" t="s">
        <v>87</v>
      </c>
    </row>
    <row r="49" spans="2:15" x14ac:dyDescent="0.25">
      <c r="B49" s="14" t="s">
        <v>90</v>
      </c>
      <c r="C49" s="3" t="s">
        <v>75</v>
      </c>
      <c r="D49" s="3" t="s">
        <v>71</v>
      </c>
      <c r="E49" s="3" t="s">
        <v>33</v>
      </c>
      <c r="F49" s="3" t="s">
        <v>32</v>
      </c>
      <c r="G49" s="3" t="s">
        <v>75</v>
      </c>
      <c r="H49" s="3" t="s">
        <v>71</v>
      </c>
      <c r="I49" s="3" t="s">
        <v>33</v>
      </c>
      <c r="J49" s="3" t="s">
        <v>32</v>
      </c>
      <c r="K49" s="3" t="s">
        <v>75</v>
      </c>
      <c r="L49" s="3" t="s">
        <v>71</v>
      </c>
      <c r="M49" s="3" t="s">
        <v>33</v>
      </c>
      <c r="N49" s="3" t="s">
        <v>32</v>
      </c>
      <c r="O49" s="3"/>
    </row>
    <row r="50" spans="2:15" x14ac:dyDescent="0.25">
      <c r="B50" s="35" t="s">
        <v>91</v>
      </c>
      <c r="C50" s="38">
        <v>656.8639582858483</v>
      </c>
      <c r="D50" s="38">
        <v>1064.1066149760675</v>
      </c>
      <c r="E50" s="38">
        <v>5389.2065257183449</v>
      </c>
      <c r="F50" s="38">
        <v>1009.3755022970327</v>
      </c>
      <c r="G50" s="38">
        <v>310.2330109443796</v>
      </c>
      <c r="H50" s="38">
        <v>676.18265690041699</v>
      </c>
      <c r="I50" s="38">
        <v>3125.4434254929383</v>
      </c>
      <c r="J50" s="38">
        <v>467.53629358921364</v>
      </c>
      <c r="K50" s="38">
        <v>269.12734077243772</v>
      </c>
      <c r="L50" s="38">
        <v>482.23753637710195</v>
      </c>
      <c r="M50" s="38">
        <v>4964.5143213231995</v>
      </c>
      <c r="N50" s="38">
        <v>297.59256174952549</v>
      </c>
      <c r="O50" s="39">
        <v>2430.317866933749</v>
      </c>
    </row>
    <row r="51" spans="2:15" x14ac:dyDescent="0.25">
      <c r="B51" s="36" t="s">
        <v>92</v>
      </c>
      <c r="C51" s="40">
        <v>511.18979868499457</v>
      </c>
      <c r="D51" s="40">
        <v>574.50872500033552</v>
      </c>
      <c r="E51" s="40">
        <v>2164.0371233385881</v>
      </c>
      <c r="F51" s="40">
        <v>577.09748722308632</v>
      </c>
      <c r="G51" s="40">
        <v>256.24551967009512</v>
      </c>
      <c r="H51" s="40">
        <v>378.21617183427747</v>
      </c>
      <c r="I51" s="40">
        <v>1746.055085006235</v>
      </c>
      <c r="J51" s="40">
        <v>301.95757733151078</v>
      </c>
      <c r="K51" s="40">
        <v>155.48055601414711</v>
      </c>
      <c r="L51" s="40">
        <v>194.72664444812983</v>
      </c>
      <c r="M51" s="40">
        <v>2467.7023134999054</v>
      </c>
      <c r="N51" s="40">
        <v>156.60346559747717</v>
      </c>
      <c r="O51" s="41">
        <v>1175.6439317932329</v>
      </c>
    </row>
    <row r="52" spans="2:15" x14ac:dyDescent="0.25">
      <c r="B52" s="36" t="s">
        <v>93</v>
      </c>
      <c r="C52" s="40">
        <v>314.56165514316962</v>
      </c>
      <c r="D52" s="40">
        <v>414.93766739386967</v>
      </c>
      <c r="E52" s="40">
        <v>1454.2325466824027</v>
      </c>
      <c r="F52" s="40">
        <v>409.87932191012328</v>
      </c>
      <c r="G52" s="40">
        <v>122.22833812218434</v>
      </c>
      <c r="H52" s="40">
        <v>279.53490643570012</v>
      </c>
      <c r="I52" s="40">
        <v>1490.7865645410611</v>
      </c>
      <c r="J52" s="40">
        <v>228.0988195255635</v>
      </c>
      <c r="K52" s="40">
        <v>72.917927189919098</v>
      </c>
      <c r="L52" s="40">
        <v>221.9670051954939</v>
      </c>
      <c r="M52" s="40">
        <v>1208.4681546594293</v>
      </c>
      <c r="N52" s="40">
        <v>144.04322697066507</v>
      </c>
      <c r="O52" s="41">
        <v>777.20284530912716</v>
      </c>
    </row>
    <row r="53" spans="2:15" x14ac:dyDescent="0.25">
      <c r="B53" s="36" t="s">
        <v>94</v>
      </c>
      <c r="C53" s="40">
        <v>179.08671449350945</v>
      </c>
      <c r="D53" s="40">
        <v>461.72804303142374</v>
      </c>
      <c r="E53" s="40">
        <v>1714.8198454416781</v>
      </c>
      <c r="F53" s="40">
        <v>222.52007138111108</v>
      </c>
      <c r="G53" s="40">
        <v>88.61775664193479</v>
      </c>
      <c r="H53" s="40">
        <v>162.75377885587412</v>
      </c>
      <c r="I53" s="40">
        <v>1646.3868783684395</v>
      </c>
      <c r="J53" s="40">
        <v>133.89707000982614</v>
      </c>
      <c r="K53" s="40">
        <v>51.862913739454058</v>
      </c>
      <c r="L53" s="40">
        <v>148.58309527735594</v>
      </c>
      <c r="M53" s="40">
        <v>1784.3196739106952</v>
      </c>
      <c r="N53" s="40">
        <v>95.944340615778614</v>
      </c>
      <c r="O53" s="41">
        <v>883.5953916867835</v>
      </c>
    </row>
    <row r="54" spans="2:15" x14ac:dyDescent="0.25">
      <c r="B54" s="36" t="s">
        <v>95</v>
      </c>
      <c r="C54" s="40">
        <v>252.71015189884733</v>
      </c>
      <c r="D54" s="40">
        <v>738.9445020621497</v>
      </c>
      <c r="E54" s="40">
        <v>1758.5135149911289</v>
      </c>
      <c r="F54" s="40">
        <v>469.00009720691816</v>
      </c>
      <c r="G54" s="40">
        <v>114.6167265809399</v>
      </c>
      <c r="H54" s="40">
        <v>318.01914349148217</v>
      </c>
      <c r="I54" s="40">
        <v>2215.3694033473103</v>
      </c>
      <c r="J54" s="40">
        <v>219.28128580355309</v>
      </c>
      <c r="K54" s="40">
        <v>114.28722848677863</v>
      </c>
      <c r="L54" s="40">
        <v>197.90543016204319</v>
      </c>
      <c r="M54" s="40">
        <v>1753.2567435502656</v>
      </c>
      <c r="N54" s="40">
        <v>118.37344827961593</v>
      </c>
      <c r="O54" s="41">
        <v>1005.6726987187341</v>
      </c>
    </row>
    <row r="55" spans="2:15" x14ac:dyDescent="0.25">
      <c r="B55" s="36" t="s">
        <v>96</v>
      </c>
      <c r="C55" s="40">
        <v>502.11351990143055</v>
      </c>
      <c r="D55" s="40">
        <v>895.03215692768356</v>
      </c>
      <c r="E55" s="40">
        <v>2268.5811500279033</v>
      </c>
      <c r="F55" s="40">
        <v>473.42494696316157</v>
      </c>
      <c r="G55" s="40">
        <v>236.757361635168</v>
      </c>
      <c r="H55" s="40">
        <v>363.90601137537089</v>
      </c>
      <c r="I55" s="40">
        <v>2691.3628385659435</v>
      </c>
      <c r="J55" s="40">
        <v>255.24518122593912</v>
      </c>
      <c r="K55" s="40">
        <v>159.61283732268848</v>
      </c>
      <c r="L55" s="40">
        <v>196.63694168941262</v>
      </c>
      <c r="M55" s="40">
        <v>1753.5414061612335</v>
      </c>
      <c r="N55" s="40">
        <v>153.53486784279099</v>
      </c>
      <c r="O55" s="41">
        <v>1203.8934546912492</v>
      </c>
    </row>
    <row r="56" spans="2:15" x14ac:dyDescent="0.25">
      <c r="B56" s="36" t="s">
        <v>97</v>
      </c>
      <c r="C56" s="40">
        <v>713.20865387253673</v>
      </c>
      <c r="D56" s="40">
        <v>1485.2249985818369</v>
      </c>
      <c r="E56" s="40">
        <v>3754.0873516887946</v>
      </c>
      <c r="F56" s="40">
        <v>459.37663981089349</v>
      </c>
      <c r="G56" s="40">
        <v>364.13145834381311</v>
      </c>
      <c r="H56" s="40">
        <v>443.08615284331387</v>
      </c>
      <c r="I56" s="40">
        <v>2856.4452453593108</v>
      </c>
      <c r="J56" s="40">
        <v>465.53280563559008</v>
      </c>
      <c r="K56" s="40">
        <v>225.40832073309863</v>
      </c>
      <c r="L56" s="40">
        <v>394.00923780638459</v>
      </c>
      <c r="M56" s="40">
        <v>3684.0877044804552</v>
      </c>
      <c r="N56" s="40">
        <v>229.3559598682734</v>
      </c>
      <c r="O56" s="41">
        <v>1825.4307470291135</v>
      </c>
    </row>
    <row r="57" spans="2:15" x14ac:dyDescent="0.25">
      <c r="B57" s="36" t="s">
        <v>88</v>
      </c>
      <c r="C57" s="40">
        <v>2412.8569786764606</v>
      </c>
      <c r="D57" s="40">
        <v>3206.430481424165</v>
      </c>
      <c r="E57" s="40">
        <v>7328.6164857014637</v>
      </c>
      <c r="F57" s="40">
        <v>2329.8048463156993</v>
      </c>
      <c r="G57" s="40">
        <v>1165.0830340047085</v>
      </c>
      <c r="H57" s="40">
        <v>1236.0911891892786</v>
      </c>
      <c r="I57" s="40">
        <v>7106.2986009883753</v>
      </c>
      <c r="J57" s="40">
        <v>829.84891664397617</v>
      </c>
      <c r="K57" s="40">
        <v>650.80919914552089</v>
      </c>
      <c r="L57" s="40">
        <v>997.94437668264266</v>
      </c>
      <c r="M57" s="40">
        <v>6199.7962484219561</v>
      </c>
      <c r="N57" s="40">
        <v>675.4498005433644</v>
      </c>
      <c r="O57" s="41">
        <v>4540.923391238478</v>
      </c>
    </row>
    <row r="58" spans="2:15" x14ac:dyDescent="0.25">
      <c r="B58" s="37" t="s">
        <v>89</v>
      </c>
      <c r="C58" s="42">
        <v>5526.2595634775071</v>
      </c>
      <c r="D58" s="42">
        <v>6832.710664261298</v>
      </c>
      <c r="E58" s="42">
        <v>10520.027245937545</v>
      </c>
      <c r="F58" s="42">
        <v>4626.7244613536295</v>
      </c>
      <c r="G58" s="42">
        <v>3293.162552930019</v>
      </c>
      <c r="H58" s="42">
        <v>4977.8752861706971</v>
      </c>
      <c r="I58" s="42">
        <v>10696.902192851792</v>
      </c>
      <c r="J58" s="42">
        <v>2012.7579123438352</v>
      </c>
      <c r="K58" s="42">
        <v>2174.6494497178392</v>
      </c>
      <c r="L58" s="42">
        <v>2566.4627676925888</v>
      </c>
      <c r="M58" s="42">
        <v>10146.50010692071</v>
      </c>
      <c r="N58" s="42">
        <v>1695.1640681594893</v>
      </c>
      <c r="O58" s="43">
        <v>9520.9577485011869</v>
      </c>
    </row>
    <row r="62" spans="2:15" x14ac:dyDescent="0.25">
      <c r="B62" s="14" t="s">
        <v>58</v>
      </c>
      <c r="C62" t="s">
        <v>77</v>
      </c>
      <c r="K62" s="14" t="s">
        <v>58</v>
      </c>
      <c r="L62" t="s">
        <v>77</v>
      </c>
    </row>
    <row r="63" spans="2:15" x14ac:dyDescent="0.25">
      <c r="B63" s="14" t="s">
        <v>59</v>
      </c>
      <c r="C63" t="s">
        <v>74</v>
      </c>
      <c r="K63" s="14" t="s">
        <v>59</v>
      </c>
      <c r="L63" t="s">
        <v>74</v>
      </c>
    </row>
    <row r="64" spans="2:15" x14ac:dyDescent="0.25">
      <c r="B64" s="14" t="s">
        <v>34</v>
      </c>
      <c r="C64" t="s">
        <v>75</v>
      </c>
      <c r="K64" s="14" t="s">
        <v>34</v>
      </c>
      <c r="L64" t="s">
        <v>71</v>
      </c>
    </row>
    <row r="66" spans="2:15" x14ac:dyDescent="0.25">
      <c r="C66" s="14" t="s">
        <v>36</v>
      </c>
      <c r="L66" s="14" t="s">
        <v>36</v>
      </c>
    </row>
    <row r="67" spans="2:15" x14ac:dyDescent="0.25">
      <c r="B67" s="14" t="s">
        <v>90</v>
      </c>
      <c r="C67" s="32">
        <v>10000</v>
      </c>
      <c r="D67" s="30">
        <v>50000</v>
      </c>
      <c r="E67" s="34">
        <v>100000</v>
      </c>
      <c r="F67" t="s">
        <v>87</v>
      </c>
      <c r="K67" s="14" t="s">
        <v>90</v>
      </c>
      <c r="L67">
        <v>10000</v>
      </c>
      <c r="M67">
        <v>50000</v>
      </c>
      <c r="N67">
        <v>100000</v>
      </c>
      <c r="O67" t="s">
        <v>87</v>
      </c>
    </row>
    <row r="68" spans="2:15" x14ac:dyDescent="0.25">
      <c r="B68" s="15" t="s">
        <v>91</v>
      </c>
      <c r="C68" s="31">
        <v>656.8639582858483</v>
      </c>
      <c r="D68" s="29">
        <v>310.2330109443796</v>
      </c>
      <c r="E68" s="33">
        <v>269.12734077243772</v>
      </c>
      <c r="F68" s="5">
        <v>447.46154838877544</v>
      </c>
      <c r="K68" s="15" t="s">
        <v>91</v>
      </c>
      <c r="L68" s="5">
        <v>1064.1066149760675</v>
      </c>
      <c r="M68" s="5">
        <v>676.18265690041699</v>
      </c>
      <c r="N68" s="5">
        <v>482.23753637710195</v>
      </c>
      <c r="O68" s="5">
        <v>795.3443798085508</v>
      </c>
    </row>
    <row r="69" spans="2:15" x14ac:dyDescent="0.25">
      <c r="B69" s="15" t="s">
        <v>92</v>
      </c>
      <c r="C69" s="25">
        <v>511.18979868499457</v>
      </c>
      <c r="D69" s="23">
        <v>256.24551967009512</v>
      </c>
      <c r="E69" s="27">
        <v>155.48055601414711</v>
      </c>
      <c r="F69" s="5">
        <v>336.43545352254029</v>
      </c>
      <c r="K69" s="15" t="s">
        <v>92</v>
      </c>
      <c r="L69" s="5">
        <v>574.50872500033552</v>
      </c>
      <c r="M69" s="5">
        <v>378.21617183427747</v>
      </c>
      <c r="N69" s="5">
        <v>194.72664444812983</v>
      </c>
      <c r="O69" s="5">
        <v>414.13603739177921</v>
      </c>
    </row>
    <row r="70" spans="2:15" x14ac:dyDescent="0.25">
      <c r="B70" s="15" t="s">
        <v>93</v>
      </c>
      <c r="C70" s="25">
        <v>314.56165514316962</v>
      </c>
      <c r="D70" s="23">
        <v>122.22833812218434</v>
      </c>
      <c r="E70" s="27">
        <v>72.917927189919098</v>
      </c>
      <c r="F70" s="5">
        <v>201.02232234185828</v>
      </c>
      <c r="K70" s="15" t="s">
        <v>93</v>
      </c>
      <c r="L70" s="5">
        <v>414.93766739386967</v>
      </c>
      <c r="M70" s="5">
        <v>279.53490643570012</v>
      </c>
      <c r="N70" s="5">
        <v>221.9670051954939</v>
      </c>
      <c r="O70" s="5">
        <v>316.42399487278141</v>
      </c>
    </row>
    <row r="71" spans="2:15" x14ac:dyDescent="0.25">
      <c r="B71" s="15" t="s">
        <v>94</v>
      </c>
      <c r="C71" s="25">
        <v>179.08671449350945</v>
      </c>
      <c r="D71" s="23">
        <v>88.61775664193479</v>
      </c>
      <c r="E71" s="27">
        <v>51.862913739454058</v>
      </c>
      <c r="F71" s="5">
        <v>119.50934973019611</v>
      </c>
      <c r="K71" s="15" t="s">
        <v>94</v>
      </c>
      <c r="L71" s="5">
        <v>461.72804303142374</v>
      </c>
      <c r="M71" s="5">
        <v>162.75377885587412</v>
      </c>
      <c r="N71" s="5">
        <v>148.58309527735594</v>
      </c>
      <c r="O71" s="5">
        <v>297.7061121989243</v>
      </c>
    </row>
    <row r="72" spans="2:15" x14ac:dyDescent="0.25">
      <c r="B72" s="15" t="s">
        <v>95</v>
      </c>
      <c r="C72" s="25">
        <v>252.71015189884733</v>
      </c>
      <c r="D72" s="23">
        <v>114.6167265809399</v>
      </c>
      <c r="E72" s="27">
        <v>114.28722848677863</v>
      </c>
      <c r="F72" s="5">
        <v>171.99461968005775</v>
      </c>
      <c r="K72" s="15" t="s">
        <v>95</v>
      </c>
      <c r="L72" s="5">
        <v>738.9445020621497</v>
      </c>
      <c r="M72" s="5">
        <v>318.01914349148217</v>
      </c>
      <c r="N72" s="5">
        <v>197.90543016204319</v>
      </c>
      <c r="O72" s="5">
        <v>474.29617858380453</v>
      </c>
    </row>
    <row r="73" spans="2:15" x14ac:dyDescent="0.25">
      <c r="B73" s="15" t="s">
        <v>96</v>
      </c>
      <c r="C73" s="25">
        <v>502.11351990143055</v>
      </c>
      <c r="D73" s="23">
        <v>236.757361635168</v>
      </c>
      <c r="E73" s="27">
        <v>159.61283732268848</v>
      </c>
      <c r="F73" s="5">
        <v>331.24832779099029</v>
      </c>
      <c r="K73" s="15" t="s">
        <v>96</v>
      </c>
      <c r="L73" s="5">
        <v>895.03215692768356</v>
      </c>
      <c r="M73" s="5">
        <v>363.90601137537089</v>
      </c>
      <c r="N73" s="5">
        <v>196.63694168941262</v>
      </c>
      <c r="O73" s="5">
        <v>566.73517049491511</v>
      </c>
    </row>
    <row r="74" spans="2:15" x14ac:dyDescent="0.25">
      <c r="B74" s="15" t="s">
        <v>97</v>
      </c>
      <c r="C74" s="25">
        <v>713.20865387253673</v>
      </c>
      <c r="D74" s="23">
        <v>364.13145834381311</v>
      </c>
      <c r="E74" s="27">
        <v>225.40832073309863</v>
      </c>
      <c r="F74" s="5">
        <v>473.36972881554044</v>
      </c>
      <c r="K74" s="15" t="s">
        <v>97</v>
      </c>
      <c r="L74" s="5">
        <v>1485.2249985818369</v>
      </c>
      <c r="M74" s="5">
        <v>443.08615284331387</v>
      </c>
      <c r="N74" s="5">
        <v>394.00923780638459</v>
      </c>
      <c r="O74" s="5">
        <v>929.4998352822472</v>
      </c>
    </row>
    <row r="75" spans="2:15" x14ac:dyDescent="0.25">
      <c r="B75" s="15" t="s">
        <v>88</v>
      </c>
      <c r="C75" s="25">
        <v>2412.8569786764606</v>
      </c>
      <c r="D75" s="23">
        <v>1165.0830340047085</v>
      </c>
      <c r="E75" s="27">
        <v>650.80919914552089</v>
      </c>
      <c r="F75" s="5">
        <v>1591.5976937083017</v>
      </c>
      <c r="K75" s="15" t="s">
        <v>88</v>
      </c>
      <c r="L75" s="5">
        <v>3206.430481424165</v>
      </c>
      <c r="M75" s="5">
        <v>1236.0911891892786</v>
      </c>
      <c r="N75" s="5">
        <v>997.94437668264266</v>
      </c>
      <c r="O75" s="5">
        <v>2096.3171287214827</v>
      </c>
    </row>
    <row r="76" spans="2:15" x14ac:dyDescent="0.25">
      <c r="B76" s="15" t="s">
        <v>89</v>
      </c>
      <c r="C76" s="26">
        <v>5526.2595634775071</v>
      </c>
      <c r="D76" s="24">
        <v>3293.162552930019</v>
      </c>
      <c r="E76" s="28">
        <v>2174.6494497178392</v>
      </c>
      <c r="F76" s="5">
        <v>4140.5991357283019</v>
      </c>
      <c r="K76" s="15" t="s">
        <v>89</v>
      </c>
      <c r="L76" s="5">
        <v>6832.710664261298</v>
      </c>
      <c r="M76" s="5">
        <v>4977.8752861706971</v>
      </c>
      <c r="N76" s="5">
        <v>2566.4627676925888</v>
      </c>
      <c r="O76" s="5">
        <v>5600.3906974379879</v>
      </c>
    </row>
    <row r="89" spans="2:15" x14ac:dyDescent="0.25">
      <c r="B89" s="14" t="s">
        <v>58</v>
      </c>
      <c r="C89" t="s">
        <v>77</v>
      </c>
      <c r="K89" s="14" t="s">
        <v>58</v>
      </c>
      <c r="L89" t="s">
        <v>77</v>
      </c>
    </row>
    <row r="90" spans="2:15" x14ac:dyDescent="0.25">
      <c r="B90" s="14" t="s">
        <v>59</v>
      </c>
      <c r="C90" t="s">
        <v>74</v>
      </c>
      <c r="K90" s="14" t="s">
        <v>59</v>
      </c>
      <c r="L90" t="s">
        <v>74</v>
      </c>
    </row>
    <row r="91" spans="2:15" x14ac:dyDescent="0.25">
      <c r="B91" s="14" t="s">
        <v>34</v>
      </c>
      <c r="C91" t="s">
        <v>33</v>
      </c>
      <c r="K91" s="14" t="s">
        <v>34</v>
      </c>
      <c r="L91" t="s">
        <v>32</v>
      </c>
    </row>
    <row r="93" spans="2:15" x14ac:dyDescent="0.25">
      <c r="C93" s="14" t="s">
        <v>36</v>
      </c>
      <c r="L93" s="14" t="s">
        <v>36</v>
      </c>
    </row>
    <row r="94" spans="2:15" x14ac:dyDescent="0.25">
      <c r="B94" s="14" t="s">
        <v>90</v>
      </c>
      <c r="C94">
        <v>10000</v>
      </c>
      <c r="D94">
        <v>50000</v>
      </c>
      <c r="E94">
        <v>100000</v>
      </c>
      <c r="F94" t="s">
        <v>87</v>
      </c>
      <c r="K94" s="14" t="s">
        <v>90</v>
      </c>
      <c r="L94">
        <v>10000</v>
      </c>
      <c r="M94">
        <v>50000</v>
      </c>
      <c r="N94">
        <v>100000</v>
      </c>
      <c r="O94" t="s">
        <v>87</v>
      </c>
    </row>
    <row r="95" spans="2:15" x14ac:dyDescent="0.25">
      <c r="B95" s="15" t="s">
        <v>91</v>
      </c>
      <c r="C95" s="5">
        <v>5389.2065257183449</v>
      </c>
      <c r="D95" s="5">
        <v>3125.4434254929383</v>
      </c>
      <c r="E95" s="5">
        <v>4964.5143213231995</v>
      </c>
      <c r="F95" s="5">
        <v>4540.6987001876914</v>
      </c>
      <c r="K95" s="15" t="s">
        <v>91</v>
      </c>
      <c r="L95" s="5">
        <v>1009.3755022970327</v>
      </c>
      <c r="M95" s="5">
        <v>467.53629358921364</v>
      </c>
      <c r="N95" s="5">
        <v>297.59256174952549</v>
      </c>
      <c r="O95" s="5">
        <v>662.726846112781</v>
      </c>
    </row>
    <row r="96" spans="2:15" x14ac:dyDescent="0.25">
      <c r="B96" s="15" t="s">
        <v>92</v>
      </c>
      <c r="C96" s="5">
        <v>2164.0371233385881</v>
      </c>
      <c r="D96" s="5">
        <v>1746.055085006235</v>
      </c>
      <c r="E96" s="5">
        <v>2467.7023134999054</v>
      </c>
      <c r="F96" s="5">
        <v>2119.0260070707986</v>
      </c>
      <c r="K96" s="15" t="s">
        <v>92</v>
      </c>
      <c r="L96" s="5">
        <v>577.09748722308632</v>
      </c>
      <c r="M96" s="5">
        <v>301.95757733151078</v>
      </c>
      <c r="N96" s="5">
        <v>156.60346559747717</v>
      </c>
      <c r="O96" s="5">
        <v>386.92008097047187</v>
      </c>
    </row>
    <row r="97" spans="2:15" x14ac:dyDescent="0.25">
      <c r="B97" s="15" t="s">
        <v>93</v>
      </c>
      <c r="C97" s="5">
        <v>1454.2325466824027</v>
      </c>
      <c r="D97" s="5">
        <v>1490.7865645410611</v>
      </c>
      <c r="E97" s="5">
        <v>1208.4681546594293</v>
      </c>
      <c r="F97" s="5">
        <v>1369.2870696224934</v>
      </c>
      <c r="K97" s="15" t="s">
        <v>93</v>
      </c>
      <c r="L97" s="5">
        <v>409.87932191012328</v>
      </c>
      <c r="M97" s="5">
        <v>228.0988195255635</v>
      </c>
      <c r="N97" s="5">
        <v>144.04322697066507</v>
      </c>
      <c r="O97" s="5">
        <v>281.20193184751577</v>
      </c>
    </row>
    <row r="98" spans="2:15" x14ac:dyDescent="0.25">
      <c r="B98" s="15" t="s">
        <v>94</v>
      </c>
      <c r="C98" s="5">
        <v>1714.8198454416781</v>
      </c>
      <c r="D98" s="5">
        <v>1646.3868783684395</v>
      </c>
      <c r="E98" s="5">
        <v>1784.3196739106952</v>
      </c>
      <c r="F98" s="5">
        <v>1689.8497796130389</v>
      </c>
      <c r="K98" s="15" t="s">
        <v>94</v>
      </c>
      <c r="L98" s="5">
        <v>222.52007138111108</v>
      </c>
      <c r="M98" s="5">
        <v>133.89707000982614</v>
      </c>
      <c r="N98" s="5">
        <v>95.944340615778614</v>
      </c>
      <c r="O98" s="5">
        <v>163.02800732960341</v>
      </c>
    </row>
    <row r="99" spans="2:15" x14ac:dyDescent="0.25">
      <c r="B99" s="15" t="s">
        <v>95</v>
      </c>
      <c r="C99" s="5">
        <v>1758.5135149911289</v>
      </c>
      <c r="D99" s="5">
        <v>2215.3694033473103</v>
      </c>
      <c r="E99" s="5">
        <v>1753.2567435502656</v>
      </c>
      <c r="F99" s="5">
        <v>1893.6076312022592</v>
      </c>
      <c r="K99" s="15" t="s">
        <v>95</v>
      </c>
      <c r="L99" s="5">
        <v>469.00009720691816</v>
      </c>
      <c r="M99" s="5">
        <v>219.28128580355309</v>
      </c>
      <c r="N99" s="5">
        <v>118.37344827961593</v>
      </c>
      <c r="O99" s="5">
        <v>305.68473066495409</v>
      </c>
    </row>
    <row r="100" spans="2:15" x14ac:dyDescent="0.25">
      <c r="B100" s="15" t="s">
        <v>96</v>
      </c>
      <c r="C100" s="5">
        <v>2268.5811500279033</v>
      </c>
      <c r="D100" s="5">
        <v>2691.3628385659435</v>
      </c>
      <c r="E100" s="5">
        <v>1753.5414061612335</v>
      </c>
      <c r="F100" s="5">
        <v>2273.5902795401398</v>
      </c>
      <c r="K100" s="15" t="s">
        <v>96</v>
      </c>
      <c r="L100" s="5">
        <v>473.42494696316157</v>
      </c>
      <c r="M100" s="5">
        <v>255.24518122593912</v>
      </c>
      <c r="N100" s="5">
        <v>153.53486784279099</v>
      </c>
      <c r="O100" s="5">
        <v>321.84817756844819</v>
      </c>
    </row>
    <row r="101" spans="2:15" x14ac:dyDescent="0.25">
      <c r="B101" s="15" t="s">
        <v>97</v>
      </c>
      <c r="C101" s="5">
        <v>3754.0873516887946</v>
      </c>
      <c r="D101" s="5">
        <v>2856.4452453593108</v>
      </c>
      <c r="E101" s="5">
        <v>3684.0877044804552</v>
      </c>
      <c r="F101" s="5">
        <v>3459.0088103213652</v>
      </c>
      <c r="K101" s="15" t="s">
        <v>97</v>
      </c>
      <c r="L101" s="5">
        <v>459.37663981089349</v>
      </c>
      <c r="M101" s="5">
        <v>465.53280563559008</v>
      </c>
      <c r="N101" s="5">
        <v>229.3559598682734</v>
      </c>
      <c r="O101" s="5">
        <v>409.14560010693555</v>
      </c>
    </row>
    <row r="102" spans="2:15" x14ac:dyDescent="0.25">
      <c r="B102" s="15" t="s">
        <v>88</v>
      </c>
      <c r="C102" s="5">
        <v>7328.6164857014637</v>
      </c>
      <c r="D102" s="5">
        <v>7106.2986009883753</v>
      </c>
      <c r="E102" s="5">
        <v>6199.7962484219561</v>
      </c>
      <c r="F102" s="5">
        <v>6956.5263571502719</v>
      </c>
      <c r="K102" s="15" t="s">
        <v>88</v>
      </c>
      <c r="L102" s="5">
        <v>2329.8048463156993</v>
      </c>
      <c r="M102" s="5">
        <v>829.84891664397617</v>
      </c>
      <c r="N102" s="5">
        <v>675.4498005433644</v>
      </c>
      <c r="O102" s="5">
        <v>1500.618686553139</v>
      </c>
    </row>
    <row r="103" spans="2:15" x14ac:dyDescent="0.25">
      <c r="B103" s="15" t="s">
        <v>89</v>
      </c>
      <c r="C103" s="5">
        <v>10520.027245937545</v>
      </c>
      <c r="D103" s="5">
        <v>10696.902192851792</v>
      </c>
      <c r="E103" s="5">
        <v>10146.50010692071</v>
      </c>
      <c r="F103" s="5">
        <v>10562.061410837014</v>
      </c>
      <c r="K103" s="15" t="s">
        <v>89</v>
      </c>
      <c r="L103" s="5">
        <v>4626.7244613536295</v>
      </c>
      <c r="M103" s="5">
        <v>2012.7579123438352</v>
      </c>
      <c r="N103" s="5">
        <v>1695.1640681594893</v>
      </c>
      <c r="O103" s="5">
        <v>3207.1492670717917</v>
      </c>
    </row>
    <row r="119" spans="2:11" x14ac:dyDescent="0.25">
      <c r="B119" s="14" t="s">
        <v>58</v>
      </c>
      <c r="C119" t="s">
        <v>77</v>
      </c>
      <c r="H119" s="14" t="s">
        <v>58</v>
      </c>
      <c r="I119" t="s">
        <v>77</v>
      </c>
    </row>
    <row r="120" spans="2:11" x14ac:dyDescent="0.25">
      <c r="B120" s="14" t="s">
        <v>59</v>
      </c>
      <c r="C120" t="s">
        <v>74</v>
      </c>
      <c r="H120" s="14" t="s">
        <v>59</v>
      </c>
      <c r="I120" t="s">
        <v>74</v>
      </c>
    </row>
    <row r="121" spans="2:11" x14ac:dyDescent="0.25">
      <c r="B121" s="14" t="s">
        <v>34</v>
      </c>
      <c r="C121" t="s">
        <v>75</v>
      </c>
      <c r="H121" s="14" t="s">
        <v>34</v>
      </c>
      <c r="I121" t="s">
        <v>71</v>
      </c>
    </row>
    <row r="123" spans="2:11" x14ac:dyDescent="0.25">
      <c r="C123" s="14" t="s">
        <v>36</v>
      </c>
      <c r="I123" s="14" t="s">
        <v>36</v>
      </c>
    </row>
    <row r="124" spans="2:11" x14ac:dyDescent="0.25">
      <c r="B124" s="14" t="s">
        <v>90</v>
      </c>
      <c r="C124" s="32">
        <v>10000</v>
      </c>
      <c r="D124" s="30">
        <v>50000</v>
      </c>
      <c r="E124" s="34">
        <v>100000</v>
      </c>
      <c r="H124" s="14" t="s">
        <v>90</v>
      </c>
      <c r="I124">
        <v>10000</v>
      </c>
      <c r="J124">
        <v>50000</v>
      </c>
      <c r="K124">
        <v>100000</v>
      </c>
    </row>
    <row r="125" spans="2:11" x14ac:dyDescent="0.25">
      <c r="B125" s="58" t="s">
        <v>91</v>
      </c>
      <c r="C125" s="40">
        <v>656.8639582858483</v>
      </c>
      <c r="D125" s="40">
        <v>310.2330109443796</v>
      </c>
      <c r="E125" s="40">
        <v>269.12734077243772</v>
      </c>
      <c r="H125" s="58" t="s">
        <v>91</v>
      </c>
      <c r="I125" s="61">
        <v>1064.1066149760675</v>
      </c>
      <c r="J125" s="38">
        <v>676.18265690041699</v>
      </c>
      <c r="K125" s="39">
        <v>482.23753637710195</v>
      </c>
    </row>
    <row r="126" spans="2:11" x14ac:dyDescent="0.25">
      <c r="B126" s="59" t="s">
        <v>92</v>
      </c>
      <c r="C126" s="40">
        <v>511.18979868499457</v>
      </c>
      <c r="D126" s="40">
        <v>256.24551967009512</v>
      </c>
      <c r="E126" s="40">
        <v>155.48055601414711</v>
      </c>
      <c r="H126" s="59" t="s">
        <v>92</v>
      </c>
      <c r="I126" s="62">
        <v>574.50872500033552</v>
      </c>
      <c r="J126" s="40">
        <v>378.21617183427747</v>
      </c>
      <c r="K126" s="41">
        <v>194.72664444812983</v>
      </c>
    </row>
    <row r="127" spans="2:11" x14ac:dyDescent="0.25">
      <c r="B127" s="59" t="s">
        <v>93</v>
      </c>
      <c r="C127" s="40">
        <v>314.56165514316962</v>
      </c>
      <c r="D127" s="40">
        <v>122.22833812218434</v>
      </c>
      <c r="E127" s="40">
        <v>72.917927189919098</v>
      </c>
      <c r="H127" s="59" t="s">
        <v>93</v>
      </c>
      <c r="I127" s="62">
        <v>414.93766739386967</v>
      </c>
      <c r="J127" s="40">
        <v>279.53490643570012</v>
      </c>
      <c r="K127" s="41">
        <v>221.9670051954939</v>
      </c>
    </row>
    <row r="128" spans="2:11" x14ac:dyDescent="0.25">
      <c r="B128" s="59" t="s">
        <v>94</v>
      </c>
      <c r="C128" s="40">
        <v>179.08671449350945</v>
      </c>
      <c r="D128" s="40">
        <v>88.61775664193479</v>
      </c>
      <c r="E128" s="40">
        <v>51.862913739454058</v>
      </c>
      <c r="H128" s="59" t="s">
        <v>94</v>
      </c>
      <c r="I128" s="62">
        <v>461.72804303142374</v>
      </c>
      <c r="J128" s="40">
        <v>162.75377885587412</v>
      </c>
      <c r="K128" s="41">
        <v>148.58309527735594</v>
      </c>
    </row>
    <row r="129" spans="2:11" x14ac:dyDescent="0.25">
      <c r="B129" s="59" t="s">
        <v>95</v>
      </c>
      <c r="C129" s="40">
        <v>252.71015189884733</v>
      </c>
      <c r="D129" s="40">
        <v>114.6167265809399</v>
      </c>
      <c r="E129" s="40">
        <v>114.28722848677863</v>
      </c>
      <c r="H129" s="59" t="s">
        <v>95</v>
      </c>
      <c r="I129" s="62">
        <v>738.9445020621497</v>
      </c>
      <c r="J129" s="40">
        <v>318.01914349148217</v>
      </c>
      <c r="K129" s="41">
        <v>197.90543016204319</v>
      </c>
    </row>
    <row r="130" spans="2:11" x14ac:dyDescent="0.25">
      <c r="B130" s="59" t="s">
        <v>96</v>
      </c>
      <c r="C130" s="40">
        <v>502.11351990143055</v>
      </c>
      <c r="D130" s="40">
        <v>236.757361635168</v>
      </c>
      <c r="E130" s="40">
        <v>159.61283732268848</v>
      </c>
      <c r="H130" s="59" t="s">
        <v>96</v>
      </c>
      <c r="I130" s="62">
        <v>895.03215692768356</v>
      </c>
      <c r="J130" s="40">
        <v>363.90601137537089</v>
      </c>
      <c r="K130" s="41">
        <v>196.63694168941262</v>
      </c>
    </row>
    <row r="131" spans="2:11" x14ac:dyDescent="0.25">
      <c r="B131" s="59" t="s">
        <v>97</v>
      </c>
      <c r="C131" s="40">
        <v>713.20865387253673</v>
      </c>
      <c r="D131" s="40">
        <v>364.13145834381311</v>
      </c>
      <c r="E131" s="40">
        <v>225.40832073309863</v>
      </c>
      <c r="H131" s="59" t="s">
        <v>97</v>
      </c>
      <c r="I131" s="62">
        <v>1485.2249985818369</v>
      </c>
      <c r="J131" s="40">
        <v>443.08615284331387</v>
      </c>
      <c r="K131" s="41">
        <v>394.00923780638459</v>
      </c>
    </row>
    <row r="132" spans="2:11" x14ac:dyDescent="0.25">
      <c r="B132" s="59" t="s">
        <v>88</v>
      </c>
      <c r="C132" s="40">
        <v>2412.8569786764606</v>
      </c>
      <c r="D132" s="40">
        <v>1165.0830340047085</v>
      </c>
      <c r="E132" s="40">
        <v>650.80919914552089</v>
      </c>
      <c r="H132" s="59" t="s">
        <v>88</v>
      </c>
      <c r="I132" s="62">
        <v>3206.430481424165</v>
      </c>
      <c r="J132" s="40">
        <v>1236.0911891892786</v>
      </c>
      <c r="K132" s="41">
        <v>997.94437668264266</v>
      </c>
    </row>
    <row r="133" spans="2:11" x14ac:dyDescent="0.25">
      <c r="B133" s="60" t="s">
        <v>89</v>
      </c>
      <c r="C133" s="40">
        <v>5526.2595634775071</v>
      </c>
      <c r="D133" s="40">
        <v>3293.162552930019</v>
      </c>
      <c r="E133" s="40">
        <v>2174.6494497178392</v>
      </c>
      <c r="H133" s="60" t="s">
        <v>89</v>
      </c>
      <c r="I133" s="63">
        <v>6832.710664261298</v>
      </c>
      <c r="J133" s="42">
        <v>4977.8752861706971</v>
      </c>
      <c r="K133" s="43">
        <v>2566.4627676925888</v>
      </c>
    </row>
    <row r="136" spans="2:11" x14ac:dyDescent="0.25">
      <c r="B136" s="14" t="s">
        <v>58</v>
      </c>
      <c r="C136" t="s">
        <v>77</v>
      </c>
      <c r="H136" s="14" t="s">
        <v>58</v>
      </c>
      <c r="I136" t="s">
        <v>77</v>
      </c>
    </row>
    <row r="137" spans="2:11" x14ac:dyDescent="0.25">
      <c r="B137" s="14" t="s">
        <v>59</v>
      </c>
      <c r="C137" t="s">
        <v>74</v>
      </c>
      <c r="H137" s="14" t="s">
        <v>59</v>
      </c>
      <c r="I137" t="s">
        <v>74</v>
      </c>
    </row>
    <row r="138" spans="2:11" x14ac:dyDescent="0.25">
      <c r="B138" s="14" t="s">
        <v>34</v>
      </c>
      <c r="C138" t="s">
        <v>33</v>
      </c>
      <c r="H138" s="14" t="s">
        <v>34</v>
      </c>
      <c r="I138" t="s">
        <v>32</v>
      </c>
    </row>
    <row r="140" spans="2:11" x14ac:dyDescent="0.25">
      <c r="C140" s="14" t="s">
        <v>36</v>
      </c>
      <c r="I140" s="14" t="s">
        <v>36</v>
      </c>
    </row>
    <row r="141" spans="2:11" x14ac:dyDescent="0.25">
      <c r="B141" s="14" t="s">
        <v>90</v>
      </c>
      <c r="C141">
        <v>10000</v>
      </c>
      <c r="D141">
        <v>50000</v>
      </c>
      <c r="E141">
        <v>100000</v>
      </c>
      <c r="H141" s="14" t="s">
        <v>90</v>
      </c>
      <c r="I141">
        <v>10000</v>
      </c>
      <c r="J141">
        <v>50000</v>
      </c>
      <c r="K141">
        <v>100000</v>
      </c>
    </row>
    <row r="142" spans="2:11" x14ac:dyDescent="0.25">
      <c r="B142" s="58" t="s">
        <v>91</v>
      </c>
      <c r="C142" s="61">
        <v>5389.2065257183449</v>
      </c>
      <c r="D142" s="38">
        <v>3125.4434254929383</v>
      </c>
      <c r="E142" s="39">
        <v>4964.5143213231995</v>
      </c>
      <c r="H142" s="58" t="s">
        <v>91</v>
      </c>
      <c r="I142" s="61">
        <v>1009.3755022970327</v>
      </c>
      <c r="J142" s="38">
        <v>467.53629358921364</v>
      </c>
      <c r="K142" s="39">
        <v>297.59256174952549</v>
      </c>
    </row>
    <row r="143" spans="2:11" x14ac:dyDescent="0.25">
      <c r="B143" s="59" t="s">
        <v>92</v>
      </c>
      <c r="C143" s="62">
        <v>2164.0371233385881</v>
      </c>
      <c r="D143" s="40">
        <v>1746.055085006235</v>
      </c>
      <c r="E143" s="41">
        <v>2467.7023134999054</v>
      </c>
      <c r="H143" s="59" t="s">
        <v>92</v>
      </c>
      <c r="I143" s="62">
        <v>577.09748722308632</v>
      </c>
      <c r="J143" s="40">
        <v>301.95757733151078</v>
      </c>
      <c r="K143" s="41">
        <v>156.60346559747717</v>
      </c>
    </row>
    <row r="144" spans="2:11" x14ac:dyDescent="0.25">
      <c r="B144" s="59" t="s">
        <v>93</v>
      </c>
      <c r="C144" s="62">
        <v>1454.2325466824027</v>
      </c>
      <c r="D144" s="40">
        <v>1490.7865645410611</v>
      </c>
      <c r="E144" s="41">
        <v>1208.4681546594293</v>
      </c>
      <c r="H144" s="59" t="s">
        <v>93</v>
      </c>
      <c r="I144" s="62">
        <v>409.87932191012328</v>
      </c>
      <c r="J144" s="40">
        <v>228.0988195255635</v>
      </c>
      <c r="K144" s="41">
        <v>144.04322697066507</v>
      </c>
    </row>
    <row r="145" spans="2:11" x14ac:dyDescent="0.25">
      <c r="B145" s="59" t="s">
        <v>94</v>
      </c>
      <c r="C145" s="62">
        <v>1714.8198454416781</v>
      </c>
      <c r="D145" s="40">
        <v>1646.3868783684395</v>
      </c>
      <c r="E145" s="41">
        <v>1784.3196739106952</v>
      </c>
      <c r="H145" s="59" t="s">
        <v>94</v>
      </c>
      <c r="I145" s="62">
        <v>222.52007138111108</v>
      </c>
      <c r="J145" s="40">
        <v>133.89707000982614</v>
      </c>
      <c r="K145" s="41">
        <v>95.944340615778614</v>
      </c>
    </row>
    <row r="146" spans="2:11" x14ac:dyDescent="0.25">
      <c r="B146" s="59" t="s">
        <v>95</v>
      </c>
      <c r="C146" s="62">
        <v>1758.5135149911289</v>
      </c>
      <c r="D146" s="40">
        <v>2215.3694033473103</v>
      </c>
      <c r="E146" s="41">
        <v>1753.2567435502656</v>
      </c>
      <c r="H146" s="59" t="s">
        <v>95</v>
      </c>
      <c r="I146" s="62">
        <v>469.00009720691816</v>
      </c>
      <c r="J146" s="40">
        <v>219.28128580355309</v>
      </c>
      <c r="K146" s="41">
        <v>118.37344827961593</v>
      </c>
    </row>
    <row r="147" spans="2:11" x14ac:dyDescent="0.25">
      <c r="B147" s="59" t="s">
        <v>96</v>
      </c>
      <c r="C147" s="62">
        <v>2268.5811500279033</v>
      </c>
      <c r="D147" s="40">
        <v>2691.3628385659435</v>
      </c>
      <c r="E147" s="41">
        <v>1753.5414061612335</v>
      </c>
      <c r="H147" s="59" t="s">
        <v>96</v>
      </c>
      <c r="I147" s="62">
        <v>473.42494696316157</v>
      </c>
      <c r="J147" s="40">
        <v>255.24518122593912</v>
      </c>
      <c r="K147" s="41">
        <v>153.53486784279099</v>
      </c>
    </row>
    <row r="148" spans="2:11" x14ac:dyDescent="0.25">
      <c r="B148" s="59" t="s">
        <v>97</v>
      </c>
      <c r="C148" s="62">
        <v>3754.0873516887946</v>
      </c>
      <c r="D148" s="40">
        <v>2856.4452453593108</v>
      </c>
      <c r="E148" s="41">
        <v>3684.0877044804552</v>
      </c>
      <c r="H148" s="59" t="s">
        <v>97</v>
      </c>
      <c r="I148" s="62">
        <v>459.37663981089349</v>
      </c>
      <c r="J148" s="40">
        <v>465.53280563559008</v>
      </c>
      <c r="K148" s="41">
        <v>229.3559598682734</v>
      </c>
    </row>
    <row r="149" spans="2:11" x14ac:dyDescent="0.25">
      <c r="B149" s="59" t="s">
        <v>88</v>
      </c>
      <c r="C149" s="62">
        <v>7328.6164857014637</v>
      </c>
      <c r="D149" s="40">
        <v>7106.2986009883753</v>
      </c>
      <c r="E149" s="41">
        <v>6199.7962484219561</v>
      </c>
      <c r="H149" s="59" t="s">
        <v>88</v>
      </c>
      <c r="I149" s="62">
        <v>2329.8048463156993</v>
      </c>
      <c r="J149" s="40">
        <v>829.84891664397617</v>
      </c>
      <c r="K149" s="41">
        <v>675.4498005433644</v>
      </c>
    </row>
    <row r="150" spans="2:11" x14ac:dyDescent="0.25">
      <c r="B150" s="60" t="s">
        <v>89</v>
      </c>
      <c r="C150" s="63">
        <v>10520.027245937545</v>
      </c>
      <c r="D150" s="42">
        <v>10696.902192851792</v>
      </c>
      <c r="E150" s="43">
        <v>10146.50010692071</v>
      </c>
      <c r="H150" s="60" t="s">
        <v>89</v>
      </c>
      <c r="I150" s="63">
        <v>4626.7244613536295</v>
      </c>
      <c r="J150" s="42">
        <v>2012.7579123438352</v>
      </c>
      <c r="K150" s="43">
        <v>1695.1640681594893</v>
      </c>
    </row>
  </sheetData>
  <pageMargins left="0.7" right="0.7" top="0.75" bottom="0.75" header="0.3" footer="0.3"/>
  <pageSetup orientation="portrait" horizontalDpi="4294967293" verticalDpi="0" r:id="rId13"/>
  <drawing r:id="rId14"/>
  <extLst>
    <ext xmlns:x14="http://schemas.microsoft.com/office/spreadsheetml/2009/9/main" uri="{05C60535-1F16-4fd2-B633-F4F36F0B64E0}">
      <x14:sparklineGroups xmlns:xm="http://schemas.microsoft.com/office/excel/2006/main">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1 - AppEval'!I142:K142</xm:f>
              <xm:sqref>L142</xm:sqref>
            </x14:sparkline>
            <x14:sparkline>
              <xm:f>'TEST 1 - AppEval'!I143:K143</xm:f>
              <xm:sqref>L143</xm:sqref>
            </x14:sparkline>
            <x14:sparkline>
              <xm:f>'TEST 1 - AppEval'!I144:K144</xm:f>
              <xm:sqref>L144</xm:sqref>
            </x14:sparkline>
            <x14:sparkline>
              <xm:f>'TEST 1 - AppEval'!I145:K145</xm:f>
              <xm:sqref>L145</xm:sqref>
            </x14:sparkline>
            <x14:sparkline>
              <xm:f>'TEST 1 - AppEval'!I146:K146</xm:f>
              <xm:sqref>L146</xm:sqref>
            </x14:sparkline>
            <x14:sparkline>
              <xm:f>'TEST 1 - AppEval'!I147:K147</xm:f>
              <xm:sqref>L147</xm:sqref>
            </x14:sparkline>
            <x14:sparkline>
              <xm:f>'TEST 1 - AppEval'!I148:K148</xm:f>
              <xm:sqref>L148</xm:sqref>
            </x14:sparkline>
            <x14:sparkline>
              <xm:f>'TEST 1 - AppEval'!I149:K149</xm:f>
              <xm:sqref>L149</xm:sqref>
            </x14:sparkline>
            <x14:sparkline>
              <xm:f>'TEST 1 - AppEval'!I150:K150</xm:f>
              <xm:sqref>L150</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1 - AppEval'!C142:E142</xm:f>
              <xm:sqref>F142</xm:sqref>
            </x14:sparkline>
            <x14:sparkline>
              <xm:f>'TEST 1 - AppEval'!C143:E143</xm:f>
              <xm:sqref>F143</xm:sqref>
            </x14:sparkline>
            <x14:sparkline>
              <xm:f>'TEST 1 - AppEval'!C144:E144</xm:f>
              <xm:sqref>F144</xm:sqref>
            </x14:sparkline>
            <x14:sparkline>
              <xm:f>'TEST 1 - AppEval'!C145:E145</xm:f>
              <xm:sqref>F145</xm:sqref>
            </x14:sparkline>
            <x14:sparkline>
              <xm:f>'TEST 1 - AppEval'!C146:E146</xm:f>
              <xm:sqref>F146</xm:sqref>
            </x14:sparkline>
            <x14:sparkline>
              <xm:f>'TEST 1 - AppEval'!C147:E147</xm:f>
              <xm:sqref>F147</xm:sqref>
            </x14:sparkline>
            <x14:sparkline>
              <xm:f>'TEST 1 - AppEval'!C148:E148</xm:f>
              <xm:sqref>F148</xm:sqref>
            </x14:sparkline>
            <x14:sparkline>
              <xm:f>'TEST 1 - AppEval'!C149:E149</xm:f>
              <xm:sqref>F149</xm:sqref>
            </x14:sparkline>
            <x14:sparkline>
              <xm:f>'TEST 1 - AppEval'!C150:E150</xm:f>
              <xm:sqref>F150</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1 - AppEval'!I125:K125</xm:f>
              <xm:sqref>L125</xm:sqref>
            </x14:sparkline>
            <x14:sparkline>
              <xm:f>'TEST 1 - AppEval'!I126:K126</xm:f>
              <xm:sqref>L126</xm:sqref>
            </x14:sparkline>
            <x14:sparkline>
              <xm:f>'TEST 1 - AppEval'!I127:K127</xm:f>
              <xm:sqref>L127</xm:sqref>
            </x14:sparkline>
            <x14:sparkline>
              <xm:f>'TEST 1 - AppEval'!I128:K128</xm:f>
              <xm:sqref>L128</xm:sqref>
            </x14:sparkline>
            <x14:sparkline>
              <xm:f>'TEST 1 - AppEval'!I129:K129</xm:f>
              <xm:sqref>L129</xm:sqref>
            </x14:sparkline>
            <x14:sparkline>
              <xm:f>'TEST 1 - AppEval'!I130:K130</xm:f>
              <xm:sqref>L130</xm:sqref>
            </x14:sparkline>
            <x14:sparkline>
              <xm:f>'TEST 1 - AppEval'!I131:K131</xm:f>
              <xm:sqref>L131</xm:sqref>
            </x14:sparkline>
            <x14:sparkline>
              <xm:f>'TEST 1 - AppEval'!I132:K132</xm:f>
              <xm:sqref>L132</xm:sqref>
            </x14:sparkline>
            <x14:sparkline>
              <xm:f>'TEST 1 - AppEval'!I133:K133</xm:f>
              <xm:sqref>L133</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1 - AppEval'!C125:E125</xm:f>
              <xm:sqref>F125</xm:sqref>
            </x14:sparkline>
            <x14:sparkline>
              <xm:f>'TEST 1 - AppEval'!C126:E126</xm:f>
              <xm:sqref>F126</xm:sqref>
            </x14:sparkline>
            <x14:sparkline>
              <xm:f>'TEST 1 - AppEval'!C127:E127</xm:f>
              <xm:sqref>F127</xm:sqref>
            </x14:sparkline>
            <x14:sparkline>
              <xm:f>'TEST 1 - AppEval'!C128:E128</xm:f>
              <xm:sqref>F128</xm:sqref>
            </x14:sparkline>
            <x14:sparkline>
              <xm:f>'TEST 1 - AppEval'!C129:E129</xm:f>
              <xm:sqref>F129</xm:sqref>
            </x14:sparkline>
            <x14:sparkline>
              <xm:f>'TEST 1 - AppEval'!C130:E130</xm:f>
              <xm:sqref>F130</xm:sqref>
            </x14:sparkline>
            <x14:sparkline>
              <xm:f>'TEST 1 - AppEval'!C131:E131</xm:f>
              <xm:sqref>F131</xm:sqref>
            </x14:sparkline>
            <x14:sparkline>
              <xm:f>'TEST 1 - AppEval'!C132:E132</xm:f>
              <xm:sqref>F132</xm:sqref>
            </x14:sparkline>
            <x14:sparkline>
              <xm:f>'TEST 1 - AppEval'!C133:E133</xm:f>
              <xm:sqref>F133</xm:sqref>
            </x14:sparkline>
          </x14:sparklines>
        </x14:sparklineGroup>
        <x14:sparklineGroup manualMax="0" manualMin="0" type="column" displayEmptyCellsAs="gap" minAxisType="grou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1 - AppEval'!C135:E135</xm:f>
              <xm:sqref>G135</xm:sqref>
            </x14:sparkline>
          </x14:sparklines>
        </x14:sparklineGroup>
        <x14:sparklineGroup manualMax="0" manualMin="0" type="column" displayEmptyCellsAs="gap" minAxisType="grou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1 - AppEval'!C59:E59</xm:f>
              <xm:sqref>G59</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179"/>
  <sheetViews>
    <sheetView showGridLines="0" topLeftCell="A113" zoomScaleNormal="100" workbookViewId="0">
      <selection activeCell="AE5" sqref="AE5"/>
    </sheetView>
  </sheetViews>
  <sheetFormatPr defaultRowHeight="15" x14ac:dyDescent="0.25"/>
  <cols>
    <col min="2" max="2" width="14.140625" customWidth="1"/>
    <col min="3" max="3" width="16.140625" customWidth="1"/>
    <col min="4" max="5" width="9.85546875" customWidth="1"/>
    <col min="6" max="6" width="14.5703125" customWidth="1"/>
    <col min="7" max="7" width="13.140625" bestFit="1" customWidth="1"/>
    <col min="8" max="8" width="14.140625" customWidth="1"/>
    <col min="9" max="9" width="16.140625" customWidth="1"/>
    <col min="10" max="10" width="10.7109375" customWidth="1"/>
    <col min="11" max="11" width="10.5703125" customWidth="1"/>
    <col min="12" max="12" width="16.140625" customWidth="1"/>
    <col min="13" max="13" width="9.85546875" customWidth="1"/>
    <col min="14" max="14" width="12.42578125" customWidth="1"/>
    <col min="15" max="15" width="14.42578125" bestFit="1" customWidth="1"/>
  </cols>
  <sheetData>
    <row r="1" spans="1:11" ht="26.25" x14ac:dyDescent="0.4">
      <c r="A1" s="10" t="s">
        <v>99</v>
      </c>
    </row>
    <row r="3" spans="1:11" x14ac:dyDescent="0.25">
      <c r="B3" s="14" t="s">
        <v>58</v>
      </c>
      <c r="C3" t="s">
        <v>76</v>
      </c>
    </row>
    <row r="4" spans="1:11" x14ac:dyDescent="0.25">
      <c r="B4" s="14" t="s">
        <v>29</v>
      </c>
      <c r="C4" s="15">
        <v>10000</v>
      </c>
    </row>
    <row r="5" spans="1:11" x14ac:dyDescent="0.25">
      <c r="B5" s="14" t="s">
        <v>59</v>
      </c>
      <c r="C5" t="s">
        <v>74</v>
      </c>
    </row>
    <row r="7" spans="1:11" x14ac:dyDescent="0.25">
      <c r="B7" s="14" t="s">
        <v>35</v>
      </c>
      <c r="C7" t="s">
        <v>78</v>
      </c>
      <c r="D7" t="s">
        <v>79</v>
      </c>
      <c r="E7" t="s">
        <v>80</v>
      </c>
      <c r="F7" t="s">
        <v>81</v>
      </c>
      <c r="G7" t="s">
        <v>82</v>
      </c>
      <c r="H7" t="s">
        <v>83</v>
      </c>
      <c r="I7" t="s">
        <v>84</v>
      </c>
      <c r="J7" t="s">
        <v>85</v>
      </c>
      <c r="K7" t="s">
        <v>86</v>
      </c>
    </row>
    <row r="8" spans="1:11" x14ac:dyDescent="0.25">
      <c r="B8" s="15" t="s">
        <v>75</v>
      </c>
      <c r="C8" s="5">
        <v>226398.75772903633</v>
      </c>
      <c r="D8" s="5">
        <v>234986.72556700773</v>
      </c>
      <c r="E8" s="5">
        <v>239169.68093785844</v>
      </c>
      <c r="F8" s="5">
        <v>251832.52706652699</v>
      </c>
      <c r="G8" s="5">
        <v>263160.82530324691</v>
      </c>
      <c r="H8" s="5">
        <v>266493.81400510034</v>
      </c>
      <c r="I8" s="5">
        <v>272972.26894850854</v>
      </c>
      <c r="J8" s="5">
        <v>281209.83510217612</v>
      </c>
      <c r="K8" s="5">
        <v>288045.13864003931</v>
      </c>
    </row>
    <row r="9" spans="1:11" x14ac:dyDescent="0.25">
      <c r="B9" s="15" t="s">
        <v>71</v>
      </c>
      <c r="C9" s="5">
        <v>226958.64057045657</v>
      </c>
      <c r="D9" s="5">
        <v>235284.08402784233</v>
      </c>
      <c r="E9" s="5">
        <v>239357.55407909403</v>
      </c>
      <c r="F9" s="5">
        <v>251879.75171555934</v>
      </c>
      <c r="G9" s="5">
        <v>263366.94310126622</v>
      </c>
      <c r="H9" s="5">
        <v>266755.90671118081</v>
      </c>
      <c r="I9" s="5">
        <v>273506.28023697372</v>
      </c>
      <c r="J9" s="5">
        <v>282206.38966562721</v>
      </c>
      <c r="K9" s="5">
        <v>289149.48773737444</v>
      </c>
    </row>
    <row r="10" spans="1:11" x14ac:dyDescent="0.25">
      <c r="B10" s="15" t="s">
        <v>33</v>
      </c>
      <c r="C10" s="5">
        <v>224393.45725895069</v>
      </c>
      <c r="D10" s="5">
        <v>233683.50411165753</v>
      </c>
      <c r="E10" s="5">
        <v>238093.53033903224</v>
      </c>
      <c r="F10" s="5">
        <v>251683.34691720438</v>
      </c>
      <c r="G10" s="5">
        <v>263637.14965050278</v>
      </c>
      <c r="H10" s="5">
        <v>267056.23089583882</v>
      </c>
      <c r="I10" s="5">
        <v>273668.34954654652</v>
      </c>
      <c r="J10" s="5">
        <v>281405.35801727738</v>
      </c>
      <c r="K10" s="5">
        <v>288437.82518295059</v>
      </c>
    </row>
    <row r="11" spans="1:11" x14ac:dyDescent="0.25">
      <c r="B11" s="15" t="s">
        <v>32</v>
      </c>
      <c r="C11" s="5">
        <v>223921.86182570603</v>
      </c>
      <c r="D11" s="5">
        <v>233972.43413403825</v>
      </c>
      <c r="E11" s="5">
        <v>238572.05258596301</v>
      </c>
      <c r="F11" s="5">
        <v>251898.65487054302</v>
      </c>
      <c r="G11" s="5">
        <v>262565.12969521602</v>
      </c>
      <c r="H11" s="56">
        <v>265408.47883389227</v>
      </c>
      <c r="I11" s="56">
        <v>270914.6645165449</v>
      </c>
      <c r="J11" s="56">
        <v>277275.10919159942</v>
      </c>
      <c r="K11" s="56">
        <v>282640.16035742278</v>
      </c>
    </row>
    <row r="12" spans="1:11" x14ac:dyDescent="0.25">
      <c r="B12" s="18" t="s">
        <v>87</v>
      </c>
      <c r="C12" s="19">
        <v>225418.17934603742</v>
      </c>
      <c r="D12" s="19">
        <v>234481.68696013643</v>
      </c>
      <c r="E12" s="19">
        <v>238798.20448548687</v>
      </c>
      <c r="F12" s="19">
        <v>251823.57014245837</v>
      </c>
      <c r="G12" s="19">
        <v>263182.51193755807</v>
      </c>
      <c r="H12" s="19">
        <v>266428.6076115031</v>
      </c>
      <c r="I12" s="19">
        <v>272765.39081214339</v>
      </c>
      <c r="J12" s="19">
        <v>280524.17299417005</v>
      </c>
      <c r="K12" s="19">
        <v>287068.15297944675</v>
      </c>
    </row>
    <row r="13" spans="1:11" x14ac:dyDescent="0.25">
      <c r="B13" s="16" t="s">
        <v>25</v>
      </c>
      <c r="C13" s="17">
        <v>227185.29508250777</v>
      </c>
      <c r="D13" s="17">
        <v>234339.66128326772</v>
      </c>
      <c r="E13" s="17">
        <v>238153.62743176683</v>
      </c>
      <c r="F13" s="17">
        <v>251607.43022499999</v>
      </c>
      <c r="G13" s="17">
        <v>265061.23301823321</v>
      </c>
      <c r="H13" s="17">
        <v>268875.19916673232</v>
      </c>
      <c r="I13" s="17">
        <v>276029.56536749221</v>
      </c>
      <c r="J13" s="17">
        <v>284048.86851764674</v>
      </c>
      <c r="K13" s="17">
        <v>290649.8813641718</v>
      </c>
    </row>
    <row r="15" spans="1:11" x14ac:dyDescent="0.25">
      <c r="B15" s="14" t="s">
        <v>58</v>
      </c>
      <c r="C15" t="s">
        <v>76</v>
      </c>
    </row>
    <row r="16" spans="1:11" x14ac:dyDescent="0.25">
      <c r="B16" s="14" t="s">
        <v>29</v>
      </c>
      <c r="C16" s="15">
        <v>50000</v>
      </c>
    </row>
    <row r="17" spans="2:11" x14ac:dyDescent="0.25">
      <c r="B17" s="14" t="s">
        <v>59</v>
      </c>
      <c r="C17" t="s">
        <v>74</v>
      </c>
    </row>
    <row r="19" spans="2:11" x14ac:dyDescent="0.25">
      <c r="B19" s="14" t="s">
        <v>35</v>
      </c>
      <c r="C19" t="s">
        <v>78</v>
      </c>
      <c r="D19" t="s">
        <v>79</v>
      </c>
      <c r="E19" t="s">
        <v>80</v>
      </c>
      <c r="F19" t="s">
        <v>81</v>
      </c>
      <c r="G19" t="s">
        <v>82</v>
      </c>
      <c r="H19" t="s">
        <v>83</v>
      </c>
      <c r="I19" t="s">
        <v>84</v>
      </c>
      <c r="J19" t="s">
        <v>85</v>
      </c>
      <c r="K19" t="s">
        <v>86</v>
      </c>
    </row>
    <row r="20" spans="2:11" x14ac:dyDescent="0.25">
      <c r="B20" s="15" t="s">
        <v>75</v>
      </c>
      <c r="C20" s="5">
        <v>226594.00158460042</v>
      </c>
      <c r="D20" s="5">
        <v>235014.51842355495</v>
      </c>
      <c r="E20" s="5">
        <v>239109.04105829695</v>
      </c>
      <c r="F20" s="5">
        <v>251822.70603251076</v>
      </c>
      <c r="G20" s="5">
        <v>263164.46686777181</v>
      </c>
      <c r="H20" s="5">
        <v>266449.09636365483</v>
      </c>
      <c r="I20" s="5">
        <v>273004.72982232948</v>
      </c>
      <c r="J20" s="5">
        <v>281554.96422347601</v>
      </c>
      <c r="K20" s="5">
        <v>288602.33978164842</v>
      </c>
    </row>
    <row r="21" spans="2:11" x14ac:dyDescent="0.25">
      <c r="B21" s="15" t="s">
        <v>71</v>
      </c>
      <c r="C21" s="5">
        <v>227076.46717020072</v>
      </c>
      <c r="D21" s="5">
        <v>235319.0330938804</v>
      </c>
      <c r="E21" s="5">
        <v>239351.72575949691</v>
      </c>
      <c r="F21" s="5">
        <v>251864.25048660827</v>
      </c>
      <c r="G21" s="5">
        <v>263331.21878606983</v>
      </c>
      <c r="H21" s="5">
        <v>266706.4948328844</v>
      </c>
      <c r="I21" s="5">
        <v>273637.44426889904</v>
      </c>
      <c r="J21" s="5">
        <v>282360.45047866774</v>
      </c>
      <c r="K21" s="5">
        <v>289741.37103458622</v>
      </c>
    </row>
    <row r="22" spans="2:11" x14ac:dyDescent="0.25">
      <c r="B22" s="15" t="s">
        <v>33</v>
      </c>
      <c r="C22" s="5">
        <v>224619.02552176337</v>
      </c>
      <c r="D22" s="5">
        <v>233696.02898629135</v>
      </c>
      <c r="E22" s="5">
        <v>238119.48666327237</v>
      </c>
      <c r="F22" s="5">
        <v>251730.38247847868</v>
      </c>
      <c r="G22" s="5">
        <v>263647.06755931524</v>
      </c>
      <c r="H22" s="5">
        <v>267075.69387213548</v>
      </c>
      <c r="I22" s="5">
        <v>273549.23890204437</v>
      </c>
      <c r="J22" s="5">
        <v>281034.00994524232</v>
      </c>
      <c r="K22" s="5">
        <v>287670.72665622103</v>
      </c>
    </row>
    <row r="23" spans="2:11" x14ac:dyDescent="0.25">
      <c r="B23" s="15" t="s">
        <v>32</v>
      </c>
      <c r="C23" s="5">
        <v>224065.13447971526</v>
      </c>
      <c r="D23" s="5">
        <v>233871.01617912325</v>
      </c>
      <c r="E23" s="5">
        <v>238485.2455985804</v>
      </c>
      <c r="F23" s="5">
        <v>251849.88941692206</v>
      </c>
      <c r="G23" s="5">
        <v>262478.06944649806</v>
      </c>
      <c r="H23" s="56">
        <v>265347.51696305495</v>
      </c>
      <c r="I23" s="56">
        <v>270826.14130720735</v>
      </c>
      <c r="J23" s="56">
        <v>277699.84089257719</v>
      </c>
      <c r="K23" s="56">
        <v>283005.18029202014</v>
      </c>
    </row>
    <row r="24" spans="2:11" x14ac:dyDescent="0.25">
      <c r="B24" s="15" t="s">
        <v>87</v>
      </c>
      <c r="C24" s="5">
        <v>225588.65718906993</v>
      </c>
      <c r="D24" s="5">
        <v>234475.14917071251</v>
      </c>
      <c r="E24" s="5">
        <v>238766.37476991178</v>
      </c>
      <c r="F24" s="5">
        <v>251816.80710362986</v>
      </c>
      <c r="G24" s="5">
        <v>263155.20566491381</v>
      </c>
      <c r="H24" s="5">
        <v>266394.70050793246</v>
      </c>
      <c r="I24" s="5">
        <v>272754.38857512013</v>
      </c>
      <c r="J24" s="5">
        <v>280662.31638499087</v>
      </c>
      <c r="K24" s="5">
        <v>287254.90444111906</v>
      </c>
    </row>
    <row r="25" spans="2:11" x14ac:dyDescent="0.25">
      <c r="B25" s="16" t="s">
        <v>25</v>
      </c>
      <c r="C25" s="17">
        <v>227185.29508250777</v>
      </c>
      <c r="D25" s="17">
        <v>234339.66128326772</v>
      </c>
      <c r="E25" s="17">
        <v>238153.62743176683</v>
      </c>
      <c r="F25" s="17">
        <v>251607.43022499999</v>
      </c>
      <c r="G25" s="17">
        <v>265061.23301823321</v>
      </c>
      <c r="H25" s="17">
        <v>268875.19916673232</v>
      </c>
      <c r="I25" s="17">
        <v>276029.56536749221</v>
      </c>
      <c r="J25" s="17">
        <v>284048.86851764674</v>
      </c>
      <c r="K25" s="17">
        <v>290649.8813641718</v>
      </c>
    </row>
    <row r="27" spans="2:11" x14ac:dyDescent="0.25">
      <c r="B27" s="14" t="s">
        <v>58</v>
      </c>
      <c r="C27" t="s">
        <v>76</v>
      </c>
    </row>
    <row r="28" spans="2:11" x14ac:dyDescent="0.25">
      <c r="B28" s="14" t="s">
        <v>29</v>
      </c>
      <c r="C28" s="15">
        <v>100000</v>
      </c>
    </row>
    <row r="29" spans="2:11" x14ac:dyDescent="0.25">
      <c r="B29" s="14" t="s">
        <v>59</v>
      </c>
      <c r="C29" t="s">
        <v>74</v>
      </c>
    </row>
    <row r="31" spans="2:11" x14ac:dyDescent="0.25">
      <c r="B31" s="14" t="s">
        <v>35</v>
      </c>
      <c r="C31" t="s">
        <v>78</v>
      </c>
      <c r="D31" t="s">
        <v>79</v>
      </c>
      <c r="E31" t="s">
        <v>80</v>
      </c>
      <c r="F31" t="s">
        <v>81</v>
      </c>
      <c r="G31" t="s">
        <v>82</v>
      </c>
      <c r="H31" t="s">
        <v>83</v>
      </c>
      <c r="I31" t="s">
        <v>84</v>
      </c>
      <c r="J31" t="s">
        <v>85</v>
      </c>
      <c r="K31" t="s">
        <v>86</v>
      </c>
    </row>
    <row r="32" spans="2:11" x14ac:dyDescent="0.25">
      <c r="B32" s="15" t="s">
        <v>75</v>
      </c>
      <c r="C32" s="5">
        <v>226472.30549023766</v>
      </c>
      <c r="D32" s="5">
        <v>234994.25457281695</v>
      </c>
      <c r="E32" s="5">
        <v>239122.30443214759</v>
      </c>
      <c r="F32" s="5">
        <v>251814.38598848769</v>
      </c>
      <c r="G32" s="5">
        <v>263169.86775106384</v>
      </c>
      <c r="H32" s="5">
        <v>266460.5235199231</v>
      </c>
      <c r="I32" s="5">
        <v>272997.73030523764</v>
      </c>
      <c r="J32" s="5">
        <v>281189.80005603662</v>
      </c>
      <c r="K32" s="5">
        <v>288690.98353785393</v>
      </c>
    </row>
    <row r="33" spans="2:15" x14ac:dyDescent="0.25">
      <c r="B33" s="15" t="s">
        <v>71</v>
      </c>
      <c r="C33" s="5">
        <v>227124.52044612743</v>
      </c>
      <c r="D33" s="5">
        <v>235341.54202665645</v>
      </c>
      <c r="E33" s="5">
        <v>239342.21830600494</v>
      </c>
      <c r="F33" s="5">
        <v>251858.21963772885</v>
      </c>
      <c r="G33" s="5">
        <v>263324.91033329983</v>
      </c>
      <c r="H33" s="5">
        <v>266706.168500675</v>
      </c>
      <c r="I33" s="5">
        <v>273583.33999552776</v>
      </c>
      <c r="J33" s="5">
        <v>282295.73383667611</v>
      </c>
      <c r="K33" s="5">
        <v>290361.37220088433</v>
      </c>
    </row>
    <row r="34" spans="2:15" x14ac:dyDescent="0.25">
      <c r="B34" s="15" t="s">
        <v>33</v>
      </c>
      <c r="C34" s="5">
        <v>224393.40450538081</v>
      </c>
      <c r="D34" s="5">
        <v>233715.16112368542</v>
      </c>
      <c r="E34" s="5">
        <v>238152.38569262304</v>
      </c>
      <c r="F34" s="5">
        <v>251734.46959736836</v>
      </c>
      <c r="G34" s="5">
        <v>263729.17386398528</v>
      </c>
      <c r="H34" s="5">
        <v>267053.30574941455</v>
      </c>
      <c r="I34" s="5">
        <v>273613.33542034193</v>
      </c>
      <c r="J34" s="5">
        <v>281458.77262702002</v>
      </c>
      <c r="K34" s="5">
        <v>287070.45955384045</v>
      </c>
    </row>
    <row r="35" spans="2:15" x14ac:dyDescent="0.25">
      <c r="B35" s="15" t="s">
        <v>32</v>
      </c>
      <c r="C35" s="5">
        <v>224157.70682248002</v>
      </c>
      <c r="D35" s="5">
        <v>233981.55962896929</v>
      </c>
      <c r="E35" s="5">
        <v>238555.45188497278</v>
      </c>
      <c r="F35" s="5">
        <v>251904.48525460501</v>
      </c>
      <c r="G35" s="5">
        <v>262504.34802911553</v>
      </c>
      <c r="H35" s="56">
        <v>265339.92097922112</v>
      </c>
      <c r="I35" s="56">
        <v>270976.1654019446</v>
      </c>
      <c r="J35" s="56">
        <v>277445.12693549239</v>
      </c>
      <c r="K35" s="56">
        <v>282657.38397077488</v>
      </c>
    </row>
    <row r="36" spans="2:15" x14ac:dyDescent="0.25">
      <c r="B36" s="15" t="s">
        <v>87</v>
      </c>
      <c r="C36" s="5">
        <v>225536.98431605651</v>
      </c>
      <c r="D36" s="5">
        <v>234528.46185634853</v>
      </c>
      <c r="E36" s="5">
        <v>238793.09007893704</v>
      </c>
      <c r="F36" s="5">
        <v>251830.28551755211</v>
      </c>
      <c r="G36" s="5">
        <v>263168.04681822192</v>
      </c>
      <c r="H36" s="5">
        <v>266389.97968730843</v>
      </c>
      <c r="I36" s="5">
        <v>272771.59937974799</v>
      </c>
      <c r="J36" s="5">
        <v>280597.35836380627</v>
      </c>
      <c r="K36" s="5">
        <v>287198.24443794094</v>
      </c>
    </row>
    <row r="37" spans="2:15" x14ac:dyDescent="0.25">
      <c r="B37" s="16" t="s">
        <v>25</v>
      </c>
      <c r="C37" s="17">
        <v>227185.29508250777</v>
      </c>
      <c r="D37" s="17">
        <v>234339.66128326772</v>
      </c>
      <c r="E37" s="17">
        <v>238153.62743176683</v>
      </c>
      <c r="F37" s="17">
        <v>251607.43022499999</v>
      </c>
      <c r="G37" s="17">
        <v>265061.23301823321</v>
      </c>
      <c r="H37" s="17">
        <v>268875.19916673232</v>
      </c>
      <c r="I37" s="17">
        <v>276029.56536749221</v>
      </c>
      <c r="J37" s="17">
        <v>284048.86851764674</v>
      </c>
      <c r="K37" s="17">
        <v>290649.8813641718</v>
      </c>
    </row>
    <row r="42" spans="2:15" x14ac:dyDescent="0.25">
      <c r="B42" s="14" t="s">
        <v>58</v>
      </c>
      <c r="C42" t="s">
        <v>76</v>
      </c>
    </row>
    <row r="43" spans="2:15" x14ac:dyDescent="0.25">
      <c r="B43" s="14" t="s">
        <v>59</v>
      </c>
      <c r="C43" t="s">
        <v>74</v>
      </c>
    </row>
    <row r="45" spans="2:15" x14ac:dyDescent="0.25">
      <c r="C45" s="14" t="s">
        <v>36</v>
      </c>
    </row>
    <row r="46" spans="2:15" x14ac:dyDescent="0.25">
      <c r="C46">
        <v>10000</v>
      </c>
      <c r="G46">
        <v>50000</v>
      </c>
      <c r="K46">
        <v>100000</v>
      </c>
      <c r="O46" s="3" t="s">
        <v>87</v>
      </c>
    </row>
    <row r="47" spans="2:15" x14ac:dyDescent="0.25">
      <c r="B47" s="14" t="s">
        <v>90</v>
      </c>
      <c r="C47" s="3" t="s">
        <v>75</v>
      </c>
      <c r="D47" s="3" t="s">
        <v>71</v>
      </c>
      <c r="E47" s="3" t="s">
        <v>33</v>
      </c>
      <c r="F47" s="3" t="s">
        <v>32</v>
      </c>
      <c r="G47" s="3" t="s">
        <v>75</v>
      </c>
      <c r="H47" s="3" t="s">
        <v>71</v>
      </c>
      <c r="I47" s="3" t="s">
        <v>33</v>
      </c>
      <c r="J47" s="3" t="s">
        <v>32</v>
      </c>
      <c r="K47" s="3" t="s">
        <v>75</v>
      </c>
      <c r="L47" s="3" t="s">
        <v>71</v>
      </c>
      <c r="M47" s="3" t="s">
        <v>33</v>
      </c>
      <c r="N47" s="3" t="s">
        <v>32</v>
      </c>
      <c r="O47" s="3"/>
    </row>
    <row r="48" spans="2:15" x14ac:dyDescent="0.25">
      <c r="B48" s="45" t="s">
        <v>91</v>
      </c>
      <c r="C48" s="46">
        <v>379.67463782158899</v>
      </c>
      <c r="D48" s="46">
        <v>397.17122675225227</v>
      </c>
      <c r="E48" s="46">
        <v>506.88354814218434</v>
      </c>
      <c r="F48" s="46">
        <v>484.58577302827661</v>
      </c>
      <c r="G48" s="4">
        <v>161.23605064963382</v>
      </c>
      <c r="H48" s="4">
        <v>167.67103659364346</v>
      </c>
      <c r="I48" s="4">
        <v>582.53756372018211</v>
      </c>
      <c r="J48" s="4">
        <v>397.34400837656136</v>
      </c>
      <c r="K48" s="46">
        <v>134.53832113194235</v>
      </c>
      <c r="L48" s="46">
        <v>94.473467891161917</v>
      </c>
      <c r="M48" s="46">
        <v>521.35678694960609</v>
      </c>
      <c r="N48" s="46">
        <v>413.45673274849156</v>
      </c>
      <c r="O48" s="5">
        <v>1341.3172830425217</v>
      </c>
    </row>
    <row r="49" spans="2:15" x14ac:dyDescent="0.25">
      <c r="B49" s="45" t="s">
        <v>92</v>
      </c>
      <c r="C49" s="46">
        <v>217.46977190174056</v>
      </c>
      <c r="D49" s="46">
        <v>213.15396463301983</v>
      </c>
      <c r="E49" s="46">
        <v>288.12505957041782</v>
      </c>
      <c r="F49" s="46">
        <v>255.50575404986571</v>
      </c>
      <c r="G49" s="4">
        <v>55.049313689687288</v>
      </c>
      <c r="H49" s="4">
        <v>149.473653568522</v>
      </c>
      <c r="I49" s="4">
        <v>333.79921901893374</v>
      </c>
      <c r="J49" s="4">
        <v>198.35182127752657</v>
      </c>
      <c r="K49" s="46">
        <v>50.872664935339834</v>
      </c>
      <c r="L49" s="46">
        <v>70.887786258604237</v>
      </c>
      <c r="M49" s="46">
        <v>296.01980354761963</v>
      </c>
      <c r="N49" s="46">
        <v>231.51610841914484</v>
      </c>
      <c r="O49" s="5">
        <v>716.20626655637057</v>
      </c>
    </row>
    <row r="50" spans="2:15" x14ac:dyDescent="0.25">
      <c r="B50" s="45" t="s">
        <v>93</v>
      </c>
      <c r="C50" s="46">
        <v>111.1311226139902</v>
      </c>
      <c r="D50" s="46">
        <v>194.72327323773965</v>
      </c>
      <c r="E50" s="46">
        <v>176.52507015490718</v>
      </c>
      <c r="F50" s="46">
        <v>190.75505758631252</v>
      </c>
      <c r="G50" s="4">
        <v>49.610187648752223</v>
      </c>
      <c r="H50" s="4">
        <v>85.862759364719253</v>
      </c>
      <c r="I50" s="4">
        <v>246.21595994354439</v>
      </c>
      <c r="J50" s="4">
        <v>192.42947372782947</v>
      </c>
      <c r="K50" s="46">
        <v>32.608534691780704</v>
      </c>
      <c r="L50" s="46">
        <v>53.802295957210504</v>
      </c>
      <c r="M50" s="46">
        <v>206.39658464137477</v>
      </c>
      <c r="N50" s="46">
        <v>201.67419328575207</v>
      </c>
      <c r="O50" s="5">
        <v>511.97136863555443</v>
      </c>
    </row>
    <row r="51" spans="2:15" x14ac:dyDescent="0.25">
      <c r="B51" s="45" t="s">
        <v>94</v>
      </c>
      <c r="C51" s="46">
        <v>68.323902638624233</v>
      </c>
      <c r="D51" s="46">
        <v>133.65358059275164</v>
      </c>
      <c r="E51" s="46">
        <v>105.34115747055773</v>
      </c>
      <c r="F51" s="46">
        <v>72.598772274132486</v>
      </c>
      <c r="G51" s="4">
        <v>30.141365932477139</v>
      </c>
      <c r="H51" s="4">
        <v>51.690104888260528</v>
      </c>
      <c r="I51" s="4">
        <v>103.66436211027917</v>
      </c>
      <c r="J51" s="4">
        <v>87.744096935808699</v>
      </c>
      <c r="K51" s="46">
        <v>19.100137428678568</v>
      </c>
      <c r="L51" s="46">
        <v>42.903481979128316</v>
      </c>
      <c r="M51" s="46">
        <v>168.47471047735144</v>
      </c>
      <c r="N51" s="46">
        <v>97.43180061970709</v>
      </c>
      <c r="O51" s="5">
        <v>111.62938447607505</v>
      </c>
    </row>
    <row r="52" spans="2:15" x14ac:dyDescent="0.25">
      <c r="B52" s="45" t="s">
        <v>95</v>
      </c>
      <c r="C52" s="46">
        <v>99.870539593827843</v>
      </c>
      <c r="D52" s="46">
        <v>156.9365903485029</v>
      </c>
      <c r="E52" s="46">
        <v>181.56833843882995</v>
      </c>
      <c r="F52" s="46">
        <v>106.07262356510068</v>
      </c>
      <c r="G52" s="4">
        <v>38.391146967779498</v>
      </c>
      <c r="H52" s="4">
        <v>66.836859185522485</v>
      </c>
      <c r="I52" s="4">
        <v>176.23581328215806</v>
      </c>
      <c r="J52" s="4">
        <v>114.94466542731493</v>
      </c>
      <c r="K52" s="46">
        <v>20.898226373134232</v>
      </c>
      <c r="L52" s="46">
        <v>49.070086809691816</v>
      </c>
      <c r="M52" s="46">
        <v>137.46545725659152</v>
      </c>
      <c r="N52" s="46">
        <v>88.477961223258902</v>
      </c>
      <c r="O52" s="5">
        <v>435.99724070037257</v>
      </c>
    </row>
    <row r="53" spans="2:15" x14ac:dyDescent="0.25">
      <c r="B53" s="45" t="s">
        <v>96</v>
      </c>
      <c r="C53" s="46">
        <v>97.805001249570324</v>
      </c>
      <c r="D53" s="46">
        <v>232.20921504498742</v>
      </c>
      <c r="E53" s="46">
        <v>198.13134643584564</v>
      </c>
      <c r="F53" s="46">
        <v>131.72994344140147</v>
      </c>
      <c r="G53" s="4">
        <v>62.257183336992696</v>
      </c>
      <c r="H53" s="4">
        <v>61.968772394294867</v>
      </c>
      <c r="I53" s="4">
        <v>236.93925313938246</v>
      </c>
      <c r="J53" s="4">
        <v>149.47708473720553</v>
      </c>
      <c r="K53" s="46">
        <v>24.058311697608982</v>
      </c>
      <c r="L53" s="46">
        <v>66.376503883405292</v>
      </c>
      <c r="M53" s="46">
        <v>214.67036726938628</v>
      </c>
      <c r="N53" s="46">
        <v>126.66939128506128</v>
      </c>
      <c r="O53" s="5">
        <v>654.39211742247119</v>
      </c>
    </row>
    <row r="54" spans="2:15" x14ac:dyDescent="0.25">
      <c r="B54" s="45" t="s">
        <v>97</v>
      </c>
      <c r="C54" s="46">
        <v>248.54752945075353</v>
      </c>
      <c r="D54" s="46">
        <v>471.32822677029617</v>
      </c>
      <c r="E54" s="46">
        <v>355.42968710684664</v>
      </c>
      <c r="F54" s="46">
        <v>261.01952793479228</v>
      </c>
      <c r="G54" s="4">
        <v>151.29390096620673</v>
      </c>
      <c r="H54" s="4">
        <v>202.271700492957</v>
      </c>
      <c r="I54" s="4">
        <v>459.3039403479363</v>
      </c>
      <c r="J54" s="4">
        <v>225.69364000925015</v>
      </c>
      <c r="K54" s="46">
        <v>71.928978676023348</v>
      </c>
      <c r="L54" s="46">
        <v>73.440901027069131</v>
      </c>
      <c r="M54" s="46">
        <v>432.14154837045015</v>
      </c>
      <c r="N54" s="46">
        <v>236.05069070528566</v>
      </c>
      <c r="O54" s="5">
        <v>1146.7114209358863</v>
      </c>
    </row>
    <row r="55" spans="2:15" x14ac:dyDescent="0.25">
      <c r="B55" s="45" t="s">
        <v>88</v>
      </c>
      <c r="C55" s="46">
        <v>873.81505223675458</v>
      </c>
      <c r="D55" s="46">
        <v>770.18579082916619</v>
      </c>
      <c r="E55" s="46">
        <v>918.06836625644894</v>
      </c>
      <c r="F55" s="46">
        <v>839.83465134300263</v>
      </c>
      <c r="G55" s="4">
        <v>358.82503359403205</v>
      </c>
      <c r="H55" s="4">
        <v>629.70082774724324</v>
      </c>
      <c r="I55" s="4">
        <v>1090.2401295483537</v>
      </c>
      <c r="J55" s="4">
        <v>676.46424637155644</v>
      </c>
      <c r="K55" s="46">
        <v>224.0763243092718</v>
      </c>
      <c r="L55" s="46">
        <v>309.65964834063232</v>
      </c>
      <c r="M55" s="46">
        <v>878.93948218605897</v>
      </c>
      <c r="N55" s="46">
        <v>619.80416685044042</v>
      </c>
      <c r="O55" s="5">
        <v>1988.2564929275122</v>
      </c>
    </row>
    <row r="56" spans="2:15" x14ac:dyDescent="0.25">
      <c r="B56" s="45" t="s">
        <v>89</v>
      </c>
      <c r="C56" s="46">
        <v>3008.610207823499</v>
      </c>
      <c r="D56" s="46">
        <v>2765.3519244969298</v>
      </c>
      <c r="E56" s="46">
        <v>2855.8351597389424</v>
      </c>
      <c r="F56" s="46">
        <v>1813.8397656820434</v>
      </c>
      <c r="G56" s="4">
        <v>1231.8547667021937</v>
      </c>
      <c r="H56" s="4">
        <v>1193.6905398883821</v>
      </c>
      <c r="I56" s="4">
        <v>1981.5420719278734</v>
      </c>
      <c r="J56" s="4">
        <v>2352.7756948695805</v>
      </c>
      <c r="K56" s="46">
        <v>748.63251470731234</v>
      </c>
      <c r="L56" s="46">
        <v>1038.1255528458119</v>
      </c>
      <c r="M56" s="46">
        <v>2252.373168618195</v>
      </c>
      <c r="N56" s="46">
        <v>1779.8437801917717</v>
      </c>
      <c r="O56" s="5">
        <v>3354.4651530309366</v>
      </c>
    </row>
    <row r="60" spans="2:15" x14ac:dyDescent="0.25">
      <c r="B60" s="14" t="s">
        <v>58</v>
      </c>
      <c r="C60" t="s">
        <v>76</v>
      </c>
      <c r="K60" s="14" t="s">
        <v>58</v>
      </c>
      <c r="L60" t="s">
        <v>76</v>
      </c>
    </row>
    <row r="61" spans="2:15" x14ac:dyDescent="0.25">
      <c r="B61" s="14" t="s">
        <v>59</v>
      </c>
      <c r="C61" t="s">
        <v>74</v>
      </c>
      <c r="K61" s="14" t="s">
        <v>59</v>
      </c>
      <c r="L61" t="s">
        <v>74</v>
      </c>
    </row>
    <row r="62" spans="2:15" x14ac:dyDescent="0.25">
      <c r="B62" s="14" t="s">
        <v>34</v>
      </c>
      <c r="C62" t="s">
        <v>75</v>
      </c>
      <c r="K62" s="14" t="s">
        <v>34</v>
      </c>
      <c r="L62" t="s">
        <v>71</v>
      </c>
    </row>
    <row r="64" spans="2:15" x14ac:dyDescent="0.25">
      <c r="C64" s="14" t="s">
        <v>36</v>
      </c>
      <c r="L64" s="14" t="s">
        <v>36</v>
      </c>
    </row>
    <row r="65" spans="2:15" x14ac:dyDescent="0.25">
      <c r="B65" s="14" t="s">
        <v>90</v>
      </c>
      <c r="C65" s="32">
        <v>10000</v>
      </c>
      <c r="D65" s="30">
        <v>50000</v>
      </c>
      <c r="E65" s="34">
        <v>100000</v>
      </c>
      <c r="F65" t="s">
        <v>87</v>
      </c>
      <c r="K65" s="14" t="s">
        <v>90</v>
      </c>
      <c r="L65">
        <v>10000</v>
      </c>
      <c r="M65">
        <v>50000</v>
      </c>
      <c r="N65">
        <v>100000</v>
      </c>
      <c r="O65" t="s">
        <v>87</v>
      </c>
    </row>
    <row r="66" spans="2:15" x14ac:dyDescent="0.25">
      <c r="B66" s="15" t="s">
        <v>91</v>
      </c>
      <c r="C66" s="31">
        <v>379.67463782158899</v>
      </c>
      <c r="D66" s="29">
        <v>161.23605064963382</v>
      </c>
      <c r="E66" s="33">
        <v>134.53832113194235</v>
      </c>
      <c r="F66" s="5">
        <v>259.25864994283234</v>
      </c>
      <c r="K66" s="15" t="s">
        <v>91</v>
      </c>
      <c r="L66" s="5">
        <v>397.17122675225227</v>
      </c>
      <c r="M66" s="5">
        <v>167.67103659364346</v>
      </c>
      <c r="N66" s="5">
        <v>94.473467891161917</v>
      </c>
      <c r="O66" s="5">
        <v>260.12647439609049</v>
      </c>
    </row>
    <row r="67" spans="2:15" x14ac:dyDescent="0.25">
      <c r="B67" s="15" t="s">
        <v>92</v>
      </c>
      <c r="C67" s="25">
        <v>217.46977190174056</v>
      </c>
      <c r="D67" s="23">
        <v>55.049313689687288</v>
      </c>
      <c r="E67" s="27">
        <v>50.872664935339834</v>
      </c>
      <c r="F67" s="5">
        <v>131.0702097571826</v>
      </c>
      <c r="K67" s="15" t="s">
        <v>92</v>
      </c>
      <c r="L67" s="5">
        <v>213.15396463301983</v>
      </c>
      <c r="M67" s="5">
        <v>149.473653568522</v>
      </c>
      <c r="N67" s="5">
        <v>70.887786258604237</v>
      </c>
      <c r="O67" s="5">
        <v>154.96141056587501</v>
      </c>
    </row>
    <row r="68" spans="2:15" x14ac:dyDescent="0.25">
      <c r="B68" s="15" t="s">
        <v>93</v>
      </c>
      <c r="C68" s="25">
        <v>111.1311226139902</v>
      </c>
      <c r="D68" s="23">
        <v>49.610187648752223</v>
      </c>
      <c r="E68" s="27">
        <v>32.608534691780704</v>
      </c>
      <c r="F68" s="5">
        <v>76.165367415413243</v>
      </c>
      <c r="K68" s="15" t="s">
        <v>93</v>
      </c>
      <c r="L68" s="5">
        <v>194.72327323773965</v>
      </c>
      <c r="M68" s="5">
        <v>85.862759364719253</v>
      </c>
      <c r="N68" s="5">
        <v>53.802295957210504</v>
      </c>
      <c r="O68" s="5">
        <v>124.73006778899058</v>
      </c>
    </row>
    <row r="69" spans="2:15" x14ac:dyDescent="0.25">
      <c r="B69" s="15" t="s">
        <v>94</v>
      </c>
      <c r="C69" s="25">
        <v>68.323902638624233</v>
      </c>
      <c r="D69" s="23">
        <v>30.141365932477139</v>
      </c>
      <c r="E69" s="27">
        <v>19.100137428678568</v>
      </c>
      <c r="F69" s="5">
        <v>44.376371875427935</v>
      </c>
      <c r="K69" s="15" t="s">
        <v>94</v>
      </c>
      <c r="L69" s="5">
        <v>133.65358059275164</v>
      </c>
      <c r="M69" s="5">
        <v>51.690104888260528</v>
      </c>
      <c r="N69" s="5">
        <v>42.903481979128316</v>
      </c>
      <c r="O69" s="5">
        <v>85.378172914912298</v>
      </c>
    </row>
    <row r="70" spans="2:15" x14ac:dyDescent="0.25">
      <c r="B70" s="15" t="s">
        <v>95</v>
      </c>
      <c r="C70" s="25">
        <v>99.870539593827843</v>
      </c>
      <c r="D70" s="23">
        <v>38.391146967779498</v>
      </c>
      <c r="E70" s="27">
        <v>20.898226373134232</v>
      </c>
      <c r="F70" s="5">
        <v>61.978406746813128</v>
      </c>
      <c r="K70" s="15" t="s">
        <v>95</v>
      </c>
      <c r="L70" s="5">
        <v>156.9365903485029</v>
      </c>
      <c r="M70" s="5">
        <v>66.836859185522485</v>
      </c>
      <c r="N70" s="5">
        <v>49.070086809691816</v>
      </c>
      <c r="O70" s="5">
        <v>102.43893300740937</v>
      </c>
    </row>
    <row r="71" spans="2:15" x14ac:dyDescent="0.25">
      <c r="B71" s="15" t="s">
        <v>96</v>
      </c>
      <c r="C71" s="25">
        <v>97.805001249570324</v>
      </c>
      <c r="D71" s="23">
        <v>62.257183336992696</v>
      </c>
      <c r="E71" s="27">
        <v>24.058311697608982</v>
      </c>
      <c r="F71" s="5">
        <v>69.864395966912255</v>
      </c>
      <c r="K71" s="15" t="s">
        <v>96</v>
      </c>
      <c r="L71" s="5">
        <v>232.20921504498742</v>
      </c>
      <c r="M71" s="5">
        <v>61.968772394294867</v>
      </c>
      <c r="N71" s="5">
        <v>66.376503883405292</v>
      </c>
      <c r="O71" s="5">
        <v>143.44105745468491</v>
      </c>
    </row>
    <row r="72" spans="2:15" x14ac:dyDescent="0.25">
      <c r="B72" s="15" t="s">
        <v>97</v>
      </c>
      <c r="C72" s="25">
        <v>248.54752945075353</v>
      </c>
      <c r="D72" s="23">
        <v>151.29390096620673</v>
      </c>
      <c r="E72" s="27">
        <v>71.928978676023348</v>
      </c>
      <c r="F72" s="5">
        <v>170.67282876781545</v>
      </c>
      <c r="K72" s="15" t="s">
        <v>97</v>
      </c>
      <c r="L72" s="5">
        <v>471.32822677029617</v>
      </c>
      <c r="M72" s="5">
        <v>202.271700492957</v>
      </c>
      <c r="N72" s="5">
        <v>73.440901027069131</v>
      </c>
      <c r="O72" s="5">
        <v>298.9952928553044</v>
      </c>
    </row>
    <row r="73" spans="2:15" x14ac:dyDescent="0.25">
      <c r="B73" s="15" t="s">
        <v>88</v>
      </c>
      <c r="C73" s="25">
        <v>873.81505223675458</v>
      </c>
      <c r="D73" s="23">
        <v>358.82503359403205</v>
      </c>
      <c r="E73" s="27">
        <v>224.0763243092718</v>
      </c>
      <c r="F73" s="5">
        <v>576.2765420264501</v>
      </c>
      <c r="K73" s="15" t="s">
        <v>88</v>
      </c>
      <c r="L73" s="5">
        <v>770.18579082916619</v>
      </c>
      <c r="M73" s="5">
        <v>629.70082774724324</v>
      </c>
      <c r="N73" s="5">
        <v>309.65964834063232</v>
      </c>
      <c r="O73" s="5">
        <v>594.69032435569591</v>
      </c>
    </row>
    <row r="74" spans="2:15" x14ac:dyDescent="0.25">
      <c r="B74" s="15" t="s">
        <v>89</v>
      </c>
      <c r="C74" s="26">
        <v>3008.610207823499</v>
      </c>
      <c r="D74" s="24">
        <v>1231.8547667021937</v>
      </c>
      <c r="E74" s="28">
        <v>748.63251470731234</v>
      </c>
      <c r="F74" s="5">
        <v>1915.0004116713751</v>
      </c>
      <c r="K74" s="15" t="s">
        <v>89</v>
      </c>
      <c r="L74" s="5">
        <v>2765.3519244969298</v>
      </c>
      <c r="M74" s="5">
        <v>1193.6905398883821</v>
      </c>
      <c r="N74" s="5">
        <v>1038.1255528458119</v>
      </c>
      <c r="O74" s="5">
        <v>1875.5110606257508</v>
      </c>
    </row>
    <row r="87" spans="2:15" x14ac:dyDescent="0.25">
      <c r="B87" s="14" t="s">
        <v>58</v>
      </c>
      <c r="C87" t="s">
        <v>76</v>
      </c>
      <c r="K87" s="14" t="s">
        <v>58</v>
      </c>
      <c r="L87" t="s">
        <v>76</v>
      </c>
    </row>
    <row r="88" spans="2:15" x14ac:dyDescent="0.25">
      <c r="B88" s="14" t="s">
        <v>59</v>
      </c>
      <c r="C88" t="s">
        <v>74</v>
      </c>
      <c r="K88" s="14" t="s">
        <v>59</v>
      </c>
      <c r="L88" t="s">
        <v>74</v>
      </c>
    </row>
    <row r="89" spans="2:15" x14ac:dyDescent="0.25">
      <c r="B89" s="14" t="s">
        <v>34</v>
      </c>
      <c r="C89" t="s">
        <v>33</v>
      </c>
      <c r="K89" s="14" t="s">
        <v>34</v>
      </c>
      <c r="L89" t="s">
        <v>32</v>
      </c>
    </row>
    <row r="91" spans="2:15" x14ac:dyDescent="0.25">
      <c r="C91" s="14" t="s">
        <v>36</v>
      </c>
      <c r="L91" s="14" t="s">
        <v>36</v>
      </c>
    </row>
    <row r="92" spans="2:15" x14ac:dyDescent="0.25">
      <c r="B92" s="14" t="s">
        <v>90</v>
      </c>
      <c r="C92">
        <v>10000</v>
      </c>
      <c r="D92">
        <v>50000</v>
      </c>
      <c r="E92">
        <v>100000</v>
      </c>
      <c r="F92" t="s">
        <v>87</v>
      </c>
      <c r="K92" s="14" t="s">
        <v>90</v>
      </c>
      <c r="L92">
        <v>10000</v>
      </c>
      <c r="M92">
        <v>50000</v>
      </c>
      <c r="N92">
        <v>100000</v>
      </c>
      <c r="O92" t="s">
        <v>87</v>
      </c>
    </row>
    <row r="93" spans="2:15" x14ac:dyDescent="0.25">
      <c r="B93" s="15" t="s">
        <v>91</v>
      </c>
      <c r="C93" s="5">
        <v>506.88354814218434</v>
      </c>
      <c r="D93" s="5">
        <v>582.53756372018211</v>
      </c>
      <c r="E93" s="5">
        <v>521.35678694960609</v>
      </c>
      <c r="F93" s="5">
        <v>539.49687188764051</v>
      </c>
      <c r="K93" s="15" t="s">
        <v>91</v>
      </c>
      <c r="L93" s="5">
        <v>484.58577302827661</v>
      </c>
      <c r="M93" s="5">
        <v>397.34400837656136</v>
      </c>
      <c r="N93" s="5">
        <v>413.45673274849156</v>
      </c>
      <c r="O93" s="5">
        <v>437.13603693905617</v>
      </c>
    </row>
    <row r="94" spans="2:15" x14ac:dyDescent="0.25">
      <c r="B94" s="15" t="s">
        <v>92</v>
      </c>
      <c r="C94" s="5">
        <v>288.12505957041782</v>
      </c>
      <c r="D94" s="5">
        <v>333.79921901893374</v>
      </c>
      <c r="E94" s="5">
        <v>296.01980354761963</v>
      </c>
      <c r="F94" s="5">
        <v>301.85295885615659</v>
      </c>
      <c r="K94" s="15" t="s">
        <v>92</v>
      </c>
      <c r="L94" s="5">
        <v>255.50575404986571</v>
      </c>
      <c r="M94" s="5">
        <v>198.35182127752657</v>
      </c>
      <c r="N94" s="5">
        <v>231.51610841914484</v>
      </c>
      <c r="O94" s="5">
        <v>231.31503480262913</v>
      </c>
    </row>
    <row r="95" spans="2:15" x14ac:dyDescent="0.25">
      <c r="B95" s="15" t="s">
        <v>93</v>
      </c>
      <c r="C95" s="5">
        <v>176.52507015490718</v>
      </c>
      <c r="D95" s="5">
        <v>246.21595994354439</v>
      </c>
      <c r="E95" s="5">
        <v>206.39658464137477</v>
      </c>
      <c r="F95" s="5">
        <v>209.44139738210205</v>
      </c>
      <c r="K95" s="15" t="s">
        <v>93</v>
      </c>
      <c r="L95" s="5">
        <v>190.75505758631252</v>
      </c>
      <c r="M95" s="5">
        <v>192.42947372782947</v>
      </c>
      <c r="N95" s="5">
        <v>201.67419328575207</v>
      </c>
      <c r="O95" s="5">
        <v>195.39726918905831</v>
      </c>
    </row>
    <row r="96" spans="2:15" x14ac:dyDescent="0.25">
      <c r="B96" s="15" t="s">
        <v>94</v>
      </c>
      <c r="C96" s="5">
        <v>105.34115747055773</v>
      </c>
      <c r="D96" s="5">
        <v>103.66436211027917</v>
      </c>
      <c r="E96" s="5">
        <v>168.47471047735144</v>
      </c>
      <c r="F96" s="5">
        <v>127.67314595261195</v>
      </c>
      <c r="K96" s="15" t="s">
        <v>94</v>
      </c>
      <c r="L96" s="5">
        <v>72.598772274132486</v>
      </c>
      <c r="M96" s="5">
        <v>87.744096935808699</v>
      </c>
      <c r="N96" s="5">
        <v>97.43180061970709</v>
      </c>
      <c r="O96" s="5">
        <v>88.561048793550682</v>
      </c>
    </row>
    <row r="97" spans="2:15" x14ac:dyDescent="0.25">
      <c r="B97" s="15" t="s">
        <v>95</v>
      </c>
      <c r="C97" s="5">
        <v>181.56833843882995</v>
      </c>
      <c r="D97" s="5">
        <v>176.23581328215806</v>
      </c>
      <c r="E97" s="5">
        <v>137.46545725659152</v>
      </c>
      <c r="F97" s="5">
        <v>169.25148906842074</v>
      </c>
      <c r="K97" s="15" t="s">
        <v>95</v>
      </c>
      <c r="L97" s="5">
        <v>106.07262356510068</v>
      </c>
      <c r="M97" s="5">
        <v>114.94466542731493</v>
      </c>
      <c r="N97" s="5">
        <v>88.477961223258902</v>
      </c>
      <c r="O97" s="5">
        <v>108.40223231161045</v>
      </c>
    </row>
    <row r="98" spans="2:15" x14ac:dyDescent="0.25">
      <c r="B98" s="15" t="s">
        <v>96</v>
      </c>
      <c r="C98" s="5">
        <v>198.13134643584564</v>
      </c>
      <c r="D98" s="5">
        <v>236.93925313938246</v>
      </c>
      <c r="E98" s="5">
        <v>214.67036726938628</v>
      </c>
      <c r="F98" s="5">
        <v>213.68583300976786</v>
      </c>
      <c r="K98" s="15" t="s">
        <v>96</v>
      </c>
      <c r="L98" s="5">
        <v>131.72994344140147</v>
      </c>
      <c r="M98" s="5">
        <v>149.47708473720553</v>
      </c>
      <c r="N98" s="5">
        <v>126.66939128506128</v>
      </c>
      <c r="O98" s="5">
        <v>137.50684280931475</v>
      </c>
    </row>
    <row r="99" spans="2:15" x14ac:dyDescent="0.25">
      <c r="B99" s="15" t="s">
        <v>97</v>
      </c>
      <c r="C99" s="5">
        <v>355.42968710684664</v>
      </c>
      <c r="D99" s="5">
        <v>459.3039403479363</v>
      </c>
      <c r="E99" s="5">
        <v>432.14154837045015</v>
      </c>
      <c r="F99" s="5">
        <v>413.0616098361383</v>
      </c>
      <c r="K99" s="15" t="s">
        <v>97</v>
      </c>
      <c r="L99" s="5">
        <v>261.01952793479228</v>
      </c>
      <c r="M99" s="5">
        <v>225.69364000925015</v>
      </c>
      <c r="N99" s="5">
        <v>236.05069070528566</v>
      </c>
      <c r="O99" s="5">
        <v>245.24261250784213</v>
      </c>
    </row>
    <row r="100" spans="2:15" x14ac:dyDescent="0.25">
      <c r="B100" s="15" t="s">
        <v>88</v>
      </c>
      <c r="C100" s="5">
        <v>918.06836625644894</v>
      </c>
      <c r="D100" s="5">
        <v>1090.2401295483537</v>
      </c>
      <c r="E100" s="5">
        <v>878.93948218605897</v>
      </c>
      <c r="F100" s="5">
        <v>969.16282415832222</v>
      </c>
      <c r="K100" s="15" t="s">
        <v>88</v>
      </c>
      <c r="L100" s="5">
        <v>839.83465134300263</v>
      </c>
      <c r="M100" s="5">
        <v>676.46424637155644</v>
      </c>
      <c r="N100" s="5">
        <v>619.80416685044042</v>
      </c>
      <c r="O100" s="5">
        <v>727.45743447420728</v>
      </c>
    </row>
    <row r="101" spans="2:15" x14ac:dyDescent="0.25">
      <c r="B101" s="15" t="s">
        <v>89</v>
      </c>
      <c r="C101" s="5">
        <v>2855.8351597389424</v>
      </c>
      <c r="D101" s="5">
        <v>1981.5420719278734</v>
      </c>
      <c r="E101" s="5">
        <v>2252.373168618195</v>
      </c>
      <c r="F101" s="5">
        <v>2419.6112268333432</v>
      </c>
      <c r="K101" s="15" t="s">
        <v>89</v>
      </c>
      <c r="L101" s="5">
        <v>1813.8397656820434</v>
      </c>
      <c r="M101" s="5">
        <v>2352.7756948695805</v>
      </c>
      <c r="N101" s="5">
        <v>1779.8437801917717</v>
      </c>
      <c r="O101" s="5">
        <v>1972.572464280403</v>
      </c>
    </row>
    <row r="114" spans="2:11" x14ac:dyDescent="0.25">
      <c r="B114" s="14" t="s">
        <v>58</v>
      </c>
      <c r="C114" t="s">
        <v>76</v>
      </c>
      <c r="H114" s="14" t="s">
        <v>58</v>
      </c>
      <c r="I114" t="s">
        <v>76</v>
      </c>
    </row>
    <row r="115" spans="2:11" x14ac:dyDescent="0.25">
      <c r="B115" s="14" t="s">
        <v>59</v>
      </c>
      <c r="C115" t="s">
        <v>74</v>
      </c>
      <c r="H115" s="14" t="s">
        <v>59</v>
      </c>
      <c r="I115" t="s">
        <v>74</v>
      </c>
    </row>
    <row r="116" spans="2:11" x14ac:dyDescent="0.25">
      <c r="B116" s="14" t="s">
        <v>34</v>
      </c>
      <c r="C116" t="s">
        <v>75</v>
      </c>
      <c r="H116" s="14" t="s">
        <v>34</v>
      </c>
      <c r="I116" t="s">
        <v>71</v>
      </c>
    </row>
    <row r="118" spans="2:11" x14ac:dyDescent="0.25">
      <c r="C118" s="14" t="s">
        <v>36</v>
      </c>
      <c r="I118" s="14" t="s">
        <v>36</v>
      </c>
    </row>
    <row r="119" spans="2:11" x14ac:dyDescent="0.25">
      <c r="B119" s="14" t="s">
        <v>90</v>
      </c>
      <c r="C119" s="32">
        <v>10000</v>
      </c>
      <c r="D119" s="30">
        <v>50000</v>
      </c>
      <c r="E119" s="34">
        <v>100000</v>
      </c>
      <c r="H119" s="14" t="s">
        <v>90</v>
      </c>
      <c r="I119">
        <v>10000</v>
      </c>
      <c r="J119">
        <v>50000</v>
      </c>
      <c r="K119">
        <v>100000</v>
      </c>
    </row>
    <row r="120" spans="2:11" x14ac:dyDescent="0.25">
      <c r="B120" s="15" t="s">
        <v>91</v>
      </c>
      <c r="C120" s="43">
        <v>379.67463782158899</v>
      </c>
      <c r="D120" s="64">
        <v>161.23605064963382</v>
      </c>
      <c r="E120" s="63">
        <v>134.53832113194235</v>
      </c>
      <c r="H120" s="15" t="s">
        <v>91</v>
      </c>
      <c r="I120" s="4">
        <v>397.17122675225227</v>
      </c>
      <c r="J120" s="4">
        <v>167.67103659364346</v>
      </c>
      <c r="K120" s="4">
        <v>94.473467891161917</v>
      </c>
    </row>
    <row r="121" spans="2:11" x14ac:dyDescent="0.25">
      <c r="B121" s="15" t="s">
        <v>92</v>
      </c>
      <c r="C121" s="65">
        <v>217.46977190174056</v>
      </c>
      <c r="D121" s="66">
        <v>55.049313689687288</v>
      </c>
      <c r="E121" s="67">
        <v>50.872664935339834</v>
      </c>
      <c r="H121" s="15" t="s">
        <v>92</v>
      </c>
      <c r="I121" s="4">
        <v>213.15396463301983</v>
      </c>
      <c r="J121" s="4">
        <v>149.473653568522</v>
      </c>
      <c r="K121" s="4">
        <v>70.887786258604237</v>
      </c>
    </row>
    <row r="122" spans="2:11" x14ac:dyDescent="0.25">
      <c r="B122" s="15" t="s">
        <v>93</v>
      </c>
      <c r="C122" s="65">
        <v>111.1311226139902</v>
      </c>
      <c r="D122" s="66">
        <v>49.610187648752223</v>
      </c>
      <c r="E122" s="67">
        <v>32.608534691780704</v>
      </c>
      <c r="H122" s="15" t="s">
        <v>93</v>
      </c>
      <c r="I122" s="4">
        <v>194.72327323773965</v>
      </c>
      <c r="J122" s="4">
        <v>85.862759364719253</v>
      </c>
      <c r="K122" s="4">
        <v>53.802295957210504</v>
      </c>
    </row>
    <row r="123" spans="2:11" x14ac:dyDescent="0.25">
      <c r="B123" s="15" t="s">
        <v>94</v>
      </c>
      <c r="C123" s="65">
        <v>68.323902638624233</v>
      </c>
      <c r="D123" s="66">
        <v>30.141365932477139</v>
      </c>
      <c r="E123" s="67">
        <v>19.100137428678568</v>
      </c>
      <c r="H123" s="15" t="s">
        <v>94</v>
      </c>
      <c r="I123" s="4">
        <v>133.65358059275164</v>
      </c>
      <c r="J123" s="4">
        <v>51.690104888260528</v>
      </c>
      <c r="K123" s="4">
        <v>42.903481979128316</v>
      </c>
    </row>
    <row r="124" spans="2:11" x14ac:dyDescent="0.25">
      <c r="B124" s="15" t="s">
        <v>95</v>
      </c>
      <c r="C124" s="65">
        <v>99.870539593827843</v>
      </c>
      <c r="D124" s="66">
        <v>38.391146967779498</v>
      </c>
      <c r="E124" s="67">
        <v>20.898226373134232</v>
      </c>
      <c r="H124" s="15" t="s">
        <v>95</v>
      </c>
      <c r="I124" s="4">
        <v>156.9365903485029</v>
      </c>
      <c r="J124" s="4">
        <v>66.836859185522485</v>
      </c>
      <c r="K124" s="4">
        <v>49.070086809691816</v>
      </c>
    </row>
    <row r="125" spans="2:11" x14ac:dyDescent="0.25">
      <c r="B125" s="15" t="s">
        <v>96</v>
      </c>
      <c r="C125" s="65">
        <v>97.805001249570324</v>
      </c>
      <c r="D125" s="66">
        <v>62.257183336992696</v>
      </c>
      <c r="E125" s="67">
        <v>24.058311697608982</v>
      </c>
      <c r="H125" s="15" t="s">
        <v>96</v>
      </c>
      <c r="I125" s="4">
        <v>232.20921504498742</v>
      </c>
      <c r="J125" s="4">
        <v>61.968772394294867</v>
      </c>
      <c r="K125" s="4">
        <v>66.376503883405292</v>
      </c>
    </row>
    <row r="126" spans="2:11" x14ac:dyDescent="0.25">
      <c r="B126" s="15" t="s">
        <v>97</v>
      </c>
      <c r="C126" s="65">
        <v>248.54752945075353</v>
      </c>
      <c r="D126" s="66">
        <v>151.29390096620673</v>
      </c>
      <c r="E126" s="67">
        <v>71.928978676023348</v>
      </c>
      <c r="H126" s="15" t="s">
        <v>97</v>
      </c>
      <c r="I126" s="4">
        <v>471.32822677029617</v>
      </c>
      <c r="J126" s="4">
        <v>202.271700492957</v>
      </c>
      <c r="K126" s="4">
        <v>73.440901027069131</v>
      </c>
    </row>
    <row r="127" spans="2:11" x14ac:dyDescent="0.25">
      <c r="B127" s="15" t="s">
        <v>88</v>
      </c>
      <c r="C127" s="65">
        <v>873.81505223675458</v>
      </c>
      <c r="D127" s="66">
        <v>358.82503359403205</v>
      </c>
      <c r="E127" s="67">
        <v>224.0763243092718</v>
      </c>
      <c r="H127" s="15" t="s">
        <v>88</v>
      </c>
      <c r="I127" s="4">
        <v>770.18579082916619</v>
      </c>
      <c r="J127" s="4">
        <v>629.70082774724324</v>
      </c>
      <c r="K127" s="4">
        <v>309.65964834063232</v>
      </c>
    </row>
    <row r="128" spans="2:11" x14ac:dyDescent="0.25">
      <c r="B128" s="15" t="s">
        <v>89</v>
      </c>
      <c r="C128" s="39">
        <v>3008.610207823499</v>
      </c>
      <c r="D128" s="68">
        <v>1231.8547667021937</v>
      </c>
      <c r="E128" s="61">
        <v>748.63251470731234</v>
      </c>
      <c r="H128" s="15" t="s">
        <v>89</v>
      </c>
      <c r="I128" s="4">
        <v>2765.3519244969298</v>
      </c>
      <c r="J128" s="4">
        <v>1193.6905398883821</v>
      </c>
      <c r="K128" s="4">
        <v>1038.1255528458119</v>
      </c>
    </row>
    <row r="131" spans="2:11" x14ac:dyDescent="0.25">
      <c r="B131" s="14" t="s">
        <v>58</v>
      </c>
      <c r="C131" t="s">
        <v>76</v>
      </c>
      <c r="H131" s="14" t="s">
        <v>58</v>
      </c>
      <c r="I131" t="s">
        <v>76</v>
      </c>
    </row>
    <row r="132" spans="2:11" x14ac:dyDescent="0.25">
      <c r="B132" s="14" t="s">
        <v>59</v>
      </c>
      <c r="C132" t="s">
        <v>74</v>
      </c>
      <c r="H132" s="14" t="s">
        <v>59</v>
      </c>
      <c r="I132" t="s">
        <v>74</v>
      </c>
    </row>
    <row r="133" spans="2:11" x14ac:dyDescent="0.25">
      <c r="B133" s="14" t="s">
        <v>34</v>
      </c>
      <c r="C133" t="s">
        <v>33</v>
      </c>
      <c r="H133" s="14" t="s">
        <v>34</v>
      </c>
      <c r="I133" t="s">
        <v>32</v>
      </c>
    </row>
    <row r="135" spans="2:11" x14ac:dyDescent="0.25">
      <c r="C135" s="14" t="s">
        <v>36</v>
      </c>
      <c r="I135" s="14" t="s">
        <v>36</v>
      </c>
    </row>
    <row r="136" spans="2:11" x14ac:dyDescent="0.25">
      <c r="B136" s="14" t="s">
        <v>90</v>
      </c>
      <c r="C136">
        <v>10000</v>
      </c>
      <c r="D136">
        <v>50000</v>
      </c>
      <c r="E136">
        <v>100000</v>
      </c>
      <c r="H136" s="14" t="s">
        <v>90</v>
      </c>
      <c r="I136">
        <v>10000</v>
      </c>
      <c r="J136">
        <v>50000</v>
      </c>
      <c r="K136">
        <v>100000</v>
      </c>
    </row>
    <row r="137" spans="2:11" x14ac:dyDescent="0.25">
      <c r="B137" s="15" t="s">
        <v>91</v>
      </c>
      <c r="C137" s="4">
        <v>506.88354814218434</v>
      </c>
      <c r="D137" s="4">
        <v>582.53756372018211</v>
      </c>
      <c r="E137" s="4">
        <v>521.35678694960609</v>
      </c>
      <c r="H137" s="15" t="s">
        <v>91</v>
      </c>
      <c r="I137" s="4">
        <v>484.58577302827661</v>
      </c>
      <c r="J137" s="4">
        <v>397.34400837656136</v>
      </c>
      <c r="K137" s="4">
        <v>413.45673274849156</v>
      </c>
    </row>
    <row r="138" spans="2:11" x14ac:dyDescent="0.25">
      <c r="B138" s="15" t="s">
        <v>92</v>
      </c>
      <c r="C138" s="4">
        <v>288.12505957041782</v>
      </c>
      <c r="D138" s="4">
        <v>333.79921901893374</v>
      </c>
      <c r="E138" s="4">
        <v>296.01980354761963</v>
      </c>
      <c r="H138" s="15" t="s">
        <v>92</v>
      </c>
      <c r="I138" s="4">
        <v>255.50575404986571</v>
      </c>
      <c r="J138" s="4">
        <v>198.35182127752657</v>
      </c>
      <c r="K138" s="4">
        <v>231.51610841914484</v>
      </c>
    </row>
    <row r="139" spans="2:11" x14ac:dyDescent="0.25">
      <c r="B139" s="15" t="s">
        <v>93</v>
      </c>
      <c r="C139" s="4">
        <v>176.52507015490718</v>
      </c>
      <c r="D139" s="4">
        <v>246.21595994354439</v>
      </c>
      <c r="E139" s="4">
        <v>206.39658464137477</v>
      </c>
      <c r="H139" s="15" t="s">
        <v>93</v>
      </c>
      <c r="I139" s="4">
        <v>190.75505758631252</v>
      </c>
      <c r="J139" s="4">
        <v>192.42947372782947</v>
      </c>
      <c r="K139" s="4">
        <v>201.67419328575207</v>
      </c>
    </row>
    <row r="140" spans="2:11" x14ac:dyDescent="0.25">
      <c r="B140" s="15" t="s">
        <v>94</v>
      </c>
      <c r="C140" s="4">
        <v>105.34115747055773</v>
      </c>
      <c r="D140" s="4">
        <v>103.66436211027917</v>
      </c>
      <c r="E140" s="4">
        <v>168.47471047735144</v>
      </c>
      <c r="H140" s="15" t="s">
        <v>94</v>
      </c>
      <c r="I140" s="4">
        <v>72.598772274132486</v>
      </c>
      <c r="J140" s="4">
        <v>87.744096935808699</v>
      </c>
      <c r="K140" s="4">
        <v>97.43180061970709</v>
      </c>
    </row>
    <row r="141" spans="2:11" x14ac:dyDescent="0.25">
      <c r="B141" s="15" t="s">
        <v>95</v>
      </c>
      <c r="C141" s="4">
        <v>181.56833843882995</v>
      </c>
      <c r="D141" s="4">
        <v>176.23581328215806</v>
      </c>
      <c r="E141" s="4">
        <v>137.46545725659152</v>
      </c>
      <c r="H141" s="15" t="s">
        <v>95</v>
      </c>
      <c r="I141" s="4">
        <v>106.07262356510068</v>
      </c>
      <c r="J141" s="4">
        <v>114.94466542731493</v>
      </c>
      <c r="K141" s="4">
        <v>88.477961223258902</v>
      </c>
    </row>
    <row r="142" spans="2:11" x14ac:dyDescent="0.25">
      <c r="B142" s="15" t="s">
        <v>96</v>
      </c>
      <c r="C142" s="4">
        <v>198.13134643584564</v>
      </c>
      <c r="D142" s="4">
        <v>236.93925313938246</v>
      </c>
      <c r="E142" s="4">
        <v>214.67036726938628</v>
      </c>
      <c r="H142" s="15" t="s">
        <v>96</v>
      </c>
      <c r="I142" s="4">
        <v>131.72994344140147</v>
      </c>
      <c r="J142" s="4">
        <v>149.47708473720553</v>
      </c>
      <c r="K142" s="4">
        <v>126.66939128506128</v>
      </c>
    </row>
    <row r="143" spans="2:11" x14ac:dyDescent="0.25">
      <c r="B143" s="15" t="s">
        <v>97</v>
      </c>
      <c r="C143" s="4">
        <v>355.42968710684664</v>
      </c>
      <c r="D143" s="4">
        <v>459.3039403479363</v>
      </c>
      <c r="E143" s="4">
        <v>432.14154837045015</v>
      </c>
      <c r="H143" s="15" t="s">
        <v>97</v>
      </c>
      <c r="I143" s="4">
        <v>261.01952793479228</v>
      </c>
      <c r="J143" s="4">
        <v>225.69364000925015</v>
      </c>
      <c r="K143" s="4">
        <v>236.05069070528566</v>
      </c>
    </row>
    <row r="144" spans="2:11" x14ac:dyDescent="0.25">
      <c r="B144" s="15" t="s">
        <v>88</v>
      </c>
      <c r="C144" s="4">
        <v>918.06836625644894</v>
      </c>
      <c r="D144" s="4">
        <v>1090.2401295483537</v>
      </c>
      <c r="E144" s="4">
        <v>878.93948218605897</v>
      </c>
      <c r="H144" s="15" t="s">
        <v>88</v>
      </c>
      <c r="I144" s="4">
        <v>839.83465134300263</v>
      </c>
      <c r="J144" s="4">
        <v>676.46424637155644</v>
      </c>
      <c r="K144" s="4">
        <v>619.80416685044042</v>
      </c>
    </row>
    <row r="145" spans="2:11" x14ac:dyDescent="0.25">
      <c r="B145" s="15" t="s">
        <v>89</v>
      </c>
      <c r="C145" s="4">
        <v>2855.8351597389424</v>
      </c>
      <c r="D145" s="4">
        <v>1981.5420719278734</v>
      </c>
      <c r="E145" s="4">
        <v>2252.373168618195</v>
      </c>
      <c r="H145" s="15" t="s">
        <v>89</v>
      </c>
      <c r="I145" s="4">
        <v>1813.8397656820434</v>
      </c>
      <c r="J145" s="4">
        <v>2352.7756948695805</v>
      </c>
      <c r="K145" s="4">
        <v>1779.8437801917717</v>
      </c>
    </row>
    <row r="148" spans="2:11" x14ac:dyDescent="0.25">
      <c r="B148" s="14" t="s">
        <v>58</v>
      </c>
      <c r="C148" t="s">
        <v>76</v>
      </c>
      <c r="H148" s="14" t="s">
        <v>58</v>
      </c>
      <c r="I148" t="s">
        <v>76</v>
      </c>
    </row>
    <row r="149" spans="2:11" x14ac:dyDescent="0.25">
      <c r="B149" s="14" t="s">
        <v>112</v>
      </c>
      <c r="C149" t="s">
        <v>73</v>
      </c>
      <c r="H149" s="14" t="s">
        <v>59</v>
      </c>
      <c r="I149" t="s">
        <v>73</v>
      </c>
    </row>
    <row r="150" spans="2:11" x14ac:dyDescent="0.25">
      <c r="B150" s="14" t="s">
        <v>34</v>
      </c>
      <c r="C150" t="s">
        <v>75</v>
      </c>
      <c r="H150" s="14" t="s">
        <v>34</v>
      </c>
      <c r="I150" t="s">
        <v>71</v>
      </c>
    </row>
    <row r="152" spans="2:11" x14ac:dyDescent="0.25">
      <c r="C152" s="14" t="s">
        <v>36</v>
      </c>
      <c r="I152" s="14" t="s">
        <v>36</v>
      </c>
    </row>
    <row r="153" spans="2:11" x14ac:dyDescent="0.25">
      <c r="B153" s="14" t="s">
        <v>90</v>
      </c>
      <c r="C153" s="32">
        <v>10000</v>
      </c>
      <c r="D153" s="30">
        <v>50000</v>
      </c>
      <c r="E153" s="34">
        <v>100000</v>
      </c>
      <c r="H153" s="14" t="s">
        <v>90</v>
      </c>
      <c r="I153">
        <v>10000</v>
      </c>
      <c r="J153">
        <v>50000</v>
      </c>
      <c r="K153">
        <v>100000</v>
      </c>
    </row>
    <row r="154" spans="2:11" x14ac:dyDescent="0.25">
      <c r="B154" s="15" t="s">
        <v>91</v>
      </c>
      <c r="C154" s="43">
        <v>336.5898244868493</v>
      </c>
      <c r="D154" s="64">
        <v>114.0806286287492</v>
      </c>
      <c r="E154" s="63">
        <v>104.1901638451764</v>
      </c>
      <c r="H154" s="15" t="s">
        <v>91</v>
      </c>
      <c r="I154" s="4">
        <v>346.24297251034295</v>
      </c>
      <c r="J154" s="4">
        <v>191.1446756240635</v>
      </c>
      <c r="K154" s="4">
        <v>91.837514975174372</v>
      </c>
    </row>
    <row r="155" spans="2:11" x14ac:dyDescent="0.25">
      <c r="B155" s="15" t="s">
        <v>92</v>
      </c>
      <c r="C155" s="65">
        <v>149.71759746106937</v>
      </c>
      <c r="D155" s="66">
        <v>57.241993804803634</v>
      </c>
      <c r="E155" s="67">
        <v>49.845505429201928</v>
      </c>
      <c r="H155" s="15" t="s">
        <v>92</v>
      </c>
      <c r="I155" s="4">
        <v>213.2969983763123</v>
      </c>
      <c r="J155" s="4">
        <v>98.176220053559476</v>
      </c>
      <c r="K155" s="4">
        <v>54.506053196065622</v>
      </c>
    </row>
    <row r="156" spans="2:11" x14ac:dyDescent="0.25">
      <c r="B156" s="15" t="s">
        <v>93</v>
      </c>
      <c r="C156" s="65">
        <v>106.71791968159688</v>
      </c>
      <c r="D156" s="66">
        <v>41.850644521374349</v>
      </c>
      <c r="E156" s="67">
        <v>31.604880922883904</v>
      </c>
      <c r="H156" s="15" t="s">
        <v>93</v>
      </c>
      <c r="I156" s="4">
        <v>134.64327488604647</v>
      </c>
      <c r="J156" s="4">
        <v>76.190523948558862</v>
      </c>
      <c r="K156" s="4">
        <v>39.653977729008851</v>
      </c>
    </row>
    <row r="157" spans="2:11" x14ac:dyDescent="0.25">
      <c r="B157" s="15" t="s">
        <v>94</v>
      </c>
      <c r="C157" s="65">
        <v>57.436810960302047</v>
      </c>
      <c r="D157" s="66">
        <v>21.928336351298764</v>
      </c>
      <c r="E157" s="67">
        <v>19.797836894547974</v>
      </c>
      <c r="H157" s="15" t="s">
        <v>94</v>
      </c>
      <c r="I157" s="4">
        <v>89.984737846665197</v>
      </c>
      <c r="J157" s="4">
        <v>42.27357371262427</v>
      </c>
      <c r="K157" s="4">
        <v>18.679260747480573</v>
      </c>
    </row>
    <row r="158" spans="2:11" x14ac:dyDescent="0.25">
      <c r="B158" s="15" t="s">
        <v>95</v>
      </c>
      <c r="C158" s="65">
        <v>99.268546804945345</v>
      </c>
      <c r="D158" s="66">
        <v>34.34951769309658</v>
      </c>
      <c r="E158" s="67">
        <v>21.454030304910386</v>
      </c>
      <c r="H158" s="15" t="s">
        <v>95</v>
      </c>
      <c r="I158" s="4">
        <v>114.95651290229462</v>
      </c>
      <c r="J158" s="4">
        <v>48.180448821519832</v>
      </c>
      <c r="K158" s="4">
        <v>29.564839223963588</v>
      </c>
    </row>
    <row r="159" spans="2:11" x14ac:dyDescent="0.25">
      <c r="B159" s="15" t="s">
        <v>96</v>
      </c>
      <c r="C159" s="65">
        <v>152.66148285016595</v>
      </c>
      <c r="D159" s="66">
        <v>38.724648832757602</v>
      </c>
      <c r="E159" s="67">
        <v>30.899704867464052</v>
      </c>
      <c r="H159" s="15" t="s">
        <v>96</v>
      </c>
      <c r="I159" s="4">
        <v>130.68472860673364</v>
      </c>
      <c r="J159" s="4">
        <v>61.332282062427758</v>
      </c>
      <c r="K159" s="4">
        <v>37.97784251238555</v>
      </c>
    </row>
    <row r="160" spans="2:11" x14ac:dyDescent="0.25">
      <c r="B160" s="15" t="s">
        <v>97</v>
      </c>
      <c r="C160" s="65">
        <v>237.79405278277443</v>
      </c>
      <c r="D160" s="66">
        <v>136.96368459155718</v>
      </c>
      <c r="E160" s="67">
        <v>63.277594212952749</v>
      </c>
      <c r="H160" s="15" t="s">
        <v>97</v>
      </c>
      <c r="I160" s="4">
        <v>300.80027582085449</v>
      </c>
      <c r="J160" s="4">
        <v>98.243620094582482</v>
      </c>
      <c r="K160" s="4">
        <v>65.481906670882083</v>
      </c>
    </row>
    <row r="161" spans="2:11" x14ac:dyDescent="0.25">
      <c r="B161" s="15" t="s">
        <v>88</v>
      </c>
      <c r="C161" s="65">
        <v>568.53870718233065</v>
      </c>
      <c r="D161" s="66">
        <v>398.01083762025684</v>
      </c>
      <c r="E161" s="67">
        <v>247.10095279505603</v>
      </c>
      <c r="H161" s="15" t="s">
        <v>88</v>
      </c>
      <c r="I161" s="4">
        <v>906.02903181071463</v>
      </c>
      <c r="J161" s="4">
        <v>384.51133455145418</v>
      </c>
      <c r="K161" s="4">
        <v>269.04457368151304</v>
      </c>
    </row>
    <row r="162" spans="2:11" x14ac:dyDescent="0.25">
      <c r="B162" s="15" t="s">
        <v>89</v>
      </c>
      <c r="C162" s="39">
        <v>1743.6763201648105</v>
      </c>
      <c r="D162" s="68">
        <v>1064.2206898688651</v>
      </c>
      <c r="E162" s="61">
        <v>747.06880052951578</v>
      </c>
      <c r="H162" s="15" t="s">
        <v>89</v>
      </c>
      <c r="I162" s="4">
        <v>1629.6969779419539</v>
      </c>
      <c r="J162" s="4">
        <v>1198.6934719753726</v>
      </c>
      <c r="K162" s="4">
        <v>783.90829112494305</v>
      </c>
    </row>
    <row r="165" spans="2:11" x14ac:dyDescent="0.25">
      <c r="B165" s="14" t="s">
        <v>58</v>
      </c>
      <c r="C165" t="s">
        <v>76</v>
      </c>
      <c r="H165" s="14" t="s">
        <v>58</v>
      </c>
      <c r="I165" t="s">
        <v>76</v>
      </c>
    </row>
    <row r="166" spans="2:11" x14ac:dyDescent="0.25">
      <c r="B166" s="14" t="s">
        <v>59</v>
      </c>
      <c r="C166" t="s">
        <v>73</v>
      </c>
      <c r="H166" s="14" t="s">
        <v>59</v>
      </c>
      <c r="I166" t="s">
        <v>73</v>
      </c>
    </row>
    <row r="167" spans="2:11" x14ac:dyDescent="0.25">
      <c r="B167" s="14" t="s">
        <v>34</v>
      </c>
      <c r="C167" t="s">
        <v>33</v>
      </c>
      <c r="H167" s="14" t="s">
        <v>34</v>
      </c>
      <c r="I167" t="s">
        <v>32</v>
      </c>
    </row>
    <row r="169" spans="2:11" x14ac:dyDescent="0.25">
      <c r="C169" s="14" t="s">
        <v>36</v>
      </c>
      <c r="I169" s="14" t="s">
        <v>36</v>
      </c>
    </row>
    <row r="170" spans="2:11" x14ac:dyDescent="0.25">
      <c r="B170" s="14" t="s">
        <v>90</v>
      </c>
      <c r="C170">
        <v>10000</v>
      </c>
      <c r="D170">
        <v>50000</v>
      </c>
      <c r="E170">
        <v>100000</v>
      </c>
      <c r="H170" s="14" t="s">
        <v>90</v>
      </c>
      <c r="I170">
        <v>10000</v>
      </c>
      <c r="J170">
        <v>50000</v>
      </c>
      <c r="K170">
        <v>100000</v>
      </c>
    </row>
    <row r="171" spans="2:11" x14ac:dyDescent="0.25">
      <c r="B171" s="15" t="s">
        <v>91</v>
      </c>
      <c r="C171" s="4">
        <v>359.35150116250622</v>
      </c>
      <c r="D171" s="4">
        <v>425.57582060645569</v>
      </c>
      <c r="E171" s="4">
        <v>415.53808576917731</v>
      </c>
      <c r="H171" s="15" t="s">
        <v>91</v>
      </c>
      <c r="I171" s="4">
        <v>519.19959124025524</v>
      </c>
      <c r="J171" s="4">
        <v>155.24298177607835</v>
      </c>
      <c r="K171" s="4">
        <v>137.82307670189667</v>
      </c>
    </row>
    <row r="172" spans="2:11" x14ac:dyDescent="0.25">
      <c r="B172" s="15" t="s">
        <v>92</v>
      </c>
      <c r="C172" s="4">
        <v>157.02713262145951</v>
      </c>
      <c r="D172" s="4">
        <v>203.9343385321996</v>
      </c>
      <c r="E172" s="4">
        <v>192.79999599585909</v>
      </c>
      <c r="H172" s="15" t="s">
        <v>92</v>
      </c>
      <c r="I172" s="4">
        <v>231.85460699863739</v>
      </c>
      <c r="J172" s="4">
        <v>64.342930322320512</v>
      </c>
      <c r="K172" s="4">
        <v>46.724902505899948</v>
      </c>
    </row>
    <row r="173" spans="2:11" x14ac:dyDescent="0.25">
      <c r="B173" s="15" t="s">
        <v>93</v>
      </c>
      <c r="C173" s="4">
        <v>143.905300255095</v>
      </c>
      <c r="D173" s="4">
        <v>142.77255731557833</v>
      </c>
      <c r="E173" s="4">
        <v>147.07617158901175</v>
      </c>
      <c r="H173" s="15" t="s">
        <v>93</v>
      </c>
      <c r="I173" s="4">
        <v>118.9827539566286</v>
      </c>
      <c r="J173" s="4">
        <v>65.320331310900357</v>
      </c>
      <c r="K173" s="4">
        <v>38.404345423794155</v>
      </c>
    </row>
    <row r="174" spans="2:11" x14ac:dyDescent="0.25">
      <c r="B174" s="15" t="s">
        <v>94</v>
      </c>
      <c r="C174" s="4">
        <v>88.297954070002049</v>
      </c>
      <c r="D174" s="4">
        <v>108.95732421080113</v>
      </c>
      <c r="E174" s="4">
        <v>103.4603717359301</v>
      </c>
      <c r="H174" s="15" t="s">
        <v>94</v>
      </c>
      <c r="I174" s="4">
        <v>103.72731519943399</v>
      </c>
      <c r="J174" s="4">
        <v>37.636435945100743</v>
      </c>
      <c r="K174" s="4">
        <v>31.364313328944682</v>
      </c>
    </row>
    <row r="175" spans="2:11" x14ac:dyDescent="0.25">
      <c r="B175" s="15" t="s">
        <v>95</v>
      </c>
      <c r="C175" s="4">
        <v>96.067151659560949</v>
      </c>
      <c r="D175" s="4">
        <v>127.91915086932171</v>
      </c>
      <c r="E175" s="4">
        <v>124.38959928201182</v>
      </c>
      <c r="H175" s="15" t="s">
        <v>95</v>
      </c>
      <c r="I175" s="4">
        <v>131.72422956191505</v>
      </c>
      <c r="J175" s="4">
        <v>44.112716054693792</v>
      </c>
      <c r="K175" s="4">
        <v>51.608434359307147</v>
      </c>
    </row>
    <row r="176" spans="2:11" x14ac:dyDescent="0.25">
      <c r="B176" s="15" t="s">
        <v>96</v>
      </c>
      <c r="C176" s="4">
        <v>129.15594412355378</v>
      </c>
      <c r="D176" s="4">
        <v>143.75336058714831</v>
      </c>
      <c r="E176" s="4">
        <v>155.32642929535177</v>
      </c>
      <c r="H176" s="15" t="s">
        <v>96</v>
      </c>
      <c r="I176" s="4">
        <v>152.08825530705437</v>
      </c>
      <c r="J176" s="4">
        <v>56.76904384905</v>
      </c>
      <c r="K176" s="4">
        <v>41.363481201381482</v>
      </c>
    </row>
    <row r="177" spans="2:11" x14ac:dyDescent="0.25">
      <c r="B177" s="15" t="s">
        <v>97</v>
      </c>
      <c r="C177" s="4">
        <v>211.86577568803966</v>
      </c>
      <c r="D177" s="4">
        <v>252.69495167590441</v>
      </c>
      <c r="E177" s="4">
        <v>281.38319360746624</v>
      </c>
      <c r="H177" s="15" t="s">
        <v>97</v>
      </c>
      <c r="I177" s="4">
        <v>216.19824134114722</v>
      </c>
      <c r="J177" s="4">
        <v>93.862514924523595</v>
      </c>
      <c r="K177" s="4">
        <v>53.184481020139501</v>
      </c>
    </row>
    <row r="178" spans="2:11" x14ac:dyDescent="0.25">
      <c r="B178" s="15" t="s">
        <v>88</v>
      </c>
      <c r="C178" s="4">
        <v>985.11168532336967</v>
      </c>
      <c r="D178" s="4">
        <v>1025.9574988381762</v>
      </c>
      <c r="E178" s="4">
        <v>694.74541433396712</v>
      </c>
      <c r="H178" s="15" t="s">
        <v>88</v>
      </c>
      <c r="I178" s="4">
        <v>729.07315199019592</v>
      </c>
      <c r="J178" s="4">
        <v>291.68943230388578</v>
      </c>
      <c r="K178" s="4">
        <v>234.19233846995576</v>
      </c>
    </row>
    <row r="179" spans="2:11" x14ac:dyDescent="0.25">
      <c r="B179" s="15" t="s">
        <v>89</v>
      </c>
      <c r="C179" s="4">
        <v>2256.5841054658517</v>
      </c>
      <c r="D179" s="4">
        <v>2238.9598793460868</v>
      </c>
      <c r="E179" s="4">
        <v>1970.5427244657239</v>
      </c>
      <c r="H179" s="15" t="s">
        <v>89</v>
      </c>
      <c r="I179" s="4">
        <v>2073.404793920648</v>
      </c>
      <c r="J179" s="4">
        <v>905.44770878894565</v>
      </c>
      <c r="K179" s="4">
        <v>829.68649381381647</v>
      </c>
    </row>
  </sheetData>
  <pageMargins left="0.7" right="0.7" top="0.75" bottom="0.75" header="0.3" footer="0.3"/>
  <pageSetup orientation="portrait" horizontalDpi="4294967293" verticalDpi="0" r:id="rId17"/>
  <drawing r:id="rId18"/>
  <extLst>
    <ext xmlns:x14="http://schemas.microsoft.com/office/spreadsheetml/2009/9/main" uri="{05C60535-1F16-4fd2-B633-F4F36F0B64E0}">
      <x14:sparklineGroups xmlns:xm="http://schemas.microsoft.com/office/excel/2006/main">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RealData'!I171:K171</xm:f>
              <xm:sqref>L171</xm:sqref>
            </x14:sparkline>
            <x14:sparkline>
              <xm:f>'TEST 2 - RealData'!I172:K172</xm:f>
              <xm:sqref>L172</xm:sqref>
            </x14:sparkline>
            <x14:sparkline>
              <xm:f>'TEST 2 - RealData'!I173:K173</xm:f>
              <xm:sqref>L173</xm:sqref>
            </x14:sparkline>
            <x14:sparkline>
              <xm:f>'TEST 2 - RealData'!I174:K174</xm:f>
              <xm:sqref>L174</xm:sqref>
            </x14:sparkline>
            <x14:sparkline>
              <xm:f>'TEST 2 - RealData'!I175:K175</xm:f>
              <xm:sqref>L175</xm:sqref>
            </x14:sparkline>
            <x14:sparkline>
              <xm:f>'TEST 2 - RealData'!I176:K176</xm:f>
              <xm:sqref>L176</xm:sqref>
            </x14:sparkline>
            <x14:sparkline>
              <xm:f>'TEST 2 - RealData'!I177:K177</xm:f>
              <xm:sqref>L177</xm:sqref>
            </x14:sparkline>
            <x14:sparkline>
              <xm:f>'TEST 2 - RealData'!I178:K178</xm:f>
              <xm:sqref>L178</xm:sqref>
            </x14:sparkline>
            <x14:sparkline>
              <xm:f>'TEST 2 - RealData'!I179:K179</xm:f>
              <xm:sqref>L179</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RealData'!C171:E171</xm:f>
              <xm:sqref>F171</xm:sqref>
            </x14:sparkline>
            <x14:sparkline>
              <xm:f>'TEST 2 - RealData'!C172:E172</xm:f>
              <xm:sqref>F172</xm:sqref>
            </x14:sparkline>
            <x14:sparkline>
              <xm:f>'TEST 2 - RealData'!C173:E173</xm:f>
              <xm:sqref>F173</xm:sqref>
            </x14:sparkline>
            <x14:sparkline>
              <xm:f>'TEST 2 - RealData'!C174:E174</xm:f>
              <xm:sqref>F174</xm:sqref>
            </x14:sparkline>
            <x14:sparkline>
              <xm:f>'TEST 2 - RealData'!C175:E175</xm:f>
              <xm:sqref>F175</xm:sqref>
            </x14:sparkline>
            <x14:sparkline>
              <xm:f>'TEST 2 - RealData'!C176:E176</xm:f>
              <xm:sqref>F176</xm:sqref>
            </x14:sparkline>
            <x14:sparkline>
              <xm:f>'TEST 2 - RealData'!C177:E177</xm:f>
              <xm:sqref>F177</xm:sqref>
            </x14:sparkline>
            <x14:sparkline>
              <xm:f>'TEST 2 - RealData'!C178:E178</xm:f>
              <xm:sqref>F178</xm:sqref>
            </x14:sparkline>
            <x14:sparkline>
              <xm:f>'TEST 2 - RealData'!C179:E179</xm:f>
              <xm:sqref>F179</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RealData'!I154:K154</xm:f>
              <xm:sqref>L154</xm:sqref>
            </x14:sparkline>
            <x14:sparkline>
              <xm:f>'TEST 2 - RealData'!I155:K155</xm:f>
              <xm:sqref>L155</xm:sqref>
            </x14:sparkline>
            <x14:sparkline>
              <xm:f>'TEST 2 - RealData'!I156:K156</xm:f>
              <xm:sqref>L156</xm:sqref>
            </x14:sparkline>
            <x14:sparkline>
              <xm:f>'TEST 2 - RealData'!I157:K157</xm:f>
              <xm:sqref>L157</xm:sqref>
            </x14:sparkline>
            <x14:sparkline>
              <xm:f>'TEST 2 - RealData'!I158:K158</xm:f>
              <xm:sqref>L158</xm:sqref>
            </x14:sparkline>
            <x14:sparkline>
              <xm:f>'TEST 2 - RealData'!I159:K159</xm:f>
              <xm:sqref>L159</xm:sqref>
            </x14:sparkline>
            <x14:sparkline>
              <xm:f>'TEST 2 - RealData'!I160:K160</xm:f>
              <xm:sqref>L160</xm:sqref>
            </x14:sparkline>
            <x14:sparkline>
              <xm:f>'TEST 2 - RealData'!I161:K161</xm:f>
              <xm:sqref>L161</xm:sqref>
            </x14:sparkline>
            <x14:sparkline>
              <xm:f>'TEST 2 - RealData'!I162:K162</xm:f>
              <xm:sqref>L162</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RealData'!C154:E154</xm:f>
              <xm:sqref>F154</xm:sqref>
            </x14:sparkline>
            <x14:sparkline>
              <xm:f>'TEST 2 - RealData'!C155:E155</xm:f>
              <xm:sqref>F155</xm:sqref>
            </x14:sparkline>
            <x14:sparkline>
              <xm:f>'TEST 2 - RealData'!C156:E156</xm:f>
              <xm:sqref>F156</xm:sqref>
            </x14:sparkline>
            <x14:sparkline>
              <xm:f>'TEST 2 - RealData'!C157:E157</xm:f>
              <xm:sqref>F157</xm:sqref>
            </x14:sparkline>
            <x14:sparkline>
              <xm:f>'TEST 2 - RealData'!C158:E158</xm:f>
              <xm:sqref>F158</xm:sqref>
            </x14:sparkline>
            <x14:sparkline>
              <xm:f>'TEST 2 - RealData'!C159:E159</xm:f>
              <xm:sqref>F159</xm:sqref>
            </x14:sparkline>
            <x14:sparkline>
              <xm:f>'TEST 2 - RealData'!C160:E160</xm:f>
              <xm:sqref>F160</xm:sqref>
            </x14:sparkline>
            <x14:sparkline>
              <xm:f>'TEST 2 - RealData'!C161:E161</xm:f>
              <xm:sqref>F161</xm:sqref>
            </x14:sparkline>
            <x14:sparkline>
              <xm:f>'TEST 2 - RealData'!C162:E162</xm:f>
              <xm:sqref>F162</xm:sqref>
            </x14:sparkline>
          </x14:sparklines>
        </x14:sparklineGroup>
        <x14:sparklineGroup manualMax="0" manualMin="0" type="column" displayEmptyCellsAs="gap" minAxisType="grou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RealData'!C164:E164</xm:f>
              <xm:sqref>G164</xm:sqref>
            </x14:sparkline>
          </x14:sparklines>
        </x14:sparklineGroup>
        <x14:sparklineGroup manualMax="0" manualMin="0" type="column" displayEmptyCellsAs="gap" minAxisType="grou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RealData'!C130:E130</xm:f>
              <xm:sqref>G130</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RealData'!C120:E120</xm:f>
              <xm:sqref>F120</xm:sqref>
            </x14:sparkline>
            <x14:sparkline>
              <xm:f>'TEST 2 - RealData'!C121:E121</xm:f>
              <xm:sqref>F121</xm:sqref>
            </x14:sparkline>
            <x14:sparkline>
              <xm:f>'TEST 2 - RealData'!C122:E122</xm:f>
              <xm:sqref>F122</xm:sqref>
            </x14:sparkline>
            <x14:sparkline>
              <xm:f>'TEST 2 - RealData'!C123:E123</xm:f>
              <xm:sqref>F123</xm:sqref>
            </x14:sparkline>
            <x14:sparkline>
              <xm:f>'TEST 2 - RealData'!C124:E124</xm:f>
              <xm:sqref>F124</xm:sqref>
            </x14:sparkline>
            <x14:sparkline>
              <xm:f>'TEST 2 - RealData'!C125:E125</xm:f>
              <xm:sqref>F125</xm:sqref>
            </x14:sparkline>
            <x14:sparkline>
              <xm:f>'TEST 2 - RealData'!C126:E126</xm:f>
              <xm:sqref>F126</xm:sqref>
            </x14:sparkline>
            <x14:sparkline>
              <xm:f>'TEST 2 - RealData'!C127:E127</xm:f>
              <xm:sqref>F127</xm:sqref>
            </x14:sparkline>
            <x14:sparkline>
              <xm:f>'TEST 2 - RealData'!C128:E128</xm:f>
              <xm:sqref>F128</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RealData'!I120:K120</xm:f>
              <xm:sqref>L120</xm:sqref>
            </x14:sparkline>
            <x14:sparkline>
              <xm:f>'TEST 2 - RealData'!I121:K121</xm:f>
              <xm:sqref>L121</xm:sqref>
            </x14:sparkline>
            <x14:sparkline>
              <xm:f>'TEST 2 - RealData'!I122:K122</xm:f>
              <xm:sqref>L122</xm:sqref>
            </x14:sparkline>
            <x14:sparkline>
              <xm:f>'TEST 2 - RealData'!I123:K123</xm:f>
              <xm:sqref>L123</xm:sqref>
            </x14:sparkline>
            <x14:sparkline>
              <xm:f>'TEST 2 - RealData'!I124:K124</xm:f>
              <xm:sqref>L124</xm:sqref>
            </x14:sparkline>
            <x14:sparkline>
              <xm:f>'TEST 2 - RealData'!I125:K125</xm:f>
              <xm:sqref>L125</xm:sqref>
            </x14:sparkline>
            <x14:sparkline>
              <xm:f>'TEST 2 - RealData'!I126:K126</xm:f>
              <xm:sqref>L126</xm:sqref>
            </x14:sparkline>
            <x14:sparkline>
              <xm:f>'TEST 2 - RealData'!I127:K127</xm:f>
              <xm:sqref>L127</xm:sqref>
            </x14:sparkline>
            <x14:sparkline>
              <xm:f>'TEST 2 - RealData'!I128:K128</xm:f>
              <xm:sqref>L128</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RealData'!C137:E137</xm:f>
              <xm:sqref>F137</xm:sqref>
            </x14:sparkline>
            <x14:sparkline>
              <xm:f>'TEST 2 - RealData'!C138:E138</xm:f>
              <xm:sqref>F138</xm:sqref>
            </x14:sparkline>
            <x14:sparkline>
              <xm:f>'TEST 2 - RealData'!C139:E139</xm:f>
              <xm:sqref>F139</xm:sqref>
            </x14:sparkline>
            <x14:sparkline>
              <xm:f>'TEST 2 - RealData'!C140:E140</xm:f>
              <xm:sqref>F140</xm:sqref>
            </x14:sparkline>
            <x14:sparkline>
              <xm:f>'TEST 2 - RealData'!C141:E141</xm:f>
              <xm:sqref>F141</xm:sqref>
            </x14:sparkline>
            <x14:sparkline>
              <xm:f>'TEST 2 - RealData'!C142:E142</xm:f>
              <xm:sqref>F142</xm:sqref>
            </x14:sparkline>
            <x14:sparkline>
              <xm:f>'TEST 2 - RealData'!C143:E143</xm:f>
              <xm:sqref>F143</xm:sqref>
            </x14:sparkline>
            <x14:sparkline>
              <xm:f>'TEST 2 - RealData'!C144:E144</xm:f>
              <xm:sqref>F144</xm:sqref>
            </x14:sparkline>
            <x14:sparkline>
              <xm:f>'TEST 2 - RealData'!C145:E145</xm:f>
              <xm:sqref>F145</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RealData'!I137:K137</xm:f>
              <xm:sqref>L137</xm:sqref>
            </x14:sparkline>
            <x14:sparkline>
              <xm:f>'TEST 2 - RealData'!I138:K138</xm:f>
              <xm:sqref>L138</xm:sqref>
            </x14:sparkline>
            <x14:sparkline>
              <xm:f>'TEST 2 - RealData'!I139:K139</xm:f>
              <xm:sqref>L139</xm:sqref>
            </x14:sparkline>
            <x14:sparkline>
              <xm:f>'TEST 2 - RealData'!I140:K140</xm:f>
              <xm:sqref>L140</xm:sqref>
            </x14:sparkline>
            <x14:sparkline>
              <xm:f>'TEST 2 - RealData'!I141:K141</xm:f>
              <xm:sqref>L141</xm:sqref>
            </x14:sparkline>
            <x14:sparkline>
              <xm:f>'TEST 2 - RealData'!I142:K142</xm:f>
              <xm:sqref>L142</xm:sqref>
            </x14:sparkline>
            <x14:sparkline>
              <xm:f>'TEST 2 - RealData'!I143:K143</xm:f>
              <xm:sqref>L143</xm:sqref>
            </x14:sparkline>
            <x14:sparkline>
              <xm:f>'TEST 2 - RealData'!I144:K144</xm:f>
              <xm:sqref>L144</xm:sqref>
            </x14:sparkline>
            <x14:sparkline>
              <xm:f>'TEST 2 - RealData'!I145:K145</xm:f>
              <xm:sqref>L145</xm:sqref>
            </x14:sparkline>
          </x14:sparklines>
        </x14:sparklineGroup>
        <x14:sparklineGroup manualMax="0" manualMin="0" type="column" displayEmptyCellsAs="gap" minAxisType="grou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2 - RealData'!C57:E57</xm:f>
              <xm:sqref>G57</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182"/>
  <sheetViews>
    <sheetView showGridLines="0" tabSelected="1" topLeftCell="A150" zoomScaleNormal="100" workbookViewId="0">
      <selection activeCell="C115" sqref="C115"/>
    </sheetView>
  </sheetViews>
  <sheetFormatPr defaultRowHeight="15" x14ac:dyDescent="0.25"/>
  <cols>
    <col min="2" max="2" width="14.140625" customWidth="1"/>
    <col min="3" max="3" width="16.140625" customWidth="1"/>
    <col min="4" max="5" width="9.85546875" customWidth="1"/>
    <col min="6" max="6" width="14.42578125" bestFit="1" customWidth="1"/>
    <col min="7" max="7" width="13.140625" bestFit="1" customWidth="1"/>
    <col min="8" max="8" width="14.5703125" bestFit="1" customWidth="1"/>
    <col min="9" max="9" width="11.5703125" customWidth="1"/>
    <col min="10" max="10" width="8.7109375" customWidth="1"/>
    <col min="11" max="11" width="9.140625" customWidth="1"/>
    <col min="12" max="12" width="16.140625" bestFit="1" customWidth="1"/>
    <col min="13" max="13" width="11.85546875" bestFit="1" customWidth="1"/>
    <col min="14" max="14" width="8.28515625" customWidth="1"/>
    <col min="15" max="18" width="10.7109375" customWidth="1"/>
    <col min="19" max="19" width="13.140625" customWidth="1"/>
  </cols>
  <sheetData>
    <row r="1" spans="1:12" ht="26.25" x14ac:dyDescent="0.4">
      <c r="A1" s="10" t="s">
        <v>100</v>
      </c>
    </row>
    <row r="3" spans="1:12" x14ac:dyDescent="0.25">
      <c r="B3" s="14" t="s">
        <v>58</v>
      </c>
      <c r="C3" t="s">
        <v>72</v>
      </c>
    </row>
    <row r="4" spans="1:12" x14ac:dyDescent="0.25">
      <c r="B4" s="14" t="s">
        <v>29</v>
      </c>
      <c r="C4" s="15">
        <v>10000</v>
      </c>
    </row>
    <row r="5" spans="1:12" x14ac:dyDescent="0.25">
      <c r="B5" s="14" t="s">
        <v>59</v>
      </c>
      <c r="C5" t="s">
        <v>74</v>
      </c>
    </row>
    <row r="7" spans="1:12" x14ac:dyDescent="0.25">
      <c r="B7" s="14" t="s">
        <v>35</v>
      </c>
      <c r="C7" t="s">
        <v>78</v>
      </c>
      <c r="D7" t="s">
        <v>79</v>
      </c>
      <c r="E7" t="s">
        <v>80</v>
      </c>
      <c r="F7" t="s">
        <v>81</v>
      </c>
      <c r="G7" t="s">
        <v>82</v>
      </c>
      <c r="H7" t="s">
        <v>83</v>
      </c>
      <c r="I7" t="s">
        <v>84</v>
      </c>
      <c r="J7" t="s">
        <v>85</v>
      </c>
      <c r="K7" t="s">
        <v>86</v>
      </c>
    </row>
    <row r="8" spans="1:12" ht="23.25" x14ac:dyDescent="0.35">
      <c r="B8" s="15" t="s">
        <v>75</v>
      </c>
      <c r="C8" s="5">
        <v>228349.03225027109</v>
      </c>
      <c r="D8" s="5">
        <v>235071.56371380211</v>
      </c>
      <c r="E8" s="5">
        <v>238616.76719294238</v>
      </c>
      <c r="F8" s="5">
        <v>251055.93668371212</v>
      </c>
      <c r="G8" s="5">
        <v>263558.13989253447</v>
      </c>
      <c r="H8" s="5">
        <v>267127.10244840296</v>
      </c>
      <c r="I8" s="5">
        <v>273668.60723838216</v>
      </c>
      <c r="J8" s="5">
        <v>281004.85274682083</v>
      </c>
      <c r="K8" s="5">
        <v>286111.47771855048</v>
      </c>
      <c r="L8" s="20"/>
    </row>
    <row r="9" spans="1:12" ht="23.25" x14ac:dyDescent="0.35">
      <c r="B9" s="15" t="s">
        <v>71</v>
      </c>
      <c r="C9" s="5">
        <v>228099.46465516245</v>
      </c>
      <c r="D9" s="5">
        <v>234816.2838439375</v>
      </c>
      <c r="E9" s="5">
        <v>238430.67504765821</v>
      </c>
      <c r="F9" s="5">
        <v>251059.41711486439</v>
      </c>
      <c r="G9" s="5">
        <v>263671.30125108763</v>
      </c>
      <c r="H9" s="5">
        <v>267249.90033355646</v>
      </c>
      <c r="I9" s="5">
        <v>274063.98422131879</v>
      </c>
      <c r="J9" s="5">
        <v>281426.25661318115</v>
      </c>
      <c r="K9" s="5">
        <v>286400.69537298434</v>
      </c>
      <c r="L9" s="20"/>
    </row>
    <row r="10" spans="1:12" ht="23.25" x14ac:dyDescent="0.35">
      <c r="B10" s="15" t="s">
        <v>33</v>
      </c>
      <c r="C10" s="5">
        <v>227434.41539640864</v>
      </c>
      <c r="D10" s="5">
        <v>234406.26465616102</v>
      </c>
      <c r="E10" s="5">
        <v>238132.02424380585</v>
      </c>
      <c r="F10" s="5">
        <v>251055.02040560357</v>
      </c>
      <c r="G10" s="5">
        <v>263971.72768749797</v>
      </c>
      <c r="H10" s="5">
        <v>267636.08566582447</v>
      </c>
      <c r="I10" s="5">
        <v>274563.80721475277</v>
      </c>
      <c r="J10" s="5">
        <v>281880.51280750189</v>
      </c>
      <c r="K10" s="5">
        <v>286598.48929730052</v>
      </c>
      <c r="L10" s="20"/>
    </row>
    <row r="11" spans="1:12" ht="23.25" x14ac:dyDescent="0.35">
      <c r="B11" s="15" t="s">
        <v>32</v>
      </c>
      <c r="C11" s="5">
        <v>225125.51962203594</v>
      </c>
      <c r="D11" s="5">
        <v>232755.39152636559</v>
      </c>
      <c r="E11" s="5">
        <v>236781.03560845036</v>
      </c>
      <c r="F11" s="5">
        <v>251106.24479816778</v>
      </c>
      <c r="G11" s="5">
        <v>265372.56083721336</v>
      </c>
      <c r="H11" s="5">
        <v>269432.6392895251</v>
      </c>
      <c r="I11" s="5">
        <v>276986.43095391494</v>
      </c>
      <c r="J11" s="5">
        <v>285316.12029284087</v>
      </c>
      <c r="K11" s="5">
        <v>291248.83908090735</v>
      </c>
      <c r="L11" s="20"/>
    </row>
    <row r="12" spans="1:12" x14ac:dyDescent="0.25">
      <c r="B12" s="18" t="s">
        <v>87</v>
      </c>
      <c r="C12" s="19">
        <v>227252.10798096945</v>
      </c>
      <c r="D12" s="19">
        <v>234262.37593506655</v>
      </c>
      <c r="E12" s="19">
        <v>237990.12552321423</v>
      </c>
      <c r="F12" s="19">
        <v>251069.1547505871</v>
      </c>
      <c r="G12" s="19">
        <v>264143.43241708342</v>
      </c>
      <c r="H12" s="19">
        <v>267861.43193432718</v>
      </c>
      <c r="I12" s="19">
        <v>274820.70740709215</v>
      </c>
      <c r="J12" s="19">
        <v>282406.93561508635</v>
      </c>
      <c r="K12" s="19">
        <v>287589.8753674358</v>
      </c>
    </row>
    <row r="13" spans="1:12" x14ac:dyDescent="0.25">
      <c r="B13" s="16" t="s">
        <v>25</v>
      </c>
      <c r="C13" s="17" t="s">
        <v>109</v>
      </c>
      <c r="D13" s="17">
        <v>234339.66128326772</v>
      </c>
      <c r="E13" s="17">
        <v>238153.62743176683</v>
      </c>
      <c r="F13" s="17">
        <v>251607.43022499999</v>
      </c>
      <c r="G13" s="17">
        <v>265061.23301823321</v>
      </c>
      <c r="H13" s="17">
        <v>268875.19916673232</v>
      </c>
      <c r="I13" s="17">
        <v>276029.56536749221</v>
      </c>
      <c r="J13" s="17">
        <v>284048.86851764674</v>
      </c>
      <c r="K13" s="17">
        <v>290649.8813641718</v>
      </c>
    </row>
    <row r="15" spans="1:12" x14ac:dyDescent="0.25">
      <c r="B15" s="14" t="s">
        <v>58</v>
      </c>
      <c r="C15" t="s">
        <v>72</v>
      </c>
    </row>
    <row r="16" spans="1:12" x14ac:dyDescent="0.25">
      <c r="B16" s="14" t="s">
        <v>29</v>
      </c>
      <c r="C16" s="15">
        <v>50000</v>
      </c>
    </row>
    <row r="17" spans="2:12" x14ac:dyDescent="0.25">
      <c r="B17" s="14" t="s">
        <v>59</v>
      </c>
      <c r="C17" t="s">
        <v>74</v>
      </c>
    </row>
    <row r="19" spans="2:12" x14ac:dyDescent="0.25">
      <c r="B19" s="14" t="s">
        <v>35</v>
      </c>
      <c r="C19" t="s">
        <v>78</v>
      </c>
      <c r="D19" t="s">
        <v>79</v>
      </c>
      <c r="E19" t="s">
        <v>80</v>
      </c>
      <c r="F19" t="s">
        <v>81</v>
      </c>
      <c r="G19" t="s">
        <v>82</v>
      </c>
      <c r="H19" t="s">
        <v>83</v>
      </c>
      <c r="I19" t="s">
        <v>84</v>
      </c>
      <c r="J19" t="s">
        <v>85</v>
      </c>
      <c r="K19" t="s">
        <v>86</v>
      </c>
    </row>
    <row r="20" spans="2:12" ht="23.25" x14ac:dyDescent="0.35">
      <c r="B20" s="15" t="s">
        <v>75</v>
      </c>
      <c r="C20" s="5">
        <v>228372.01187833669</v>
      </c>
      <c r="D20" s="5">
        <v>234990.18495624964</v>
      </c>
      <c r="E20" s="5">
        <v>238556.38158904723</v>
      </c>
      <c r="F20" s="5">
        <v>251051.45748241214</v>
      </c>
      <c r="G20" s="5">
        <v>263567.79582115653</v>
      </c>
      <c r="H20" s="5">
        <v>267119.10143333825</v>
      </c>
      <c r="I20" s="5">
        <v>273784.65649498749</v>
      </c>
      <c r="J20" s="5">
        <v>281295.32723409461</v>
      </c>
      <c r="K20" s="5">
        <v>287071.5993759397</v>
      </c>
      <c r="L20" s="20"/>
    </row>
    <row r="21" spans="2:12" ht="23.25" x14ac:dyDescent="0.35">
      <c r="B21" s="15" t="s">
        <v>71</v>
      </c>
      <c r="C21" s="5">
        <v>228182.49166313669</v>
      </c>
      <c r="D21" s="5">
        <v>234873.72070751022</v>
      </c>
      <c r="E21" s="5">
        <v>238439.3664269342</v>
      </c>
      <c r="F21" s="5">
        <v>251055.54729114179</v>
      </c>
      <c r="G21" s="5">
        <v>263645.6323554035</v>
      </c>
      <c r="H21" s="5">
        <v>267247.09175345476</v>
      </c>
      <c r="I21" s="5">
        <v>274005.25218789972</v>
      </c>
      <c r="J21" s="5">
        <v>281561.37399484124</v>
      </c>
      <c r="K21" s="5">
        <v>287618.22604034917</v>
      </c>
      <c r="L21" s="20"/>
    </row>
    <row r="22" spans="2:12" ht="23.25" x14ac:dyDescent="0.35">
      <c r="B22" s="15" t="s">
        <v>33</v>
      </c>
      <c r="C22" s="5">
        <v>227481.41633440129</v>
      </c>
      <c r="D22" s="5">
        <v>234451.56130040708</v>
      </c>
      <c r="E22" s="5">
        <v>238123.40748110638</v>
      </c>
      <c r="F22" s="5">
        <v>251047.42086245172</v>
      </c>
      <c r="G22" s="5">
        <v>263937.729970366</v>
      </c>
      <c r="H22" s="5">
        <v>267586.55365666293</v>
      </c>
      <c r="I22" s="5">
        <v>274444.25099661492</v>
      </c>
      <c r="J22" s="5">
        <v>281948.01231465302</v>
      </c>
      <c r="K22" s="5">
        <v>286449.30480802618</v>
      </c>
      <c r="L22" s="20"/>
    </row>
    <row r="23" spans="2:12" ht="23.25" x14ac:dyDescent="0.35">
      <c r="B23" s="15" t="s">
        <v>32</v>
      </c>
      <c r="C23" s="5">
        <v>225079.16180981608</v>
      </c>
      <c r="D23" s="5">
        <v>232701.59583075676</v>
      </c>
      <c r="E23" s="5">
        <v>236766.48796043344</v>
      </c>
      <c r="F23" s="5">
        <v>251070.89881111908</v>
      </c>
      <c r="G23" s="5">
        <v>265373.90959486843</v>
      </c>
      <c r="H23" s="5">
        <v>269417.51007884921</v>
      </c>
      <c r="I23" s="5">
        <v>277014.28346125939</v>
      </c>
      <c r="J23" s="5">
        <v>285538.10066809796</v>
      </c>
      <c r="K23" s="5">
        <v>292347.60580328753</v>
      </c>
      <c r="L23" s="20"/>
    </row>
    <row r="24" spans="2:12" x14ac:dyDescent="0.25">
      <c r="B24" s="15" t="s">
        <v>87</v>
      </c>
      <c r="C24" s="5">
        <v>227278.77042142261</v>
      </c>
      <c r="D24" s="5">
        <v>234254.26569873095</v>
      </c>
      <c r="E24" s="5">
        <v>237971.41086438033</v>
      </c>
      <c r="F24" s="5">
        <v>251056.3311117813</v>
      </c>
      <c r="G24" s="5">
        <v>264131.26693544851</v>
      </c>
      <c r="H24" s="5">
        <v>267842.56423057616</v>
      </c>
      <c r="I24" s="5">
        <v>274812.11078519037</v>
      </c>
      <c r="J24" s="5">
        <v>282585.70355292171</v>
      </c>
      <c r="K24" s="5">
        <v>288371.68400690064</v>
      </c>
    </row>
    <row r="25" spans="2:12" x14ac:dyDescent="0.25">
      <c r="B25" s="16" t="s">
        <v>25</v>
      </c>
      <c r="C25" s="17">
        <v>227185.29508250777</v>
      </c>
      <c r="D25" s="17">
        <v>234339.66128326772</v>
      </c>
      <c r="E25" s="17">
        <v>238153.62743176683</v>
      </c>
      <c r="F25" s="17">
        <v>251607.43022499999</v>
      </c>
      <c r="G25" s="17">
        <v>265061.23301823321</v>
      </c>
      <c r="H25" s="17">
        <v>268875.19916673232</v>
      </c>
      <c r="I25" s="17">
        <v>276029.56536749221</v>
      </c>
      <c r="J25" s="17">
        <v>284048.86851764674</v>
      </c>
      <c r="K25" s="17">
        <v>290649.8813641718</v>
      </c>
    </row>
    <row r="27" spans="2:12" x14ac:dyDescent="0.25">
      <c r="B27" s="14" t="s">
        <v>58</v>
      </c>
      <c r="C27" t="s">
        <v>72</v>
      </c>
    </row>
    <row r="28" spans="2:12" x14ac:dyDescent="0.25">
      <c r="B28" s="14" t="s">
        <v>29</v>
      </c>
      <c r="C28" s="15">
        <v>100000</v>
      </c>
    </row>
    <row r="29" spans="2:12" x14ac:dyDescent="0.25">
      <c r="B29" s="14" t="s">
        <v>59</v>
      </c>
      <c r="C29" t="s">
        <v>74</v>
      </c>
    </row>
    <row r="31" spans="2:12" x14ac:dyDescent="0.25">
      <c r="B31" s="14" t="s">
        <v>35</v>
      </c>
      <c r="C31" t="s">
        <v>78</v>
      </c>
      <c r="D31" t="s">
        <v>79</v>
      </c>
      <c r="E31" t="s">
        <v>80</v>
      </c>
      <c r="F31" t="s">
        <v>81</v>
      </c>
      <c r="G31" t="s">
        <v>82</v>
      </c>
      <c r="H31" t="s">
        <v>83</v>
      </c>
      <c r="I31" t="s">
        <v>84</v>
      </c>
      <c r="J31" t="s">
        <v>85</v>
      </c>
      <c r="K31" t="s">
        <v>86</v>
      </c>
    </row>
    <row r="32" spans="2:12" ht="23.25" x14ac:dyDescent="0.35">
      <c r="B32" s="15" t="s">
        <v>75</v>
      </c>
      <c r="C32" s="5">
        <v>228326.84200597522</v>
      </c>
      <c r="D32" s="5">
        <v>234995.77320539346</v>
      </c>
      <c r="E32" s="5">
        <v>238551.191569883</v>
      </c>
      <c r="F32" s="5">
        <v>251042.88895221907</v>
      </c>
      <c r="G32" s="5">
        <v>263583.24556325143</v>
      </c>
      <c r="H32" s="5">
        <v>267129.20732595911</v>
      </c>
      <c r="I32" s="5">
        <v>273812.99126873905</v>
      </c>
      <c r="J32" s="5">
        <v>281064.14133659867</v>
      </c>
      <c r="K32" s="5">
        <v>287204.54998658388</v>
      </c>
      <c r="L32" s="20"/>
    </row>
    <row r="33" spans="1:14" ht="23.25" x14ac:dyDescent="0.35">
      <c r="B33" s="15" t="s">
        <v>71</v>
      </c>
      <c r="C33" s="5">
        <v>228128.15587046091</v>
      </c>
      <c r="D33" s="5">
        <v>234847.11676050848</v>
      </c>
      <c r="E33" s="5">
        <v>238423.70387389424</v>
      </c>
      <c r="F33" s="5">
        <v>251070.8866888581</v>
      </c>
      <c r="G33" s="5">
        <v>263678.11136539554</v>
      </c>
      <c r="H33" s="5">
        <v>267272.92042980145</v>
      </c>
      <c r="I33" s="5">
        <v>273972.28518066445</v>
      </c>
      <c r="J33" s="5">
        <v>281566.82730431482</v>
      </c>
      <c r="K33" s="5">
        <v>287853.16278796998</v>
      </c>
      <c r="L33" s="20"/>
    </row>
    <row r="34" spans="1:14" ht="23.25" x14ac:dyDescent="0.35">
      <c r="B34" s="15" t="s">
        <v>33</v>
      </c>
      <c r="C34" s="5">
        <v>227455.53579207842</v>
      </c>
      <c r="D34" s="5">
        <v>234388.95970728924</v>
      </c>
      <c r="E34" s="5">
        <v>238089.64289927823</v>
      </c>
      <c r="F34" s="5">
        <v>251003.60890224125</v>
      </c>
      <c r="G34" s="5">
        <v>264037.24478789954</v>
      </c>
      <c r="H34" s="5">
        <v>267660.67498421646</v>
      </c>
      <c r="I34" s="5">
        <v>274668.16456417565</v>
      </c>
      <c r="J34" s="5">
        <v>282439.45363967965</v>
      </c>
      <c r="K34" s="5">
        <v>288849.98665922129</v>
      </c>
      <c r="L34" s="20"/>
    </row>
    <row r="35" spans="1:14" ht="23.25" x14ac:dyDescent="0.35">
      <c r="B35" s="15" t="s">
        <v>32</v>
      </c>
      <c r="C35" s="5">
        <v>225088.29562790963</v>
      </c>
      <c r="D35" s="5">
        <v>232696.10498894146</v>
      </c>
      <c r="E35" s="5">
        <v>236755.81354938546</v>
      </c>
      <c r="F35" s="5">
        <v>251061.13662954915</v>
      </c>
      <c r="G35" s="5">
        <v>265382.71574753325</v>
      </c>
      <c r="H35" s="5">
        <v>269435.88709143997</v>
      </c>
      <c r="I35" s="5">
        <v>277057.17774848349</v>
      </c>
      <c r="J35" s="5">
        <v>285476.21530347568</v>
      </c>
      <c r="K35" s="5">
        <v>292292.79633430205</v>
      </c>
      <c r="L35" s="20"/>
    </row>
    <row r="36" spans="1:14" x14ac:dyDescent="0.25">
      <c r="B36" s="15" t="s">
        <v>87</v>
      </c>
      <c r="C36" s="5">
        <v>227249.7073241061</v>
      </c>
      <c r="D36" s="5">
        <v>234231.98866553316</v>
      </c>
      <c r="E36" s="5">
        <v>237955.08797311014</v>
      </c>
      <c r="F36" s="5">
        <v>251044.63029321688</v>
      </c>
      <c r="G36" s="5">
        <v>264170.32936602004</v>
      </c>
      <c r="H36" s="5">
        <v>267874.67245785426</v>
      </c>
      <c r="I36" s="5">
        <v>274877.6546905156</v>
      </c>
      <c r="J36" s="5">
        <v>282636.6593960172</v>
      </c>
      <c r="K36" s="5">
        <v>289050.1239420193</v>
      </c>
    </row>
    <row r="37" spans="1:14" x14ac:dyDescent="0.25">
      <c r="B37" s="16" t="s">
        <v>25</v>
      </c>
      <c r="C37" s="17">
        <v>227185.29508250777</v>
      </c>
      <c r="D37" s="17">
        <v>234339.66128326772</v>
      </c>
      <c r="E37" s="17">
        <v>238153.62743176683</v>
      </c>
      <c r="F37" s="17">
        <v>251607.43022499999</v>
      </c>
      <c r="G37" s="17">
        <v>265061.23301823321</v>
      </c>
      <c r="H37" s="17">
        <v>268875.19916673232</v>
      </c>
      <c r="I37" s="17">
        <v>276029.56536749221</v>
      </c>
      <c r="J37" s="17">
        <v>284048.86851764674</v>
      </c>
      <c r="K37" s="17">
        <v>290649.8813641718</v>
      </c>
    </row>
    <row r="40" spans="1:14" ht="26.25" x14ac:dyDescent="0.4">
      <c r="A40" s="10" t="s">
        <v>100</v>
      </c>
    </row>
    <row r="42" spans="1:14" x14ac:dyDescent="0.25">
      <c r="B42" s="14" t="s">
        <v>58</v>
      </c>
      <c r="C42" t="s">
        <v>72</v>
      </c>
    </row>
    <row r="43" spans="1:14" x14ac:dyDescent="0.25">
      <c r="B43" s="14" t="s">
        <v>59</v>
      </c>
      <c r="C43" t="s">
        <v>74</v>
      </c>
    </row>
    <row r="45" spans="1:14" x14ac:dyDescent="0.25">
      <c r="C45" s="14" t="s">
        <v>36</v>
      </c>
    </row>
    <row r="46" spans="1:14" x14ac:dyDescent="0.25">
      <c r="C46" s="51">
        <v>10000</v>
      </c>
      <c r="D46" s="51"/>
      <c r="E46" s="51"/>
      <c r="F46" s="51"/>
      <c r="G46" s="51">
        <v>50000</v>
      </c>
      <c r="H46" s="51"/>
      <c r="I46" s="51"/>
      <c r="J46" s="51"/>
      <c r="K46" s="51">
        <v>100000</v>
      </c>
    </row>
    <row r="47" spans="1:14" x14ac:dyDescent="0.25">
      <c r="B47" s="14" t="s">
        <v>90</v>
      </c>
      <c r="C47" s="3" t="s">
        <v>75</v>
      </c>
      <c r="D47" s="3" t="s">
        <v>71</v>
      </c>
      <c r="E47" s="3" t="s">
        <v>33</v>
      </c>
      <c r="F47" s="3" t="s">
        <v>32</v>
      </c>
      <c r="G47" s="3" t="s">
        <v>75</v>
      </c>
      <c r="H47" s="3" t="s">
        <v>71</v>
      </c>
      <c r="I47" s="3" t="s">
        <v>33</v>
      </c>
      <c r="J47" s="3" t="s">
        <v>32</v>
      </c>
      <c r="K47" s="3" t="s">
        <v>75</v>
      </c>
      <c r="L47" s="3" t="s">
        <v>71</v>
      </c>
      <c r="M47" s="3" t="s">
        <v>33</v>
      </c>
      <c r="N47" s="3" t="s">
        <v>32</v>
      </c>
    </row>
    <row r="48" spans="1:14" x14ac:dyDescent="0.25">
      <c r="B48" s="15" t="s">
        <v>91</v>
      </c>
      <c r="C48" s="42">
        <v>328.69955809395231</v>
      </c>
      <c r="D48" s="4">
        <v>380.23053843004323</v>
      </c>
      <c r="E48" s="4">
        <v>377.13895923775675</v>
      </c>
      <c r="F48" s="4">
        <v>299.73195178345912</v>
      </c>
      <c r="G48" s="42">
        <v>149.15442001228206</v>
      </c>
      <c r="H48" s="4">
        <v>142.88501171944017</v>
      </c>
      <c r="I48" s="4">
        <v>537.50516828575905</v>
      </c>
      <c r="J48" s="4">
        <v>96.991097300955943</v>
      </c>
      <c r="K48" s="42">
        <v>139.08436066901879</v>
      </c>
      <c r="L48" s="4">
        <v>89.997563522107129</v>
      </c>
      <c r="M48" s="4">
        <v>460.54095635063436</v>
      </c>
      <c r="N48" s="4">
        <v>75.914677835079203</v>
      </c>
    </row>
    <row r="49" spans="2:14" x14ac:dyDescent="0.25">
      <c r="B49" s="15" t="s">
        <v>92</v>
      </c>
      <c r="C49" s="44">
        <v>162.69676259660523</v>
      </c>
      <c r="D49" s="4">
        <v>213.93967465250435</v>
      </c>
      <c r="E49" s="4">
        <v>200.35305160020906</v>
      </c>
      <c r="F49" s="4">
        <v>122.7590585678911</v>
      </c>
      <c r="G49" s="44">
        <v>66.378685068434976</v>
      </c>
      <c r="H49" s="4">
        <v>63.851190632027112</v>
      </c>
      <c r="I49" s="4">
        <v>223.77496561482684</v>
      </c>
      <c r="J49" s="4">
        <v>77.33905828739077</v>
      </c>
      <c r="K49" s="44">
        <v>51.805883182105489</v>
      </c>
      <c r="L49" s="4">
        <v>68.940411685629243</v>
      </c>
      <c r="M49" s="4">
        <v>187.41600157258827</v>
      </c>
      <c r="N49" s="4">
        <v>25.031763589990309</v>
      </c>
    </row>
    <row r="50" spans="2:14" x14ac:dyDescent="0.25">
      <c r="B50" s="15" t="s">
        <v>93</v>
      </c>
      <c r="C50" s="44">
        <v>173.41167822834308</v>
      </c>
      <c r="D50" s="4">
        <v>171.16578748874036</v>
      </c>
      <c r="E50" s="4">
        <v>145.90921029373126</v>
      </c>
      <c r="F50" s="4">
        <v>98.404886775836147</v>
      </c>
      <c r="G50" s="44">
        <v>65.692473927814433</v>
      </c>
      <c r="H50" s="4">
        <v>58.047245009269119</v>
      </c>
      <c r="I50" s="4">
        <v>142.0457518488964</v>
      </c>
      <c r="J50" s="4">
        <v>50.443132323255014</v>
      </c>
      <c r="K50" s="44">
        <v>37.703871531368598</v>
      </c>
      <c r="L50" s="4">
        <v>59.884488246671935</v>
      </c>
      <c r="M50" s="4">
        <v>134.10834715530191</v>
      </c>
      <c r="N50" s="4">
        <v>33.500112385048133</v>
      </c>
    </row>
    <row r="51" spans="2:14" x14ac:dyDescent="0.25">
      <c r="B51" s="15" t="s">
        <v>94</v>
      </c>
      <c r="C51" s="44">
        <v>94.237174092725908</v>
      </c>
      <c r="D51" s="4">
        <v>132.64138207278472</v>
      </c>
      <c r="E51" s="4">
        <v>152.32805751668042</v>
      </c>
      <c r="F51" s="4">
        <v>92.160422470172932</v>
      </c>
      <c r="G51" s="44">
        <v>44.804116534642617</v>
      </c>
      <c r="H51" s="4">
        <v>56.961530248478716</v>
      </c>
      <c r="I51" s="4">
        <v>119.66199419897005</v>
      </c>
      <c r="J51" s="4">
        <v>38.514888531178158</v>
      </c>
      <c r="K51" s="44">
        <v>30.238554127735998</v>
      </c>
      <c r="L51" s="4">
        <v>38.201124019279177</v>
      </c>
      <c r="M51" s="4">
        <v>97.219118822681764</v>
      </c>
      <c r="N51" s="4">
        <v>27.536601642103335</v>
      </c>
    </row>
    <row r="52" spans="2:14" x14ac:dyDescent="0.25">
      <c r="B52" s="15" t="s">
        <v>95</v>
      </c>
      <c r="C52" s="44">
        <v>150.00446595085589</v>
      </c>
      <c r="D52" s="4">
        <v>127.1121802208811</v>
      </c>
      <c r="E52" s="4">
        <v>169.87387271916452</v>
      </c>
      <c r="F52" s="4">
        <v>133.35243064774946</v>
      </c>
      <c r="G52" s="44">
        <v>54.220794506803507</v>
      </c>
      <c r="H52" s="4">
        <v>86.529576958579639</v>
      </c>
      <c r="I52" s="4">
        <v>194.73453903811551</v>
      </c>
      <c r="J52" s="4">
        <v>42.050789242595251</v>
      </c>
      <c r="K52" s="44">
        <v>43.325650261713662</v>
      </c>
      <c r="L52" s="4">
        <v>48.81419538151011</v>
      </c>
      <c r="M52" s="4">
        <v>175.64517708418828</v>
      </c>
      <c r="N52" s="4">
        <v>41.15892026914748</v>
      </c>
    </row>
    <row r="53" spans="2:14" x14ac:dyDescent="0.25">
      <c r="B53" s="15" t="s">
        <v>96</v>
      </c>
      <c r="C53" s="44">
        <v>174.14996008868277</v>
      </c>
      <c r="D53" s="4">
        <v>184.93899656412088</v>
      </c>
      <c r="E53" s="4">
        <v>201.46271518977528</v>
      </c>
      <c r="F53" s="4">
        <v>142.88630316152688</v>
      </c>
      <c r="G53" s="44">
        <v>78.9933413165177</v>
      </c>
      <c r="H53" s="4">
        <v>100.80990533815937</v>
      </c>
      <c r="I53" s="4">
        <v>230.47313794886176</v>
      </c>
      <c r="J53" s="4">
        <v>72.099802637724665</v>
      </c>
      <c r="K53" s="44">
        <v>57.124711742945699</v>
      </c>
      <c r="L53" s="4">
        <v>55.641010895216596</v>
      </c>
      <c r="M53" s="4">
        <v>207.68877695010886</v>
      </c>
      <c r="N53" s="4">
        <v>43.665363386830386</v>
      </c>
    </row>
    <row r="54" spans="2:14" x14ac:dyDescent="0.25">
      <c r="B54" s="15" t="s">
        <v>97</v>
      </c>
      <c r="C54" s="44">
        <v>287.83926298596487</v>
      </c>
      <c r="D54" s="4">
        <v>325.44657089971372</v>
      </c>
      <c r="E54" s="4">
        <v>351.3647339399356</v>
      </c>
      <c r="F54" s="4">
        <v>234.29834834832727</v>
      </c>
      <c r="G54" s="44">
        <v>145.59013225769851</v>
      </c>
      <c r="H54" s="4">
        <v>229.18817127097668</v>
      </c>
      <c r="I54" s="4">
        <v>374.96749501050505</v>
      </c>
      <c r="J54" s="4">
        <v>131.66086932420265</v>
      </c>
      <c r="K54" s="44">
        <v>108.11361268755782</v>
      </c>
      <c r="L54" s="4">
        <v>124.70421140567329</v>
      </c>
      <c r="M54" s="4">
        <v>403.92604195056691</v>
      </c>
      <c r="N54" s="4">
        <v>87.24060978219137</v>
      </c>
    </row>
    <row r="55" spans="2:14" x14ac:dyDescent="0.25">
      <c r="B55" s="15" t="s">
        <v>88</v>
      </c>
      <c r="C55" s="44">
        <v>898.06684984567562</v>
      </c>
      <c r="D55" s="4">
        <v>928.28876041775254</v>
      </c>
      <c r="E55" s="4">
        <v>992.86050521722825</v>
      </c>
      <c r="F55" s="4">
        <v>568.23516367444427</v>
      </c>
      <c r="G55" s="44">
        <v>328.96628296360626</v>
      </c>
      <c r="H55" s="4">
        <v>428.11764473668796</v>
      </c>
      <c r="I55" s="4">
        <v>848.05476596519088</v>
      </c>
      <c r="J55" s="4">
        <v>215.54946313496441</v>
      </c>
      <c r="K55" s="44">
        <v>272.3110906027801</v>
      </c>
      <c r="L55" s="4">
        <v>332.96072739260728</v>
      </c>
      <c r="M55" s="4">
        <v>1180.8192078790619</v>
      </c>
      <c r="N55" s="4">
        <v>174.40424169873947</v>
      </c>
    </row>
    <row r="56" spans="2:14" x14ac:dyDescent="0.25">
      <c r="B56" s="15" t="s">
        <v>89</v>
      </c>
      <c r="C56" s="38">
        <v>2118.2777295389847</v>
      </c>
      <c r="D56" s="4">
        <v>1820.6562213037021</v>
      </c>
      <c r="E56" s="4">
        <v>2139.4624717334727</v>
      </c>
      <c r="F56" s="4">
        <v>1237.2148409967806</v>
      </c>
      <c r="G56" s="38">
        <v>755.22363300726579</v>
      </c>
      <c r="H56" s="4">
        <v>928.45981441938216</v>
      </c>
      <c r="I56" s="4">
        <v>2113.9800966436387</v>
      </c>
      <c r="J56" s="4">
        <v>607.96327414506709</v>
      </c>
      <c r="K56" s="38">
        <v>827.98810843340868</v>
      </c>
      <c r="L56" s="4">
        <v>730.76329068252244</v>
      </c>
      <c r="M56" s="4">
        <v>2699.451083562979</v>
      </c>
      <c r="N56" s="4">
        <v>515.36154721691742</v>
      </c>
    </row>
    <row r="60" spans="2:14" x14ac:dyDescent="0.25">
      <c r="B60" s="14" t="s">
        <v>34</v>
      </c>
      <c r="C60" t="s">
        <v>75</v>
      </c>
      <c r="K60" s="14" t="s">
        <v>34</v>
      </c>
      <c r="L60" t="s">
        <v>71</v>
      </c>
    </row>
    <row r="61" spans="2:14" x14ac:dyDescent="0.25">
      <c r="B61" s="14" t="s">
        <v>58</v>
      </c>
      <c r="C61" t="s">
        <v>72</v>
      </c>
      <c r="K61" s="14" t="s">
        <v>58</v>
      </c>
      <c r="L61" t="s">
        <v>72</v>
      </c>
    </row>
    <row r="62" spans="2:14" x14ac:dyDescent="0.25">
      <c r="B62" s="14" t="s">
        <v>59</v>
      </c>
      <c r="C62" t="s">
        <v>74</v>
      </c>
      <c r="K62" s="14" t="s">
        <v>59</v>
      </c>
      <c r="L62" t="s">
        <v>74</v>
      </c>
    </row>
    <row r="64" spans="2:14" x14ac:dyDescent="0.25">
      <c r="C64" s="14" t="s">
        <v>36</v>
      </c>
      <c r="L64" s="14" t="s">
        <v>36</v>
      </c>
    </row>
    <row r="65" spans="2:15" x14ac:dyDescent="0.25">
      <c r="B65" s="14" t="s">
        <v>90</v>
      </c>
      <c r="C65" s="32">
        <v>10000</v>
      </c>
      <c r="D65" s="30">
        <v>50000</v>
      </c>
      <c r="E65" s="34">
        <v>100000</v>
      </c>
      <c r="F65" t="s">
        <v>87</v>
      </c>
      <c r="K65" s="14" t="s">
        <v>90</v>
      </c>
      <c r="L65">
        <v>10000</v>
      </c>
      <c r="M65">
        <v>50000</v>
      </c>
      <c r="N65">
        <v>100000</v>
      </c>
      <c r="O65" t="s">
        <v>87</v>
      </c>
    </row>
    <row r="66" spans="2:15" x14ac:dyDescent="0.25">
      <c r="B66" s="15" t="s">
        <v>91</v>
      </c>
      <c r="C66" s="31">
        <v>328.69955809395231</v>
      </c>
      <c r="D66" s="29">
        <v>149.15442001228206</v>
      </c>
      <c r="E66" s="33">
        <v>139.08436066901879</v>
      </c>
      <c r="F66" s="5">
        <v>220.30288663062501</v>
      </c>
      <c r="K66" s="15" t="s">
        <v>91</v>
      </c>
      <c r="L66" s="5">
        <v>380.23053841314623</v>
      </c>
      <c r="M66" s="5">
        <v>142.88501183185141</v>
      </c>
      <c r="N66" s="5">
        <v>89.997563557801172</v>
      </c>
      <c r="O66" s="5">
        <v>238.63506804631589</v>
      </c>
    </row>
    <row r="67" spans="2:15" x14ac:dyDescent="0.25">
      <c r="B67" s="15" t="s">
        <v>92</v>
      </c>
      <c r="C67" s="25">
        <v>162.69676259660523</v>
      </c>
      <c r="D67" s="23">
        <v>66.378685068434976</v>
      </c>
      <c r="E67" s="27">
        <v>51.805883182105489</v>
      </c>
      <c r="F67" s="5">
        <v>110.49173452243124</v>
      </c>
      <c r="K67" s="15" t="s">
        <v>92</v>
      </c>
      <c r="L67" s="5">
        <v>213.93967474259637</v>
      </c>
      <c r="M67" s="5">
        <v>63.851190531406388</v>
      </c>
      <c r="N67" s="5">
        <v>68.940411685629243</v>
      </c>
      <c r="O67" s="5">
        <v>134.69667084202288</v>
      </c>
    </row>
    <row r="68" spans="2:15" x14ac:dyDescent="0.25">
      <c r="B68" s="15" t="s">
        <v>93</v>
      </c>
      <c r="C68" s="25">
        <v>173.41167822834308</v>
      </c>
      <c r="D68" s="23">
        <v>65.692473927814433</v>
      </c>
      <c r="E68" s="27">
        <v>37.703871531368598</v>
      </c>
      <c r="F68" s="5">
        <v>111.50146067764973</v>
      </c>
      <c r="K68" s="15" t="s">
        <v>93</v>
      </c>
      <c r="L68" s="5">
        <v>171.16578745120509</v>
      </c>
      <c r="M68" s="5">
        <v>58.047245119950567</v>
      </c>
      <c r="N68" s="5">
        <v>59.884487817528864</v>
      </c>
      <c r="O68" s="5">
        <v>108.24304782300206</v>
      </c>
    </row>
    <row r="69" spans="2:15" x14ac:dyDescent="0.25">
      <c r="B69" s="15" t="s">
        <v>94</v>
      </c>
      <c r="C69" s="25">
        <v>94.237174092725908</v>
      </c>
      <c r="D69" s="23">
        <v>44.804116534642617</v>
      </c>
      <c r="E69" s="27">
        <v>30.238554127735998</v>
      </c>
      <c r="F69" s="5">
        <v>61.891681137196038</v>
      </c>
      <c r="K69" s="15" t="s">
        <v>94</v>
      </c>
      <c r="L69" s="5">
        <v>132.64138207278472</v>
      </c>
      <c r="M69" s="5">
        <v>56.961530699643085</v>
      </c>
      <c r="N69" s="5">
        <v>38.201123514732245</v>
      </c>
      <c r="O69" s="5">
        <v>84.992659155765409</v>
      </c>
    </row>
    <row r="70" spans="2:15" x14ac:dyDescent="0.25">
      <c r="B70" s="15" t="s">
        <v>95</v>
      </c>
      <c r="C70" s="25">
        <v>150.00446595085589</v>
      </c>
      <c r="D70" s="23">
        <v>54.220794506803507</v>
      </c>
      <c r="E70" s="27">
        <v>43.325650261713662</v>
      </c>
      <c r="F70" s="5">
        <v>94.372451936572347</v>
      </c>
      <c r="K70" s="15" t="s">
        <v>95</v>
      </c>
      <c r="L70" s="5">
        <v>127.1121802208811</v>
      </c>
      <c r="M70" s="5">
        <v>86.529576884330424</v>
      </c>
      <c r="N70" s="5">
        <v>48.814195776359597</v>
      </c>
      <c r="O70" s="5">
        <v>92.632010193203698</v>
      </c>
    </row>
    <row r="71" spans="2:15" x14ac:dyDescent="0.25">
      <c r="B71" s="15" t="s">
        <v>96</v>
      </c>
      <c r="C71" s="25">
        <v>174.14996008868277</v>
      </c>
      <c r="D71" s="23">
        <v>78.9933413165177</v>
      </c>
      <c r="E71" s="27">
        <v>57.124711742945699</v>
      </c>
      <c r="F71" s="5">
        <v>113.34165882731858</v>
      </c>
      <c r="K71" s="15" t="s">
        <v>96</v>
      </c>
      <c r="L71" s="5">
        <v>184.93899673782013</v>
      </c>
      <c r="M71" s="5">
        <v>100.80990514696525</v>
      </c>
      <c r="N71" s="5">
        <v>55.641010895216596</v>
      </c>
      <c r="O71" s="5">
        <v>124.17809309597378</v>
      </c>
    </row>
    <row r="72" spans="2:15" x14ac:dyDescent="0.25">
      <c r="B72" s="15" t="s">
        <v>97</v>
      </c>
      <c r="C72" s="25">
        <v>287.83926298596487</v>
      </c>
      <c r="D72" s="23">
        <v>145.59013225769851</v>
      </c>
      <c r="E72" s="27">
        <v>108.11361268755782</v>
      </c>
      <c r="F72" s="5">
        <v>203.07411720092065</v>
      </c>
      <c r="K72" s="15" t="s">
        <v>97</v>
      </c>
      <c r="L72" s="5">
        <v>325.4465708799724</v>
      </c>
      <c r="M72" s="5">
        <v>229.18817129900933</v>
      </c>
      <c r="N72" s="5">
        <v>124.70421150871316</v>
      </c>
      <c r="O72" s="5">
        <v>239.78036107488742</v>
      </c>
    </row>
    <row r="73" spans="2:15" x14ac:dyDescent="0.25">
      <c r="B73" s="15" t="s">
        <v>88</v>
      </c>
      <c r="C73" s="25">
        <v>898.06684984567562</v>
      </c>
      <c r="D73" s="23">
        <v>328.96628296360626</v>
      </c>
      <c r="E73" s="27">
        <v>272.3110906027801</v>
      </c>
      <c r="F73" s="5">
        <v>578.29788123126741</v>
      </c>
      <c r="K73" s="15" t="s">
        <v>88</v>
      </c>
      <c r="L73" s="5">
        <v>928.28876041083151</v>
      </c>
      <c r="M73" s="5">
        <v>428.11764475169497</v>
      </c>
      <c r="N73" s="5">
        <v>332.96072739260728</v>
      </c>
      <c r="O73" s="5">
        <v>613.61844144469103</v>
      </c>
    </row>
    <row r="74" spans="2:15" x14ac:dyDescent="0.25">
      <c r="B74" s="15" t="s">
        <v>89</v>
      </c>
      <c r="C74" s="26">
        <v>2118.2777295389847</v>
      </c>
      <c r="D74" s="24">
        <v>755.22363300726579</v>
      </c>
      <c r="E74" s="28">
        <v>827.98810843340868</v>
      </c>
      <c r="F74" s="5">
        <v>1445.8960061703706</v>
      </c>
      <c r="K74" s="15" t="s">
        <v>89</v>
      </c>
      <c r="L74" s="5">
        <v>1820.6562212825293</v>
      </c>
      <c r="M74" s="5">
        <v>928.45981443322171</v>
      </c>
      <c r="N74" s="5">
        <v>730.76329067373069</v>
      </c>
      <c r="O74" s="5">
        <v>1388.9449155681161</v>
      </c>
    </row>
    <row r="87" spans="2:15" x14ac:dyDescent="0.25">
      <c r="B87" s="14" t="s">
        <v>34</v>
      </c>
      <c r="C87" t="s">
        <v>33</v>
      </c>
      <c r="K87" s="14" t="s">
        <v>34</v>
      </c>
      <c r="L87" t="s">
        <v>32</v>
      </c>
    </row>
    <row r="88" spans="2:15" x14ac:dyDescent="0.25">
      <c r="B88" s="14" t="s">
        <v>58</v>
      </c>
      <c r="C88" t="s">
        <v>72</v>
      </c>
      <c r="K88" s="14" t="s">
        <v>58</v>
      </c>
      <c r="L88" t="s">
        <v>72</v>
      </c>
    </row>
    <row r="89" spans="2:15" x14ac:dyDescent="0.25">
      <c r="B89" s="14" t="s">
        <v>59</v>
      </c>
      <c r="C89" t="s">
        <v>74</v>
      </c>
      <c r="K89" s="14" t="s">
        <v>59</v>
      </c>
      <c r="L89" t="s">
        <v>74</v>
      </c>
    </row>
    <row r="91" spans="2:15" x14ac:dyDescent="0.25">
      <c r="C91" s="14" t="s">
        <v>36</v>
      </c>
      <c r="L91" s="14" t="s">
        <v>36</v>
      </c>
    </row>
    <row r="92" spans="2:15" x14ac:dyDescent="0.25">
      <c r="B92" s="14" t="s">
        <v>90</v>
      </c>
      <c r="C92">
        <v>10000</v>
      </c>
      <c r="D92">
        <v>50000</v>
      </c>
      <c r="E92">
        <v>100000</v>
      </c>
      <c r="F92" t="s">
        <v>87</v>
      </c>
      <c r="K92" s="14" t="s">
        <v>90</v>
      </c>
      <c r="L92">
        <v>10000</v>
      </c>
      <c r="M92">
        <v>50000</v>
      </c>
      <c r="N92">
        <v>100000</v>
      </c>
      <c r="O92" t="s">
        <v>87</v>
      </c>
    </row>
    <row r="93" spans="2:15" x14ac:dyDescent="0.25">
      <c r="B93" s="15" t="s">
        <v>91</v>
      </c>
      <c r="C93" s="5">
        <v>377.13895923775675</v>
      </c>
      <c r="D93" s="5">
        <v>537.50516830368838</v>
      </c>
      <c r="E93" s="5">
        <v>460.54095638551053</v>
      </c>
      <c r="F93" s="5">
        <v>455.54575760100465</v>
      </c>
      <c r="K93" s="15" t="s">
        <v>91</v>
      </c>
      <c r="L93" s="5">
        <v>299.73195178345912</v>
      </c>
      <c r="M93" s="5">
        <v>96.991097300955943</v>
      </c>
      <c r="N93" s="5">
        <v>75.914677835079203</v>
      </c>
      <c r="O93" s="5">
        <v>185.00124557152697</v>
      </c>
    </row>
    <row r="94" spans="2:15" x14ac:dyDescent="0.25">
      <c r="B94" s="15" t="s">
        <v>92</v>
      </c>
      <c r="C94" s="5">
        <v>200.35305155210833</v>
      </c>
      <c r="D94" s="5">
        <v>223.77496567224841</v>
      </c>
      <c r="E94" s="5">
        <v>187.41600155544793</v>
      </c>
      <c r="F94" s="5">
        <v>202.66390319174275</v>
      </c>
      <c r="K94" s="15" t="s">
        <v>92</v>
      </c>
      <c r="L94" s="5">
        <v>122.7590585678911</v>
      </c>
      <c r="M94" s="5">
        <v>77.33905828739077</v>
      </c>
      <c r="N94" s="5">
        <v>25.031763589990309</v>
      </c>
      <c r="O94" s="5">
        <v>87.798228292792359</v>
      </c>
    </row>
    <row r="95" spans="2:15" x14ac:dyDescent="0.25">
      <c r="B95" s="15" t="s">
        <v>93</v>
      </c>
      <c r="C95" s="5">
        <v>145.90921029373126</v>
      </c>
      <c r="D95" s="5">
        <v>142.04575180366623</v>
      </c>
      <c r="E95" s="5">
        <v>134.10834701158035</v>
      </c>
      <c r="F95" s="5">
        <v>139.59075332792773</v>
      </c>
      <c r="K95" s="15" t="s">
        <v>93</v>
      </c>
      <c r="L95" s="5">
        <v>98.404886775836147</v>
      </c>
      <c r="M95" s="5">
        <v>50.443132323255014</v>
      </c>
      <c r="N95" s="5">
        <v>33.500112385048133</v>
      </c>
      <c r="O95" s="5">
        <v>66.392134591529015</v>
      </c>
    </row>
    <row r="96" spans="2:15" x14ac:dyDescent="0.25">
      <c r="B96" s="15" t="s">
        <v>94</v>
      </c>
      <c r="C96" s="5">
        <v>152.32805734797208</v>
      </c>
      <c r="D96" s="5">
        <v>119.66199425266089</v>
      </c>
      <c r="E96" s="5">
        <v>97.219118888767056</v>
      </c>
      <c r="F96" s="5">
        <v>125.09765078076404</v>
      </c>
      <c r="K96" s="15" t="s">
        <v>94</v>
      </c>
      <c r="L96" s="5">
        <v>92.160422470172932</v>
      </c>
      <c r="M96" s="5">
        <v>38.514888531178158</v>
      </c>
      <c r="N96" s="5">
        <v>27.536601642103335</v>
      </c>
      <c r="O96" s="5">
        <v>61.959271000476491</v>
      </c>
    </row>
    <row r="97" spans="2:15" x14ac:dyDescent="0.25">
      <c r="B97" s="15" t="s">
        <v>95</v>
      </c>
      <c r="C97" s="5">
        <v>169.87387260570233</v>
      </c>
      <c r="D97" s="5">
        <v>194.73453920307733</v>
      </c>
      <c r="E97" s="5">
        <v>175.64517712076628</v>
      </c>
      <c r="F97" s="5">
        <v>182.1394367802163</v>
      </c>
      <c r="K97" s="15" t="s">
        <v>95</v>
      </c>
      <c r="L97" s="5">
        <v>133.35243064774946</v>
      </c>
      <c r="M97" s="5">
        <v>42.050789242595251</v>
      </c>
      <c r="N97" s="5">
        <v>41.15892026914748</v>
      </c>
      <c r="O97" s="5">
        <v>82.838962483301614</v>
      </c>
    </row>
    <row r="98" spans="2:15" x14ac:dyDescent="0.25">
      <c r="B98" s="15" t="s">
        <v>96</v>
      </c>
      <c r="C98" s="5">
        <v>201.4627152216658</v>
      </c>
      <c r="D98" s="5">
        <v>230.47313792098541</v>
      </c>
      <c r="E98" s="5">
        <v>207.68877701197792</v>
      </c>
      <c r="F98" s="5">
        <v>212.21064862902594</v>
      </c>
      <c r="K98" s="15" t="s">
        <v>96</v>
      </c>
      <c r="L98" s="5">
        <v>142.88630316152688</v>
      </c>
      <c r="M98" s="5">
        <v>72.099802637724665</v>
      </c>
      <c r="N98" s="5">
        <v>43.665363386830386</v>
      </c>
      <c r="O98" s="5">
        <v>94.488541401083879</v>
      </c>
    </row>
    <row r="99" spans="2:15" x14ac:dyDescent="0.25">
      <c r="B99" s="15" t="s">
        <v>97</v>
      </c>
      <c r="C99" s="5">
        <v>351.3647338485099</v>
      </c>
      <c r="D99" s="5">
        <v>374.96749502763925</v>
      </c>
      <c r="E99" s="5">
        <v>403.92604195056691</v>
      </c>
      <c r="F99" s="5">
        <v>382.21499296529123</v>
      </c>
      <c r="K99" s="15" t="s">
        <v>97</v>
      </c>
      <c r="L99" s="5">
        <v>234.29834834832727</v>
      </c>
      <c r="M99" s="5">
        <v>131.66086932420265</v>
      </c>
      <c r="N99" s="5">
        <v>87.24060978219137</v>
      </c>
      <c r="O99" s="5">
        <v>163.01130978955462</v>
      </c>
    </row>
    <row r="100" spans="2:15" x14ac:dyDescent="0.25">
      <c r="B100" s="15" t="s">
        <v>88</v>
      </c>
      <c r="C100" s="5">
        <v>992.86050523017013</v>
      </c>
      <c r="D100" s="5">
        <v>848.05476596519088</v>
      </c>
      <c r="E100" s="5">
        <v>1180.8192078899435</v>
      </c>
      <c r="F100" s="5">
        <v>1030.1389733619544</v>
      </c>
      <c r="K100" s="15" t="s">
        <v>88</v>
      </c>
      <c r="L100" s="5">
        <v>568.23516367444427</v>
      </c>
      <c r="M100" s="5">
        <v>215.54946313496441</v>
      </c>
      <c r="N100" s="5">
        <v>174.40424169873947</v>
      </c>
      <c r="O100" s="5">
        <v>370.99330580867144</v>
      </c>
    </row>
    <row r="101" spans="2:15" x14ac:dyDescent="0.25">
      <c r="B101" s="15" t="s">
        <v>89</v>
      </c>
      <c r="C101" s="5">
        <v>2139.4624717364759</v>
      </c>
      <c r="D101" s="5">
        <v>2113.9800966436387</v>
      </c>
      <c r="E101" s="5">
        <v>2699.4510835653591</v>
      </c>
      <c r="F101" s="5">
        <v>2546.8386428042118</v>
      </c>
      <c r="K101" s="15" t="s">
        <v>89</v>
      </c>
      <c r="L101" s="5">
        <v>1237.2148409967806</v>
      </c>
      <c r="M101" s="5">
        <v>607.96327414506709</v>
      </c>
      <c r="N101" s="5">
        <v>515.36154721691742</v>
      </c>
      <c r="O101" s="5">
        <v>978.46898798457767</v>
      </c>
    </row>
    <row r="117" spans="2:11" x14ac:dyDescent="0.25">
      <c r="B117" s="14" t="s">
        <v>58</v>
      </c>
      <c r="C117" t="s">
        <v>72</v>
      </c>
      <c r="H117" s="14" t="s">
        <v>58</v>
      </c>
      <c r="I117" t="s">
        <v>72</v>
      </c>
    </row>
    <row r="118" spans="2:11" x14ac:dyDescent="0.25">
      <c r="B118" s="14" t="s">
        <v>59</v>
      </c>
      <c r="C118" t="s">
        <v>74</v>
      </c>
      <c r="H118" s="14" t="s">
        <v>59</v>
      </c>
      <c r="I118" t="s">
        <v>74</v>
      </c>
    </row>
    <row r="119" spans="2:11" x14ac:dyDescent="0.25">
      <c r="B119" s="14" t="s">
        <v>34</v>
      </c>
      <c r="C119" t="s">
        <v>75</v>
      </c>
      <c r="H119" s="14" t="s">
        <v>34</v>
      </c>
      <c r="I119" t="s">
        <v>71</v>
      </c>
    </row>
    <row r="121" spans="2:11" x14ac:dyDescent="0.25">
      <c r="C121" s="14" t="s">
        <v>36</v>
      </c>
      <c r="I121" s="14" t="s">
        <v>36</v>
      </c>
    </row>
    <row r="122" spans="2:11" x14ac:dyDescent="0.25">
      <c r="B122" s="14" t="s">
        <v>90</v>
      </c>
      <c r="C122" s="32">
        <v>10000</v>
      </c>
      <c r="D122" s="30">
        <v>50000</v>
      </c>
      <c r="E122" s="34">
        <v>100000</v>
      </c>
      <c r="H122" s="14" t="s">
        <v>90</v>
      </c>
      <c r="I122">
        <v>10000</v>
      </c>
      <c r="J122">
        <v>50000</v>
      </c>
      <c r="K122">
        <v>100000</v>
      </c>
    </row>
    <row r="123" spans="2:11" x14ac:dyDescent="0.25">
      <c r="B123" s="15" t="s">
        <v>91</v>
      </c>
      <c r="C123" s="43">
        <v>328.69955809395231</v>
      </c>
      <c r="D123" s="64">
        <v>149.15442001228206</v>
      </c>
      <c r="E123" s="63">
        <v>139.08436066901879</v>
      </c>
      <c r="H123" s="15" t="s">
        <v>91</v>
      </c>
      <c r="I123" s="4">
        <v>380.23053841314623</v>
      </c>
      <c r="J123" s="4">
        <v>142.88501183185141</v>
      </c>
      <c r="K123" s="4">
        <v>89.997563557801172</v>
      </c>
    </row>
    <row r="124" spans="2:11" x14ac:dyDescent="0.25">
      <c r="B124" s="15" t="s">
        <v>92</v>
      </c>
      <c r="C124" s="65">
        <v>162.69676259660523</v>
      </c>
      <c r="D124" s="66">
        <v>66.378685068434976</v>
      </c>
      <c r="E124" s="67">
        <v>51.805883182105489</v>
      </c>
      <c r="H124" s="15" t="s">
        <v>92</v>
      </c>
      <c r="I124" s="4">
        <v>213.93967474259637</v>
      </c>
      <c r="J124" s="4">
        <v>63.851190531406388</v>
      </c>
      <c r="K124" s="4">
        <v>68.940411685629243</v>
      </c>
    </row>
    <row r="125" spans="2:11" x14ac:dyDescent="0.25">
      <c r="B125" s="15" t="s">
        <v>93</v>
      </c>
      <c r="C125" s="65">
        <v>173.41167822834308</v>
      </c>
      <c r="D125" s="66">
        <v>65.692473927814433</v>
      </c>
      <c r="E125" s="67">
        <v>37.703871531368598</v>
      </c>
      <c r="H125" s="15" t="s">
        <v>93</v>
      </c>
      <c r="I125" s="4">
        <v>171.16578745120509</v>
      </c>
      <c r="J125" s="4">
        <v>58.047245119950567</v>
      </c>
      <c r="K125" s="4">
        <v>59.884487817528864</v>
      </c>
    </row>
    <row r="126" spans="2:11" x14ac:dyDescent="0.25">
      <c r="B126" s="15" t="s">
        <v>94</v>
      </c>
      <c r="C126" s="65">
        <v>94.237174092725908</v>
      </c>
      <c r="D126" s="66">
        <v>44.804116534642617</v>
      </c>
      <c r="E126" s="67">
        <v>30.238554127735998</v>
      </c>
      <c r="H126" s="15" t="s">
        <v>94</v>
      </c>
      <c r="I126" s="4">
        <v>132.64138207278472</v>
      </c>
      <c r="J126" s="4">
        <v>56.961530699643085</v>
      </c>
      <c r="K126" s="4">
        <v>38.201123514732245</v>
      </c>
    </row>
    <row r="127" spans="2:11" x14ac:dyDescent="0.25">
      <c r="B127" s="15" t="s">
        <v>95</v>
      </c>
      <c r="C127" s="65">
        <v>150.00446595085589</v>
      </c>
      <c r="D127" s="66">
        <v>54.220794506803507</v>
      </c>
      <c r="E127" s="67">
        <v>43.325650261713662</v>
      </c>
      <c r="H127" s="15" t="s">
        <v>95</v>
      </c>
      <c r="I127" s="4">
        <v>127.1121802208811</v>
      </c>
      <c r="J127" s="4">
        <v>86.529576884330424</v>
      </c>
      <c r="K127" s="4">
        <v>48.814195776359597</v>
      </c>
    </row>
    <row r="128" spans="2:11" x14ac:dyDescent="0.25">
      <c r="B128" s="15" t="s">
        <v>96</v>
      </c>
      <c r="C128" s="65">
        <v>174.14996008868277</v>
      </c>
      <c r="D128" s="66">
        <v>78.9933413165177</v>
      </c>
      <c r="E128" s="67">
        <v>57.124711742945699</v>
      </c>
      <c r="H128" s="15" t="s">
        <v>96</v>
      </c>
      <c r="I128" s="4">
        <v>184.93899673782013</v>
      </c>
      <c r="J128" s="4">
        <v>100.80990514696525</v>
      </c>
      <c r="K128" s="4">
        <v>55.641010895216596</v>
      </c>
    </row>
    <row r="129" spans="2:11" x14ac:dyDescent="0.25">
      <c r="B129" s="15" t="s">
        <v>97</v>
      </c>
      <c r="C129" s="65">
        <v>287.83926298596487</v>
      </c>
      <c r="D129" s="66">
        <v>145.59013225769851</v>
      </c>
      <c r="E129" s="67">
        <v>108.11361268755782</v>
      </c>
      <c r="H129" s="15" t="s">
        <v>97</v>
      </c>
      <c r="I129" s="4">
        <v>325.4465708799724</v>
      </c>
      <c r="J129" s="4">
        <v>229.18817129900933</v>
      </c>
      <c r="K129" s="4">
        <v>124.70421150871316</v>
      </c>
    </row>
    <row r="130" spans="2:11" x14ac:dyDescent="0.25">
      <c r="B130" s="15" t="s">
        <v>88</v>
      </c>
      <c r="C130" s="65">
        <v>898.06684984567562</v>
      </c>
      <c r="D130" s="66">
        <v>328.96628296360626</v>
      </c>
      <c r="E130" s="67">
        <v>272.3110906027801</v>
      </c>
      <c r="H130" s="15" t="s">
        <v>88</v>
      </c>
      <c r="I130" s="4">
        <v>928.28876041083151</v>
      </c>
      <c r="J130" s="4">
        <v>428.11764475169497</v>
      </c>
      <c r="K130" s="4">
        <v>332.96072739260728</v>
      </c>
    </row>
    <row r="131" spans="2:11" x14ac:dyDescent="0.25">
      <c r="B131" s="15" t="s">
        <v>89</v>
      </c>
      <c r="C131" s="39">
        <v>2118.2777295389847</v>
      </c>
      <c r="D131" s="68">
        <v>755.22363300726579</v>
      </c>
      <c r="E131" s="61">
        <v>827.98810843340868</v>
      </c>
      <c r="H131" s="15" t="s">
        <v>89</v>
      </c>
      <c r="I131" s="4">
        <v>1820.6562212825293</v>
      </c>
      <c r="J131" s="4">
        <v>928.45981443322171</v>
      </c>
      <c r="K131" s="4">
        <v>730.76329067373069</v>
      </c>
    </row>
    <row r="134" spans="2:11" x14ac:dyDescent="0.25">
      <c r="B134" s="14" t="s">
        <v>58</v>
      </c>
      <c r="C134" t="s">
        <v>72</v>
      </c>
      <c r="H134" s="14" t="s">
        <v>58</v>
      </c>
      <c r="I134" t="s">
        <v>72</v>
      </c>
    </row>
    <row r="135" spans="2:11" x14ac:dyDescent="0.25">
      <c r="B135" s="14" t="s">
        <v>59</v>
      </c>
      <c r="C135" t="s">
        <v>74</v>
      </c>
      <c r="H135" s="14" t="s">
        <v>59</v>
      </c>
      <c r="I135" t="s">
        <v>74</v>
      </c>
    </row>
    <row r="136" spans="2:11" x14ac:dyDescent="0.25">
      <c r="B136" s="14" t="s">
        <v>34</v>
      </c>
      <c r="C136" t="s">
        <v>33</v>
      </c>
      <c r="H136" s="14" t="s">
        <v>34</v>
      </c>
      <c r="I136" t="s">
        <v>32</v>
      </c>
    </row>
    <row r="138" spans="2:11" x14ac:dyDescent="0.25">
      <c r="C138" s="14" t="s">
        <v>36</v>
      </c>
      <c r="I138" s="14" t="s">
        <v>36</v>
      </c>
    </row>
    <row r="139" spans="2:11" x14ac:dyDescent="0.25">
      <c r="B139" s="14" t="s">
        <v>90</v>
      </c>
      <c r="C139">
        <v>10000</v>
      </c>
      <c r="D139">
        <v>50000</v>
      </c>
      <c r="E139">
        <v>100000</v>
      </c>
      <c r="H139" s="14" t="s">
        <v>90</v>
      </c>
      <c r="I139">
        <v>10000</v>
      </c>
      <c r="J139">
        <v>50000</v>
      </c>
      <c r="K139">
        <v>100000</v>
      </c>
    </row>
    <row r="140" spans="2:11" x14ac:dyDescent="0.25">
      <c r="B140" s="15" t="s">
        <v>91</v>
      </c>
      <c r="C140" s="4">
        <v>377.13895923775675</v>
      </c>
      <c r="D140" s="4">
        <v>537.50516830368838</v>
      </c>
      <c r="E140" s="4">
        <v>460.54095638551053</v>
      </c>
      <c r="H140" s="15" t="s">
        <v>91</v>
      </c>
      <c r="I140" s="4">
        <v>299.73195178345912</v>
      </c>
      <c r="J140" s="4">
        <v>96.991097300955943</v>
      </c>
      <c r="K140" s="4">
        <v>75.914677835079203</v>
      </c>
    </row>
    <row r="141" spans="2:11" x14ac:dyDescent="0.25">
      <c r="B141" s="15" t="s">
        <v>92</v>
      </c>
      <c r="C141" s="4">
        <v>200.35305155210833</v>
      </c>
      <c r="D141" s="4">
        <v>223.77496567224841</v>
      </c>
      <c r="E141" s="4">
        <v>187.41600155544793</v>
      </c>
      <c r="H141" s="15" t="s">
        <v>92</v>
      </c>
      <c r="I141" s="4">
        <v>122.7590585678911</v>
      </c>
      <c r="J141" s="4">
        <v>77.33905828739077</v>
      </c>
      <c r="K141" s="4">
        <v>25.031763589990309</v>
      </c>
    </row>
    <row r="142" spans="2:11" x14ac:dyDescent="0.25">
      <c r="B142" s="15" t="s">
        <v>93</v>
      </c>
      <c r="C142" s="4">
        <v>145.90921029373126</v>
      </c>
      <c r="D142" s="4">
        <v>142.04575180366623</v>
      </c>
      <c r="E142" s="4">
        <v>134.10834701158035</v>
      </c>
      <c r="H142" s="15" t="s">
        <v>93</v>
      </c>
      <c r="I142" s="4">
        <v>98.404886775836147</v>
      </c>
      <c r="J142" s="4">
        <v>50.443132323255014</v>
      </c>
      <c r="K142" s="4">
        <v>33.500112385048133</v>
      </c>
    </row>
    <row r="143" spans="2:11" x14ac:dyDescent="0.25">
      <c r="B143" s="15" t="s">
        <v>94</v>
      </c>
      <c r="C143" s="4">
        <v>152.32805734797208</v>
      </c>
      <c r="D143" s="4">
        <v>119.66199425266089</v>
      </c>
      <c r="E143" s="4">
        <v>97.219118888767056</v>
      </c>
      <c r="H143" s="15" t="s">
        <v>94</v>
      </c>
      <c r="I143" s="4">
        <v>92.160422470172932</v>
      </c>
      <c r="J143" s="4">
        <v>38.514888531178158</v>
      </c>
      <c r="K143" s="4">
        <v>27.536601642103335</v>
      </c>
    </row>
    <row r="144" spans="2:11" x14ac:dyDescent="0.25">
      <c r="B144" s="15" t="s">
        <v>95</v>
      </c>
      <c r="C144" s="4">
        <v>169.87387260570233</v>
      </c>
      <c r="D144" s="4">
        <v>194.73453920307733</v>
      </c>
      <c r="E144" s="4">
        <v>175.64517712076628</v>
      </c>
      <c r="H144" s="15" t="s">
        <v>95</v>
      </c>
      <c r="I144" s="4">
        <v>133.35243064774946</v>
      </c>
      <c r="J144" s="4">
        <v>42.050789242595251</v>
      </c>
      <c r="K144" s="4">
        <v>41.15892026914748</v>
      </c>
    </row>
    <row r="145" spans="2:11" x14ac:dyDescent="0.25">
      <c r="B145" s="15" t="s">
        <v>96</v>
      </c>
      <c r="C145" s="4">
        <v>201.4627152216658</v>
      </c>
      <c r="D145" s="4">
        <v>230.47313792098541</v>
      </c>
      <c r="E145" s="4">
        <v>207.68877701197792</v>
      </c>
      <c r="H145" s="15" t="s">
        <v>96</v>
      </c>
      <c r="I145" s="4">
        <v>142.88630316152688</v>
      </c>
      <c r="J145" s="4">
        <v>72.099802637724665</v>
      </c>
      <c r="K145" s="4">
        <v>43.665363386830386</v>
      </c>
    </row>
    <row r="146" spans="2:11" x14ac:dyDescent="0.25">
      <c r="B146" s="15" t="s">
        <v>97</v>
      </c>
      <c r="C146" s="4">
        <v>351.3647338485099</v>
      </c>
      <c r="D146" s="4">
        <v>374.96749502763925</v>
      </c>
      <c r="E146" s="4">
        <v>403.92604195056691</v>
      </c>
      <c r="H146" s="15" t="s">
        <v>97</v>
      </c>
      <c r="I146" s="4">
        <v>234.29834834832727</v>
      </c>
      <c r="J146" s="4">
        <v>131.66086932420265</v>
      </c>
      <c r="K146" s="4">
        <v>87.24060978219137</v>
      </c>
    </row>
    <row r="147" spans="2:11" x14ac:dyDescent="0.25">
      <c r="B147" s="15" t="s">
        <v>88</v>
      </c>
      <c r="C147" s="4">
        <v>992.86050523017013</v>
      </c>
      <c r="D147" s="4">
        <v>848.05476596519088</v>
      </c>
      <c r="E147" s="4">
        <v>1180.8192078899435</v>
      </c>
      <c r="H147" s="15" t="s">
        <v>88</v>
      </c>
      <c r="I147" s="4">
        <v>568.23516367444427</v>
      </c>
      <c r="J147" s="4">
        <v>215.54946313496441</v>
      </c>
      <c r="K147" s="4">
        <v>174.40424169873947</v>
      </c>
    </row>
    <row r="148" spans="2:11" x14ac:dyDescent="0.25">
      <c r="B148" s="15" t="s">
        <v>89</v>
      </c>
      <c r="C148" s="4">
        <v>2139.4624717364759</v>
      </c>
      <c r="D148" s="4">
        <v>2113.9800966436387</v>
      </c>
      <c r="E148" s="4">
        <v>2699.4510835653591</v>
      </c>
      <c r="H148" s="15" t="s">
        <v>89</v>
      </c>
      <c r="I148" s="4">
        <v>1237.2148409967806</v>
      </c>
      <c r="J148" s="4">
        <v>607.96327414506709</v>
      </c>
      <c r="K148" s="4">
        <v>515.36154721691742</v>
      </c>
    </row>
    <row r="151" spans="2:11" x14ac:dyDescent="0.25">
      <c r="B151" s="14" t="s">
        <v>58</v>
      </c>
      <c r="C151" t="s">
        <v>72</v>
      </c>
      <c r="H151" s="14" t="s">
        <v>58</v>
      </c>
      <c r="I151" t="s">
        <v>72</v>
      </c>
    </row>
    <row r="152" spans="2:11" x14ac:dyDescent="0.25">
      <c r="B152" s="14" t="s">
        <v>59</v>
      </c>
      <c r="C152" t="s">
        <v>73</v>
      </c>
      <c r="H152" s="14" t="s">
        <v>59</v>
      </c>
      <c r="I152" t="s">
        <v>73</v>
      </c>
    </row>
    <row r="153" spans="2:11" x14ac:dyDescent="0.25">
      <c r="B153" s="14" t="s">
        <v>34</v>
      </c>
      <c r="C153" t="s">
        <v>75</v>
      </c>
      <c r="H153" s="14" t="s">
        <v>34</v>
      </c>
      <c r="I153" t="s">
        <v>71</v>
      </c>
    </row>
    <row r="155" spans="2:11" x14ac:dyDescent="0.25">
      <c r="C155" s="14" t="s">
        <v>36</v>
      </c>
      <c r="I155" s="14" t="s">
        <v>36</v>
      </c>
    </row>
    <row r="156" spans="2:11" x14ac:dyDescent="0.25">
      <c r="B156" s="14" t="s">
        <v>90</v>
      </c>
      <c r="C156" s="32">
        <v>10000</v>
      </c>
      <c r="D156" s="30">
        <v>50000</v>
      </c>
      <c r="E156" s="34">
        <v>100000</v>
      </c>
      <c r="H156" s="14" t="s">
        <v>90</v>
      </c>
      <c r="I156">
        <v>10000</v>
      </c>
      <c r="J156">
        <v>50000</v>
      </c>
      <c r="K156">
        <v>100000</v>
      </c>
    </row>
    <row r="157" spans="2:11" x14ac:dyDescent="0.25">
      <c r="B157" s="15" t="s">
        <v>91</v>
      </c>
      <c r="C157" s="43">
        <v>266.74130159725183</v>
      </c>
      <c r="D157" s="64">
        <v>102.45571711461285</v>
      </c>
      <c r="E157" s="63">
        <v>60.831030417603088</v>
      </c>
      <c r="H157" s="15" t="s">
        <v>91</v>
      </c>
      <c r="I157" s="4">
        <v>282.35708510354806</v>
      </c>
      <c r="J157" s="4">
        <v>143.47804865510918</v>
      </c>
      <c r="K157" s="4">
        <v>80.892296565285406</v>
      </c>
    </row>
    <row r="158" spans="2:11" x14ac:dyDescent="0.25">
      <c r="B158" s="15" t="s">
        <v>92</v>
      </c>
      <c r="C158" s="65">
        <v>151.47678187655296</v>
      </c>
      <c r="D158" s="66">
        <v>60.160508970049129</v>
      </c>
      <c r="E158" s="67">
        <v>42.272872013441464</v>
      </c>
      <c r="H158" s="15" t="s">
        <v>92</v>
      </c>
      <c r="I158" s="4">
        <v>137.18763932487531</v>
      </c>
      <c r="J158" s="4">
        <v>89.089226786752107</v>
      </c>
      <c r="K158" s="4">
        <v>57.2944988958034</v>
      </c>
    </row>
    <row r="159" spans="2:11" x14ac:dyDescent="0.25">
      <c r="B159" s="15" t="s">
        <v>93</v>
      </c>
      <c r="C159" s="65">
        <v>156.9420036797583</v>
      </c>
      <c r="D159" s="66">
        <v>52.069955943768761</v>
      </c>
      <c r="E159" s="67">
        <v>37.091461916195648</v>
      </c>
      <c r="H159" s="15" t="s">
        <v>93</v>
      </c>
      <c r="I159" s="4">
        <v>123.22034701744475</v>
      </c>
      <c r="J159" s="4">
        <v>68.778770893771394</v>
      </c>
      <c r="K159" s="4">
        <v>30.090429173362931</v>
      </c>
    </row>
    <row r="160" spans="2:11" x14ac:dyDescent="0.25">
      <c r="B160" s="15" t="s">
        <v>94</v>
      </c>
      <c r="C160" s="65">
        <v>81.152485843461321</v>
      </c>
      <c r="D160" s="66">
        <v>37.486648356393346</v>
      </c>
      <c r="E160" s="67">
        <v>32.803990124558098</v>
      </c>
      <c r="H160" s="15" t="s">
        <v>94</v>
      </c>
      <c r="I160" s="4">
        <v>101.09121079439421</v>
      </c>
      <c r="J160" s="4">
        <v>44.69657503546906</v>
      </c>
      <c r="K160" s="4">
        <v>25.980294733366012</v>
      </c>
    </row>
    <row r="161" spans="2:11" x14ac:dyDescent="0.25">
      <c r="B161" s="15" t="s">
        <v>95</v>
      </c>
      <c r="C161" s="65">
        <v>116.29112010172919</v>
      </c>
      <c r="D161" s="66">
        <v>51.318714590371989</v>
      </c>
      <c r="E161" s="67">
        <v>31.205919156778702</v>
      </c>
      <c r="H161" s="15" t="s">
        <v>95</v>
      </c>
      <c r="I161" s="4">
        <v>123.09356184054178</v>
      </c>
      <c r="J161" s="4">
        <v>56.496767062620144</v>
      </c>
      <c r="K161" s="4">
        <v>49.169264753733074</v>
      </c>
    </row>
    <row r="162" spans="2:11" x14ac:dyDescent="0.25">
      <c r="B162" s="15" t="s">
        <v>96</v>
      </c>
      <c r="C162" s="65">
        <v>150.981664895992</v>
      </c>
      <c r="D162" s="66">
        <v>55.286146919650832</v>
      </c>
      <c r="E162" s="67">
        <v>40.678032977014901</v>
      </c>
      <c r="H162" s="15" t="s">
        <v>96</v>
      </c>
      <c r="I162" s="4">
        <v>143.32003265015138</v>
      </c>
      <c r="J162" s="4">
        <v>72.084099001406486</v>
      </c>
      <c r="K162" s="4">
        <v>58.900271165414637</v>
      </c>
    </row>
    <row r="163" spans="2:11" x14ac:dyDescent="0.25">
      <c r="B163" s="15" t="s">
        <v>97</v>
      </c>
      <c r="C163" s="65">
        <v>233.138005074142</v>
      </c>
      <c r="D163" s="66">
        <v>122.38577956562138</v>
      </c>
      <c r="E163" s="67">
        <v>96.013976702587755</v>
      </c>
      <c r="H163" s="15" t="s">
        <v>97</v>
      </c>
      <c r="I163" s="4">
        <v>268.45876640436694</v>
      </c>
      <c r="J163" s="4">
        <v>101.08078491813832</v>
      </c>
      <c r="K163" s="4">
        <v>77.274762727323505</v>
      </c>
    </row>
    <row r="164" spans="2:11" x14ac:dyDescent="0.25">
      <c r="B164" s="15" t="s">
        <v>88</v>
      </c>
      <c r="C164" s="65">
        <v>588.3381076178996</v>
      </c>
      <c r="D164" s="66">
        <v>349.86590702193143</v>
      </c>
      <c r="E164" s="67">
        <v>243.56359005249504</v>
      </c>
      <c r="H164" s="15" t="s">
        <v>88</v>
      </c>
      <c r="I164" s="4">
        <v>533.62214015991958</v>
      </c>
      <c r="J164" s="4">
        <v>312.72864536312272</v>
      </c>
      <c r="K164" s="4">
        <v>219.54016446828473</v>
      </c>
    </row>
    <row r="165" spans="2:11" x14ac:dyDescent="0.25">
      <c r="B165" s="15" t="s">
        <v>89</v>
      </c>
      <c r="C165" s="39">
        <v>1494.9487333457396</v>
      </c>
      <c r="D165" s="68">
        <v>626.78669451287806</v>
      </c>
      <c r="E165" s="61">
        <v>615.05119319727544</v>
      </c>
      <c r="H165" s="15" t="s">
        <v>89</v>
      </c>
      <c r="I165" s="4">
        <v>1888.7126581891832</v>
      </c>
      <c r="J165" s="4">
        <v>656.87079559864969</v>
      </c>
      <c r="K165" s="4">
        <v>509.15641111210857</v>
      </c>
    </row>
    <row r="168" spans="2:11" x14ac:dyDescent="0.25">
      <c r="B168" s="14" t="s">
        <v>58</v>
      </c>
      <c r="C168" t="s">
        <v>72</v>
      </c>
      <c r="H168" s="14" t="s">
        <v>58</v>
      </c>
      <c r="I168" t="s">
        <v>72</v>
      </c>
    </row>
    <row r="169" spans="2:11" x14ac:dyDescent="0.25">
      <c r="B169" s="14" t="s">
        <v>59</v>
      </c>
      <c r="C169" t="s">
        <v>73</v>
      </c>
      <c r="H169" s="14" t="s">
        <v>59</v>
      </c>
      <c r="I169" t="s">
        <v>73</v>
      </c>
    </row>
    <row r="170" spans="2:11" x14ac:dyDescent="0.25">
      <c r="B170" s="14" t="s">
        <v>34</v>
      </c>
      <c r="C170" t="s">
        <v>33</v>
      </c>
      <c r="H170" s="14" t="s">
        <v>34</v>
      </c>
      <c r="I170" t="s">
        <v>32</v>
      </c>
    </row>
    <row r="172" spans="2:11" x14ac:dyDescent="0.25">
      <c r="C172" s="14" t="s">
        <v>36</v>
      </c>
      <c r="I172" s="14" t="s">
        <v>36</v>
      </c>
    </row>
    <row r="173" spans="2:11" x14ac:dyDescent="0.25">
      <c r="B173" s="14" t="s">
        <v>90</v>
      </c>
      <c r="C173">
        <v>10000</v>
      </c>
      <c r="D173">
        <v>50000</v>
      </c>
      <c r="E173">
        <v>100000</v>
      </c>
      <c r="H173" s="14" t="s">
        <v>90</v>
      </c>
      <c r="I173">
        <v>10000</v>
      </c>
      <c r="J173">
        <v>50000</v>
      </c>
      <c r="K173">
        <v>100000</v>
      </c>
    </row>
    <row r="174" spans="2:11" x14ac:dyDescent="0.25">
      <c r="B174" s="15" t="s">
        <v>91</v>
      </c>
      <c r="C174" s="4">
        <v>819.318533539123</v>
      </c>
      <c r="D174" s="4">
        <v>1117.2011514250357</v>
      </c>
      <c r="E174" s="4">
        <v>894.96725617709797</v>
      </c>
      <c r="H174" s="15" t="s">
        <v>91</v>
      </c>
      <c r="I174" s="4">
        <v>324.49656007580103</v>
      </c>
      <c r="J174" s="4">
        <v>136.46680651226751</v>
      </c>
      <c r="K174" s="4">
        <v>72.305371626430244</v>
      </c>
    </row>
    <row r="175" spans="2:11" x14ac:dyDescent="0.25">
      <c r="B175" s="15" t="s">
        <v>92</v>
      </c>
      <c r="C175" s="4">
        <v>457.7033318062542</v>
      </c>
      <c r="D175" s="4">
        <v>487.65875286830936</v>
      </c>
      <c r="E175" s="4">
        <v>612.37423524011604</v>
      </c>
      <c r="H175" s="15" t="s">
        <v>92</v>
      </c>
      <c r="I175" s="4">
        <v>139.9195666557072</v>
      </c>
      <c r="J175" s="4">
        <v>92.11281123618059</v>
      </c>
      <c r="K175" s="4">
        <v>52.693521212141206</v>
      </c>
    </row>
    <row r="176" spans="2:11" x14ac:dyDescent="0.25">
      <c r="B176" s="15" t="s">
        <v>93</v>
      </c>
      <c r="C176" s="4">
        <v>436.7029923423525</v>
      </c>
      <c r="D176" s="4">
        <v>437.26117979471803</v>
      </c>
      <c r="E176" s="4">
        <v>470.54499698422381</v>
      </c>
      <c r="H176" s="15" t="s">
        <v>93</v>
      </c>
      <c r="I176" s="4">
        <v>114.02313482350606</v>
      </c>
      <c r="J176" s="4">
        <v>70.688023249058077</v>
      </c>
      <c r="K176" s="4">
        <v>44.656982442844182</v>
      </c>
    </row>
    <row r="177" spans="2:11" x14ac:dyDescent="0.25">
      <c r="B177" s="15" t="s">
        <v>94</v>
      </c>
      <c r="C177" s="4">
        <v>288.17188572383026</v>
      </c>
      <c r="D177" s="4">
        <v>409.57304853059856</v>
      </c>
      <c r="E177" s="4">
        <v>280.1673187547978</v>
      </c>
      <c r="H177" s="15" t="s">
        <v>94</v>
      </c>
      <c r="I177" s="4">
        <v>73.558030201003945</v>
      </c>
      <c r="J177" s="4">
        <v>49.67487348878349</v>
      </c>
      <c r="K177" s="4">
        <v>31.496669354188427</v>
      </c>
    </row>
    <row r="178" spans="2:11" x14ac:dyDescent="0.25">
      <c r="B178" s="15" t="s">
        <v>95</v>
      </c>
      <c r="C178" s="4">
        <v>276.38223445066512</v>
      </c>
      <c r="D178" s="4">
        <v>326.99555995449657</v>
      </c>
      <c r="E178" s="4">
        <v>397.01216496259843</v>
      </c>
      <c r="H178" s="15" t="s">
        <v>95</v>
      </c>
      <c r="I178" s="4">
        <v>98.143106934382061</v>
      </c>
      <c r="J178" s="4">
        <v>47.545996141366473</v>
      </c>
      <c r="K178" s="4">
        <v>42.95290108426061</v>
      </c>
    </row>
    <row r="179" spans="2:11" x14ac:dyDescent="0.25">
      <c r="B179" s="15" t="s">
        <v>96</v>
      </c>
      <c r="C179" s="4">
        <v>433.60564284009899</v>
      </c>
      <c r="D179" s="4">
        <v>466.56933316780703</v>
      </c>
      <c r="E179" s="4">
        <v>472.54585465893717</v>
      </c>
      <c r="H179" s="15" t="s">
        <v>96</v>
      </c>
      <c r="I179" s="4">
        <v>163.37240455601827</v>
      </c>
      <c r="J179" s="4">
        <v>41.919716648785617</v>
      </c>
      <c r="K179" s="4">
        <v>50.818682180603531</v>
      </c>
    </row>
    <row r="180" spans="2:11" x14ac:dyDescent="0.25">
      <c r="B180" s="15" t="s">
        <v>97</v>
      </c>
      <c r="C180" s="4">
        <v>760.92966196958844</v>
      </c>
      <c r="D180" s="4">
        <v>1116.1506484141305</v>
      </c>
      <c r="E180" s="4">
        <v>807.27135675941201</v>
      </c>
      <c r="H180" s="15" t="s">
        <v>97</v>
      </c>
      <c r="I180" s="4">
        <v>235.57841324058251</v>
      </c>
      <c r="J180" s="4">
        <v>117.67760632388493</v>
      </c>
      <c r="K180" s="4">
        <v>94.272892927244527</v>
      </c>
    </row>
    <row r="181" spans="2:11" x14ac:dyDescent="0.25">
      <c r="B181" s="15" t="s">
        <v>88</v>
      </c>
      <c r="C181" s="4">
        <v>1340.6131689991391</v>
      </c>
      <c r="D181" s="4">
        <v>2242.4836960799548</v>
      </c>
      <c r="E181" s="4">
        <v>1656.1744170587472</v>
      </c>
      <c r="H181" s="15" t="s">
        <v>88</v>
      </c>
      <c r="I181" s="4">
        <v>734.70577103440689</v>
      </c>
      <c r="J181" s="4">
        <v>233.60131011133458</v>
      </c>
      <c r="K181" s="4">
        <v>215.28011433116424</v>
      </c>
    </row>
    <row r="182" spans="2:11" x14ac:dyDescent="0.25">
      <c r="B182" s="15" t="s">
        <v>89</v>
      </c>
      <c r="C182" s="4">
        <v>2008.8874589440068</v>
      </c>
      <c r="D182" s="4">
        <v>3054.7929139293906</v>
      </c>
      <c r="E182" s="4">
        <v>2248.539526372082</v>
      </c>
      <c r="H182" s="15" t="s">
        <v>89</v>
      </c>
      <c r="I182" s="4">
        <v>1394.9413600949013</v>
      </c>
      <c r="J182" s="4">
        <v>954.391269413445</v>
      </c>
      <c r="K182" s="4">
        <v>597.7456642135877</v>
      </c>
    </row>
  </sheetData>
  <pageMargins left="0.7" right="0.7" top="0.75" bottom="0.75" header="0.3" footer="0.3"/>
  <pageSetup orientation="portrait" r:id="rId17"/>
  <drawing r:id="rId18"/>
  <extLst>
    <ext xmlns:x14="http://schemas.microsoft.com/office/spreadsheetml/2009/9/main" uri="{05C60535-1F16-4fd2-B633-F4F36F0B64E0}">
      <x14:sparklineGroups xmlns:xm="http://schemas.microsoft.com/office/excel/2006/main">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Normal'!I174:K174</xm:f>
              <xm:sqref>L174</xm:sqref>
            </x14:sparkline>
            <x14:sparkline>
              <xm:f>'TEST 3 - Normal'!I175:K175</xm:f>
              <xm:sqref>L175</xm:sqref>
            </x14:sparkline>
            <x14:sparkline>
              <xm:f>'TEST 3 - Normal'!I176:K176</xm:f>
              <xm:sqref>L176</xm:sqref>
            </x14:sparkline>
            <x14:sparkline>
              <xm:f>'TEST 3 - Normal'!I177:K177</xm:f>
              <xm:sqref>L177</xm:sqref>
            </x14:sparkline>
            <x14:sparkline>
              <xm:f>'TEST 3 - Normal'!I178:K178</xm:f>
              <xm:sqref>L178</xm:sqref>
            </x14:sparkline>
            <x14:sparkline>
              <xm:f>'TEST 3 - Normal'!I179:K179</xm:f>
              <xm:sqref>L179</xm:sqref>
            </x14:sparkline>
            <x14:sparkline>
              <xm:f>'TEST 3 - Normal'!I180:K180</xm:f>
              <xm:sqref>L180</xm:sqref>
            </x14:sparkline>
            <x14:sparkline>
              <xm:f>'TEST 3 - Normal'!I181:K181</xm:f>
              <xm:sqref>L181</xm:sqref>
            </x14:sparkline>
            <x14:sparkline>
              <xm:f>'TEST 3 - Normal'!I182:K182</xm:f>
              <xm:sqref>L182</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Normal'!C174:E174</xm:f>
              <xm:sqref>F174</xm:sqref>
            </x14:sparkline>
            <x14:sparkline>
              <xm:f>'TEST 3 - Normal'!C175:E175</xm:f>
              <xm:sqref>F175</xm:sqref>
            </x14:sparkline>
            <x14:sparkline>
              <xm:f>'TEST 3 - Normal'!C176:E176</xm:f>
              <xm:sqref>F176</xm:sqref>
            </x14:sparkline>
            <x14:sparkline>
              <xm:f>'TEST 3 - Normal'!C177:E177</xm:f>
              <xm:sqref>F177</xm:sqref>
            </x14:sparkline>
            <x14:sparkline>
              <xm:f>'TEST 3 - Normal'!C178:E178</xm:f>
              <xm:sqref>F178</xm:sqref>
            </x14:sparkline>
            <x14:sparkline>
              <xm:f>'TEST 3 - Normal'!C179:E179</xm:f>
              <xm:sqref>F179</xm:sqref>
            </x14:sparkline>
            <x14:sparkline>
              <xm:f>'TEST 3 - Normal'!C180:E180</xm:f>
              <xm:sqref>F180</xm:sqref>
            </x14:sparkline>
            <x14:sparkline>
              <xm:f>'TEST 3 - Normal'!C181:E181</xm:f>
              <xm:sqref>F181</xm:sqref>
            </x14:sparkline>
            <x14:sparkline>
              <xm:f>'TEST 3 - Normal'!C182:E182</xm:f>
              <xm:sqref>F182</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Normal'!I157:K157</xm:f>
              <xm:sqref>L157</xm:sqref>
            </x14:sparkline>
            <x14:sparkline>
              <xm:f>'TEST 3 - Normal'!I158:K158</xm:f>
              <xm:sqref>L158</xm:sqref>
            </x14:sparkline>
            <x14:sparkline>
              <xm:f>'TEST 3 - Normal'!I159:K159</xm:f>
              <xm:sqref>L159</xm:sqref>
            </x14:sparkline>
            <x14:sparkline>
              <xm:f>'TEST 3 - Normal'!I160:K160</xm:f>
              <xm:sqref>L160</xm:sqref>
            </x14:sparkline>
            <x14:sparkline>
              <xm:f>'TEST 3 - Normal'!I161:K161</xm:f>
              <xm:sqref>L161</xm:sqref>
            </x14:sparkline>
            <x14:sparkline>
              <xm:f>'TEST 3 - Normal'!I162:K162</xm:f>
              <xm:sqref>L162</xm:sqref>
            </x14:sparkline>
            <x14:sparkline>
              <xm:f>'TEST 3 - Normal'!I163:K163</xm:f>
              <xm:sqref>L163</xm:sqref>
            </x14:sparkline>
            <x14:sparkline>
              <xm:f>'TEST 3 - Normal'!I164:K164</xm:f>
              <xm:sqref>L164</xm:sqref>
            </x14:sparkline>
            <x14:sparkline>
              <xm:f>'TEST 3 - Normal'!I165:K165</xm:f>
              <xm:sqref>L165</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Normal'!C157:E157</xm:f>
              <xm:sqref>F157</xm:sqref>
            </x14:sparkline>
            <x14:sparkline>
              <xm:f>'TEST 3 - Normal'!C158:E158</xm:f>
              <xm:sqref>F158</xm:sqref>
            </x14:sparkline>
            <x14:sparkline>
              <xm:f>'TEST 3 - Normal'!C159:E159</xm:f>
              <xm:sqref>F159</xm:sqref>
            </x14:sparkline>
            <x14:sparkline>
              <xm:f>'TEST 3 - Normal'!C160:E160</xm:f>
              <xm:sqref>F160</xm:sqref>
            </x14:sparkline>
            <x14:sparkline>
              <xm:f>'TEST 3 - Normal'!C161:E161</xm:f>
              <xm:sqref>F161</xm:sqref>
            </x14:sparkline>
            <x14:sparkline>
              <xm:f>'TEST 3 - Normal'!C162:E162</xm:f>
              <xm:sqref>F162</xm:sqref>
            </x14:sparkline>
            <x14:sparkline>
              <xm:f>'TEST 3 - Normal'!C163:E163</xm:f>
              <xm:sqref>F163</xm:sqref>
            </x14:sparkline>
            <x14:sparkline>
              <xm:f>'TEST 3 - Normal'!C164:E164</xm:f>
              <xm:sqref>F164</xm:sqref>
            </x14:sparkline>
            <x14:sparkline>
              <xm:f>'TEST 3 - Normal'!C165:E165</xm:f>
              <xm:sqref>F165</xm:sqref>
            </x14:sparkline>
          </x14:sparklines>
        </x14:sparklineGroup>
        <x14:sparklineGroup manualMax="0" manualMin="0" type="column" displayEmptyCellsAs="gap" minAxisType="grou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Normal'!C167:E167</xm:f>
              <xm:sqref>G167</xm:sqref>
            </x14:sparkline>
          </x14:sparklines>
        </x14:sparklineGroup>
        <x14:sparklineGroup manualMax="0" manualMin="0" type="column" displayEmptyCellsAs="gap" minAxisType="grou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Normal'!C133:E133</xm:f>
              <xm:sqref>G133</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Normal'!C123:E123</xm:f>
              <xm:sqref>F123</xm:sqref>
            </x14:sparkline>
            <x14:sparkline>
              <xm:f>'TEST 3 - Normal'!C124:E124</xm:f>
              <xm:sqref>F124</xm:sqref>
            </x14:sparkline>
            <x14:sparkline>
              <xm:f>'TEST 3 - Normal'!C125:E125</xm:f>
              <xm:sqref>F125</xm:sqref>
            </x14:sparkline>
            <x14:sparkline>
              <xm:f>'TEST 3 - Normal'!C126:E126</xm:f>
              <xm:sqref>F126</xm:sqref>
            </x14:sparkline>
            <x14:sparkline>
              <xm:f>'TEST 3 - Normal'!C127:E127</xm:f>
              <xm:sqref>F127</xm:sqref>
            </x14:sparkline>
            <x14:sparkline>
              <xm:f>'TEST 3 - Normal'!C128:E128</xm:f>
              <xm:sqref>F128</xm:sqref>
            </x14:sparkline>
            <x14:sparkline>
              <xm:f>'TEST 3 - Normal'!C129:E129</xm:f>
              <xm:sqref>F129</xm:sqref>
            </x14:sparkline>
            <x14:sparkline>
              <xm:f>'TEST 3 - Normal'!C130:E130</xm:f>
              <xm:sqref>F130</xm:sqref>
            </x14:sparkline>
            <x14:sparkline>
              <xm:f>'TEST 3 - Normal'!C131:E131</xm:f>
              <xm:sqref>F131</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Normal'!I123:K123</xm:f>
              <xm:sqref>L123</xm:sqref>
            </x14:sparkline>
            <x14:sparkline>
              <xm:f>'TEST 3 - Normal'!I124:K124</xm:f>
              <xm:sqref>L124</xm:sqref>
            </x14:sparkline>
            <x14:sparkline>
              <xm:f>'TEST 3 - Normal'!I125:K125</xm:f>
              <xm:sqref>L125</xm:sqref>
            </x14:sparkline>
            <x14:sparkline>
              <xm:f>'TEST 3 - Normal'!I126:K126</xm:f>
              <xm:sqref>L126</xm:sqref>
            </x14:sparkline>
            <x14:sparkline>
              <xm:f>'TEST 3 - Normal'!I127:K127</xm:f>
              <xm:sqref>L127</xm:sqref>
            </x14:sparkline>
            <x14:sparkline>
              <xm:f>'TEST 3 - Normal'!I128:K128</xm:f>
              <xm:sqref>L128</xm:sqref>
            </x14:sparkline>
            <x14:sparkline>
              <xm:f>'TEST 3 - Normal'!I129:K129</xm:f>
              <xm:sqref>L129</xm:sqref>
            </x14:sparkline>
            <x14:sparkline>
              <xm:f>'TEST 3 - Normal'!I130:K130</xm:f>
              <xm:sqref>L130</xm:sqref>
            </x14:sparkline>
            <x14:sparkline>
              <xm:f>'TEST 3 - Normal'!I131:K131</xm:f>
              <xm:sqref>L131</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Normal'!C140:E140</xm:f>
              <xm:sqref>F140</xm:sqref>
            </x14:sparkline>
            <x14:sparkline>
              <xm:f>'TEST 3 - Normal'!C141:E141</xm:f>
              <xm:sqref>F141</xm:sqref>
            </x14:sparkline>
            <x14:sparkline>
              <xm:f>'TEST 3 - Normal'!C142:E142</xm:f>
              <xm:sqref>F142</xm:sqref>
            </x14:sparkline>
            <x14:sparkline>
              <xm:f>'TEST 3 - Normal'!C143:E143</xm:f>
              <xm:sqref>F143</xm:sqref>
            </x14:sparkline>
            <x14:sparkline>
              <xm:f>'TEST 3 - Normal'!C144:E144</xm:f>
              <xm:sqref>F144</xm:sqref>
            </x14:sparkline>
            <x14:sparkline>
              <xm:f>'TEST 3 - Normal'!C145:E145</xm:f>
              <xm:sqref>F145</xm:sqref>
            </x14:sparkline>
            <x14:sparkline>
              <xm:f>'TEST 3 - Normal'!C146:E146</xm:f>
              <xm:sqref>F146</xm:sqref>
            </x14:sparkline>
            <x14:sparkline>
              <xm:f>'TEST 3 - Normal'!C147:E147</xm:f>
              <xm:sqref>F147</xm:sqref>
            </x14:sparkline>
            <x14:sparkline>
              <xm:f>'TEST 3 - Normal'!C148:E148</xm:f>
              <xm:sqref>F148</xm:sqref>
            </x14:sparkline>
          </x14:sparklines>
        </x14:sparklineGroup>
        <x14:sparklineGroup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Normal'!I140:K140</xm:f>
              <xm:sqref>L140</xm:sqref>
            </x14:sparkline>
            <x14:sparkline>
              <xm:f>'TEST 3 - Normal'!I141:K141</xm:f>
              <xm:sqref>L141</xm:sqref>
            </x14:sparkline>
            <x14:sparkline>
              <xm:f>'TEST 3 - Normal'!I142:K142</xm:f>
              <xm:sqref>L142</xm:sqref>
            </x14:sparkline>
            <x14:sparkline>
              <xm:f>'TEST 3 - Normal'!I143:K143</xm:f>
              <xm:sqref>L143</xm:sqref>
            </x14:sparkline>
            <x14:sparkline>
              <xm:f>'TEST 3 - Normal'!I144:K144</xm:f>
              <xm:sqref>L144</xm:sqref>
            </x14:sparkline>
            <x14:sparkline>
              <xm:f>'TEST 3 - Normal'!I145:K145</xm:f>
              <xm:sqref>L145</xm:sqref>
            </x14:sparkline>
            <x14:sparkline>
              <xm:f>'TEST 3 - Normal'!I146:K146</xm:f>
              <xm:sqref>L146</xm:sqref>
            </x14:sparkline>
            <x14:sparkline>
              <xm:f>'TEST 3 - Normal'!I147:K147</xm:f>
              <xm:sqref>L147</xm:sqref>
            </x14:sparkline>
            <x14:sparkline>
              <xm:f>'TEST 3 - Normal'!I148:K148</xm:f>
              <xm:sqref>L148</xm:sqref>
            </x14:sparkline>
          </x14:sparklines>
        </x14:sparklineGroup>
        <x14:sparklineGroup manualMax="0" manualMin="0" type="column" displayEmptyCellsAs="gap" minAxisType="group">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Normal'!C57:E57</xm:f>
              <xm:sqref>G57</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Normal'!C32:K32</xm:f>
              <xm:sqref>L32</xm:sqref>
            </x14:sparkline>
            <x14:sparkline>
              <xm:f>'TEST 3 - Normal'!C33:K33</xm:f>
              <xm:sqref>L33</xm:sqref>
            </x14:sparkline>
            <x14:sparkline>
              <xm:f>'TEST 3 - Normal'!C34:K34</xm:f>
              <xm:sqref>L34</xm:sqref>
            </x14:sparkline>
            <x14:sparkline>
              <xm:f>'TEST 3 - Normal'!C35:K35</xm:f>
              <xm:sqref>L35</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Normal'!C20:K20</xm:f>
              <xm:sqref>L20</xm:sqref>
            </x14:sparkline>
            <x14:sparkline>
              <xm:f>'TEST 3 - Normal'!C21:K21</xm:f>
              <xm:sqref>L21</xm:sqref>
            </x14:sparkline>
            <x14:sparkline>
              <xm:f>'TEST 3 - Normal'!C22:K22</xm:f>
              <xm:sqref>L22</xm:sqref>
            </x14:sparkline>
            <x14:sparkline>
              <xm:f>'TEST 3 - Normal'!C23:K23</xm:f>
              <xm:sqref>L23</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'TEST 3 - Normal'!C8:K8</xm:f>
              <xm:sqref>L8</xm:sqref>
            </x14:sparkline>
            <x14:sparkline>
              <xm:f>'TEST 3 - Normal'!C9:K9</xm:f>
              <xm:sqref>L9</xm:sqref>
            </x14:sparkline>
            <x14:sparkline>
              <xm:f>'TEST 3 - Normal'!C10:K10</xm:f>
              <xm:sqref>L10</xm:sqref>
            </x14:sparkline>
            <x14:sparkline>
              <xm:f>'TEST 3 - Normal'!C11:K11</xm:f>
              <xm:sqref>L11</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K101"/>
  <sheetViews>
    <sheetView showGridLines="0" workbookViewId="0">
      <selection activeCell="AE5" sqref="AE5"/>
    </sheetView>
  </sheetViews>
  <sheetFormatPr defaultRowHeight="15" x14ac:dyDescent="0.25"/>
  <cols>
    <col min="3" max="3" width="11.7109375" customWidth="1"/>
    <col min="4" max="4" width="9.85546875" bestFit="1" customWidth="1"/>
    <col min="5" max="5" width="10.5703125" customWidth="1"/>
    <col min="8" max="8" width="10" customWidth="1"/>
    <col min="9" max="10" width="9.85546875" bestFit="1" customWidth="1"/>
  </cols>
  <sheetData>
    <row r="2" spans="2:11" x14ac:dyDescent="0.25">
      <c r="C2" s="11" t="s">
        <v>41</v>
      </c>
      <c r="H2" s="11" t="s">
        <v>42</v>
      </c>
    </row>
    <row r="3" spans="2:11" x14ac:dyDescent="0.25">
      <c r="C3" s="9" t="s">
        <v>37</v>
      </c>
      <c r="D3" s="9" t="s">
        <v>38</v>
      </c>
      <c r="E3" s="9" t="s">
        <v>39</v>
      </c>
      <c r="F3" s="9" t="s">
        <v>40</v>
      </c>
      <c r="H3" s="9" t="s">
        <v>37</v>
      </c>
      <c r="I3" s="9" t="s">
        <v>38</v>
      </c>
      <c r="J3" s="9" t="s">
        <v>39</v>
      </c>
      <c r="K3" s="9" t="s">
        <v>40</v>
      </c>
    </row>
    <row r="4" spans="2:11" x14ac:dyDescent="0.25">
      <c r="B4" s="13">
        <v>1</v>
      </c>
      <c r="C4" s="5">
        <v>357.81134127313294</v>
      </c>
      <c r="D4" s="5">
        <v>184.36005232585916</v>
      </c>
      <c r="E4" s="5">
        <v>119.55541088246449</v>
      </c>
      <c r="H4" s="5">
        <v>401.32200197914995</v>
      </c>
      <c r="I4" s="5">
        <v>190.08650073412352</v>
      </c>
      <c r="J4" s="5">
        <v>120.6652778749711</v>
      </c>
    </row>
    <row r="5" spans="2:11" x14ac:dyDescent="0.25">
      <c r="B5" s="13">
        <v>5</v>
      </c>
      <c r="C5" s="5">
        <v>217.30394351179987</v>
      </c>
      <c r="D5" s="5">
        <v>91.67086105101076</v>
      </c>
      <c r="E5" s="5">
        <v>48.820579988028875</v>
      </c>
      <c r="H5" s="5">
        <v>239.05266803069372</v>
      </c>
      <c r="I5" s="5">
        <v>115.74040898619235</v>
      </c>
      <c r="J5" s="5">
        <v>72.365025325495012</v>
      </c>
    </row>
    <row r="6" spans="2:11" x14ac:dyDescent="0.25">
      <c r="B6" s="13">
        <v>10</v>
      </c>
      <c r="C6" s="5">
        <v>160.11365369134964</v>
      </c>
      <c r="D6" s="5">
        <v>81.430763209427454</v>
      </c>
      <c r="E6" s="5">
        <v>47.631697432461223</v>
      </c>
      <c r="H6" s="5">
        <v>161.46765910320391</v>
      </c>
      <c r="I6" s="5">
        <v>73.975644338933265</v>
      </c>
      <c r="J6" s="5">
        <v>41.289463731768322</v>
      </c>
    </row>
    <row r="7" spans="2:11" x14ac:dyDescent="0.25">
      <c r="B7" s="13">
        <v>50</v>
      </c>
      <c r="C7" s="5">
        <v>103.97368631991436</v>
      </c>
      <c r="D7" s="5">
        <v>42.876929426931483</v>
      </c>
      <c r="E7" s="5">
        <v>30.847630997766874</v>
      </c>
      <c r="H7" s="5">
        <v>88.290587115297342</v>
      </c>
      <c r="I7" s="5">
        <v>45.597898256465804</v>
      </c>
      <c r="J7" s="5">
        <v>31.428270231703937</v>
      </c>
    </row>
    <row r="8" spans="2:11" x14ac:dyDescent="0.25">
      <c r="B8" s="13">
        <v>90</v>
      </c>
      <c r="C8" s="5">
        <v>109.08834946059413</v>
      </c>
      <c r="D8" s="5">
        <v>53.422301331234927</v>
      </c>
      <c r="E8" s="5">
        <v>43.68829980451892</v>
      </c>
      <c r="H8" s="5">
        <v>88.819116245995872</v>
      </c>
      <c r="I8" s="5">
        <v>47.99212119155419</v>
      </c>
      <c r="J8" s="5">
        <v>44.35476365970657</v>
      </c>
    </row>
    <row r="9" spans="2:11" x14ac:dyDescent="0.25">
      <c r="B9" s="13">
        <v>95</v>
      </c>
      <c r="C9" s="5">
        <v>146.61982133755134</v>
      </c>
      <c r="D9" s="5">
        <v>57.446598424902774</v>
      </c>
      <c r="E9" s="5">
        <v>48.223131944980025</v>
      </c>
      <c r="H9" s="5">
        <v>116.3663486292248</v>
      </c>
      <c r="I9" s="5">
        <v>60.835507621561725</v>
      </c>
      <c r="J9" s="5">
        <v>54.229966912851403</v>
      </c>
    </row>
    <row r="10" spans="2:11" x14ac:dyDescent="0.25">
      <c r="B10" s="13">
        <v>99</v>
      </c>
      <c r="C10" s="5">
        <v>260.56000238146618</v>
      </c>
      <c r="D10" s="5">
        <v>102.96963963696227</v>
      </c>
      <c r="E10" s="5">
        <v>65.351785485837894</v>
      </c>
      <c r="H10" s="5">
        <v>290.41974185438374</v>
      </c>
      <c r="I10" s="5">
        <v>121.35706715735415</v>
      </c>
      <c r="J10" s="5">
        <v>82.046186684498466</v>
      </c>
    </row>
    <row r="11" spans="2:11" x14ac:dyDescent="0.25">
      <c r="B11" s="13">
        <v>99.9</v>
      </c>
      <c r="C11" s="5">
        <v>811.35110528826874</v>
      </c>
      <c r="D11" s="5">
        <v>307.03554789392336</v>
      </c>
      <c r="E11" s="5">
        <v>208.30646465235844</v>
      </c>
      <c r="H11" s="5">
        <v>843.10152069288142</v>
      </c>
      <c r="I11" s="5">
        <v>313.6169828909027</v>
      </c>
      <c r="J11" s="5">
        <v>297.67323513252938</v>
      </c>
    </row>
    <row r="12" spans="2:11" x14ac:dyDescent="0.25">
      <c r="B12" s="13">
        <v>99.99</v>
      </c>
      <c r="C12" s="5">
        <v>2203.2187941730717</v>
      </c>
      <c r="D12" s="5">
        <v>1140.3690328846642</v>
      </c>
      <c r="E12" s="5">
        <v>922.93260169906887</v>
      </c>
      <c r="H12" s="5">
        <v>2929.3569736594823</v>
      </c>
      <c r="I12" s="5">
        <v>804.55305133069828</v>
      </c>
      <c r="J12" s="5">
        <v>768.66352802259894</v>
      </c>
    </row>
    <row r="13" spans="2:11" x14ac:dyDescent="0.25">
      <c r="B13" s="12"/>
    </row>
    <row r="14" spans="2:11" x14ac:dyDescent="0.25">
      <c r="B14" s="12"/>
      <c r="C14" s="11" t="s">
        <v>43</v>
      </c>
      <c r="H14" s="11" t="s">
        <v>44</v>
      </c>
    </row>
    <row r="15" spans="2:11" x14ac:dyDescent="0.25">
      <c r="B15" s="12"/>
      <c r="C15" s="9" t="s">
        <v>37</v>
      </c>
      <c r="D15" s="9" t="s">
        <v>38</v>
      </c>
      <c r="E15" s="9" t="s">
        <v>39</v>
      </c>
      <c r="F15" s="9" t="s">
        <v>40</v>
      </c>
      <c r="H15" s="9" t="s">
        <v>37</v>
      </c>
      <c r="I15" s="9" t="s">
        <v>38</v>
      </c>
      <c r="J15" s="9" t="s">
        <v>39</v>
      </c>
      <c r="K15" s="9" t="s">
        <v>40</v>
      </c>
    </row>
    <row r="16" spans="2:11" x14ac:dyDescent="0.25">
      <c r="B16" s="13">
        <v>1</v>
      </c>
      <c r="C16" s="5">
        <v>359.35150116078592</v>
      </c>
      <c r="D16" s="5">
        <v>425.57582061091244</v>
      </c>
      <c r="E16" s="5">
        <v>415.53808578008972</v>
      </c>
      <c r="H16" s="5">
        <v>506.88354813801533</v>
      </c>
      <c r="I16" s="5">
        <v>582.53756372465762</v>
      </c>
      <c r="J16" s="5">
        <v>521.35678693959835</v>
      </c>
    </row>
    <row r="17" spans="2:11" x14ac:dyDescent="0.25">
      <c r="B17" s="13">
        <v>5</v>
      </c>
      <c r="C17" s="5">
        <v>157.02713261225179</v>
      </c>
      <c r="D17" s="5">
        <v>203.93433855075369</v>
      </c>
      <c r="E17" s="5">
        <v>192.79999598191097</v>
      </c>
      <c r="H17" s="5">
        <v>288.12505957246208</v>
      </c>
      <c r="I17" s="5">
        <v>333.79921901553132</v>
      </c>
      <c r="J17" s="5">
        <v>296.01980354806005</v>
      </c>
    </row>
    <row r="18" spans="2:11" x14ac:dyDescent="0.25">
      <c r="B18" s="13">
        <v>10</v>
      </c>
      <c r="C18" s="5">
        <v>143.90530023742099</v>
      </c>
      <c r="D18" s="5">
        <v>142.77255731134937</v>
      </c>
      <c r="E18" s="5">
        <v>147.07617156790837</v>
      </c>
      <c r="H18" s="5">
        <v>176.52507010611006</v>
      </c>
      <c r="I18" s="5">
        <v>246.21596000900493</v>
      </c>
      <c r="J18" s="5">
        <v>206.39658468305782</v>
      </c>
    </row>
    <row r="19" spans="2:11" x14ac:dyDescent="0.25">
      <c r="B19" s="13">
        <v>50</v>
      </c>
      <c r="C19" s="5">
        <v>88.297954046369895</v>
      </c>
      <c r="D19" s="5">
        <v>108.95732422517072</v>
      </c>
      <c r="E19" s="5">
        <v>103.46037166602893</v>
      </c>
      <c r="H19" s="5">
        <v>105.34115750081639</v>
      </c>
      <c r="I19" s="5">
        <v>103.66436205632372</v>
      </c>
      <c r="J19" s="5">
        <v>168.47471052945335</v>
      </c>
    </row>
    <row r="20" spans="2:11" x14ac:dyDescent="0.25">
      <c r="B20" s="13">
        <v>90</v>
      </c>
      <c r="C20" s="5">
        <v>96.067151568730154</v>
      </c>
      <c r="D20" s="5">
        <v>127.9191507511208</v>
      </c>
      <c r="E20" s="5">
        <v>124.3895991892792</v>
      </c>
      <c r="H20" s="5">
        <v>181.56833841301412</v>
      </c>
      <c r="I20" s="5">
        <v>176.23581340716262</v>
      </c>
      <c r="J20" s="5">
        <v>137.46545741561351</v>
      </c>
    </row>
    <row r="21" spans="2:11" x14ac:dyDescent="0.25">
      <c r="B21" s="13">
        <v>95</v>
      </c>
      <c r="C21" s="5">
        <v>129.15594408613558</v>
      </c>
      <c r="D21" s="5">
        <v>143.75336065695041</v>
      </c>
      <c r="E21" s="5">
        <v>155.32642926615981</v>
      </c>
      <c r="H21" s="5">
        <v>198.13134643954919</v>
      </c>
      <c r="I21" s="5">
        <v>236.9392532261337</v>
      </c>
      <c r="J21" s="5">
        <v>214.67036727156355</v>
      </c>
    </row>
    <row r="22" spans="2:11" x14ac:dyDescent="0.25">
      <c r="B22" s="13">
        <v>99</v>
      </c>
      <c r="C22" s="5">
        <v>211.86577570827112</v>
      </c>
      <c r="D22" s="5">
        <v>252.69495168195667</v>
      </c>
      <c r="E22" s="5">
        <v>281.3831935461692</v>
      </c>
      <c r="H22" s="5">
        <v>355.42968717059875</v>
      </c>
      <c r="I22" s="5">
        <v>459.30394031827046</v>
      </c>
      <c r="J22" s="5">
        <v>432.14154836091888</v>
      </c>
    </row>
    <row r="23" spans="2:11" x14ac:dyDescent="0.25">
      <c r="B23" s="13">
        <v>99.9</v>
      </c>
      <c r="C23" s="5">
        <v>985.11168532101499</v>
      </c>
      <c r="D23" s="5">
        <v>1025.9574988344641</v>
      </c>
      <c r="E23" s="5">
        <v>694.74541436904019</v>
      </c>
      <c r="H23" s="5">
        <v>918.06836624075459</v>
      </c>
      <c r="I23" s="5">
        <v>1090.2401295312766</v>
      </c>
      <c r="J23" s="5">
        <v>878.93948218638195</v>
      </c>
    </row>
    <row r="24" spans="2:11" x14ac:dyDescent="0.25">
      <c r="B24" s="13">
        <v>99.99</v>
      </c>
      <c r="C24" s="5">
        <v>2256.5841054667671</v>
      </c>
      <c r="D24" s="5">
        <v>2238.9598793403065</v>
      </c>
      <c r="E24" s="5">
        <v>1970.5427244618731</v>
      </c>
      <c r="H24" s="5">
        <v>2855.8351597418323</v>
      </c>
      <c r="I24" s="5">
        <v>1981.5420719329925</v>
      </c>
      <c r="J24" s="5">
        <v>2252.3731686200422</v>
      </c>
    </row>
    <row r="25" spans="2:11" x14ac:dyDescent="0.25">
      <c r="B25" s="12"/>
    </row>
    <row r="26" spans="2:11" x14ac:dyDescent="0.25">
      <c r="C26" s="11" t="s">
        <v>49</v>
      </c>
      <c r="H26" s="11" t="s">
        <v>50</v>
      </c>
    </row>
    <row r="27" spans="2:11" x14ac:dyDescent="0.25">
      <c r="C27" s="9" t="s">
        <v>37</v>
      </c>
      <c r="D27" s="9" t="s">
        <v>38</v>
      </c>
      <c r="E27" s="9" t="s">
        <v>39</v>
      </c>
      <c r="F27" s="9" t="s">
        <v>40</v>
      </c>
      <c r="H27" s="9" t="s">
        <v>37</v>
      </c>
      <c r="I27" s="9" t="s">
        <v>38</v>
      </c>
      <c r="J27" s="9" t="s">
        <v>39</v>
      </c>
      <c r="K27" s="9" t="s">
        <v>40</v>
      </c>
    </row>
    <row r="28" spans="2:11" x14ac:dyDescent="0.25">
      <c r="B28" s="13">
        <v>1</v>
      </c>
      <c r="C28" s="5">
        <v>346.24297253024923</v>
      </c>
      <c r="D28" s="5">
        <v>191.1446755917593</v>
      </c>
      <c r="E28" s="5">
        <v>91.837514997881897</v>
      </c>
      <c r="H28" s="5">
        <v>397.17122677160143</v>
      </c>
      <c r="I28" s="5">
        <v>167.67103663216139</v>
      </c>
      <c r="J28" s="5">
        <v>94.473467825771536</v>
      </c>
    </row>
    <row r="29" spans="2:11" x14ac:dyDescent="0.25">
      <c r="B29" s="13">
        <v>5</v>
      </c>
      <c r="C29" s="5">
        <v>213.29699842154363</v>
      </c>
      <c r="D29" s="5">
        <v>98.176220069476628</v>
      </c>
      <c r="E29" s="5">
        <v>54.506052884069412</v>
      </c>
      <c r="H29" s="5">
        <v>213.15396464406058</v>
      </c>
      <c r="I29" s="5">
        <v>149.47365362182228</v>
      </c>
      <c r="J29" s="5">
        <v>70.887786256646862</v>
      </c>
    </row>
    <row r="30" spans="2:11" x14ac:dyDescent="0.25">
      <c r="B30" s="13">
        <v>10</v>
      </c>
      <c r="C30" s="5">
        <v>134.64327489812118</v>
      </c>
      <c r="D30" s="5">
        <v>76.190523887282964</v>
      </c>
      <c r="E30" s="5">
        <v>39.653977859906391</v>
      </c>
      <c r="H30" s="5">
        <v>194.7232732634256</v>
      </c>
      <c r="I30" s="5">
        <v>85.862759509220282</v>
      </c>
      <c r="J30" s="5">
        <v>53.80229577103934</v>
      </c>
    </row>
    <row r="31" spans="2:11" x14ac:dyDescent="0.25">
      <c r="B31" s="13">
        <v>50</v>
      </c>
      <c r="C31" s="5">
        <v>89.984737855940267</v>
      </c>
      <c r="D31" s="5">
        <v>42.273573780518483</v>
      </c>
      <c r="E31" s="5">
        <v>18.679260405109151</v>
      </c>
      <c r="H31" s="5">
        <v>133.6535806075504</v>
      </c>
      <c r="I31" s="5">
        <v>51.690104869913526</v>
      </c>
      <c r="J31" s="5">
        <v>42.903481678269479</v>
      </c>
    </row>
    <row r="32" spans="2:11" x14ac:dyDescent="0.25">
      <c r="B32" s="13">
        <v>90</v>
      </c>
      <c r="C32" s="5">
        <v>114.9565127696961</v>
      </c>
      <c r="D32" s="5">
        <v>48.180449005785277</v>
      </c>
      <c r="E32" s="5">
        <v>29.564839508673753</v>
      </c>
      <c r="H32" s="5">
        <v>156.93659028699039</v>
      </c>
      <c r="I32" s="5">
        <v>66.836859261961621</v>
      </c>
      <c r="J32" s="5">
        <v>49.070086585884539</v>
      </c>
    </row>
    <row r="33" spans="2:11" x14ac:dyDescent="0.25">
      <c r="B33" s="13">
        <v>95</v>
      </c>
      <c r="C33" s="5">
        <v>130.68472857467245</v>
      </c>
      <c r="D33" s="5">
        <v>61.332282385814061</v>
      </c>
      <c r="E33" s="5">
        <v>37.977842618854133</v>
      </c>
      <c r="H33" s="5">
        <v>232.20921502891431</v>
      </c>
      <c r="I33" s="5">
        <v>61.968772599046879</v>
      </c>
      <c r="J33" s="5">
        <v>66.376503825444772</v>
      </c>
    </row>
    <row r="34" spans="2:11" x14ac:dyDescent="0.25">
      <c r="B34" s="13">
        <v>99</v>
      </c>
      <c r="C34" s="5">
        <v>300.80027577647439</v>
      </c>
      <c r="D34" s="5">
        <v>98.243620071018455</v>
      </c>
      <c r="E34" s="5">
        <v>65.481906650138669</v>
      </c>
      <c r="H34" s="5">
        <v>471.32822676213323</v>
      </c>
      <c r="I34" s="5">
        <v>202.27170041571756</v>
      </c>
      <c r="J34" s="5">
        <v>73.440901195231902</v>
      </c>
    </row>
    <row r="35" spans="2:11" x14ac:dyDescent="0.25">
      <c r="B35" s="13">
        <v>99.9</v>
      </c>
      <c r="C35" s="5">
        <v>906.02903179982684</v>
      </c>
      <c r="D35" s="5">
        <v>384.51133454261497</v>
      </c>
      <c r="E35" s="5">
        <v>269.04457366064315</v>
      </c>
      <c r="H35" s="5">
        <v>770.18579081559596</v>
      </c>
      <c r="I35" s="5">
        <v>629.7008277453142</v>
      </c>
      <c r="J35" s="5">
        <v>309.659648363087</v>
      </c>
    </row>
    <row r="36" spans="2:11" x14ac:dyDescent="0.25">
      <c r="B36" s="13">
        <v>99.99</v>
      </c>
      <c r="C36" s="5">
        <v>1629.6969779463491</v>
      </c>
      <c r="D36" s="5">
        <v>1198.6934719773167</v>
      </c>
      <c r="E36" s="5">
        <v>783.90829112974097</v>
      </c>
      <c r="H36" s="5">
        <v>2765.3519244870508</v>
      </c>
      <c r="I36" s="5">
        <v>1193.6905398768065</v>
      </c>
      <c r="J36" s="5">
        <v>1038.1255528466811</v>
      </c>
    </row>
    <row r="38" spans="2:11" x14ac:dyDescent="0.25">
      <c r="C38" s="11" t="s">
        <v>51</v>
      </c>
      <c r="H38" s="11" t="s">
        <v>52</v>
      </c>
    </row>
    <row r="39" spans="2:11" x14ac:dyDescent="0.25">
      <c r="C39" s="9" t="s">
        <v>37</v>
      </c>
      <c r="D39" s="9" t="s">
        <v>38</v>
      </c>
      <c r="E39" s="9" t="s">
        <v>39</v>
      </c>
      <c r="F39" s="9" t="s">
        <v>40</v>
      </c>
      <c r="H39" s="9" t="s">
        <v>37</v>
      </c>
      <c r="I39" s="9" t="s">
        <v>38</v>
      </c>
      <c r="J39" s="9" t="s">
        <v>39</v>
      </c>
      <c r="K39" s="9" t="s">
        <v>40</v>
      </c>
    </row>
    <row r="40" spans="2:11" x14ac:dyDescent="0.25">
      <c r="B40" s="13">
        <v>1</v>
      </c>
      <c r="C40" s="5">
        <v>336.58982449260787</v>
      </c>
      <c r="D40" s="5">
        <v>114.08062842128415</v>
      </c>
      <c r="E40" s="5">
        <v>104.19016379861745</v>
      </c>
      <c r="H40" s="5">
        <v>379.67463777009169</v>
      </c>
      <c r="I40" s="5">
        <v>161.23605059559719</v>
      </c>
      <c r="J40" s="5">
        <v>134.53832115180151</v>
      </c>
    </row>
    <row r="41" spans="2:11" x14ac:dyDescent="0.25">
      <c r="B41" s="13">
        <v>5</v>
      </c>
      <c r="C41" s="5">
        <v>149.71759752697275</v>
      </c>
      <c r="D41" s="5">
        <v>57.241993544293095</v>
      </c>
      <c r="E41" s="5">
        <v>49.845505347368281</v>
      </c>
      <c r="H41" s="5">
        <v>217.4697719519954</v>
      </c>
      <c r="I41" s="5">
        <v>55.049313727250862</v>
      </c>
      <c r="J41" s="5">
        <v>50.872664842559374</v>
      </c>
    </row>
    <row r="42" spans="2:11" x14ac:dyDescent="0.25">
      <c r="B42" s="13">
        <v>10</v>
      </c>
      <c r="C42" s="5">
        <v>106.71791964539761</v>
      </c>
      <c r="D42" s="5">
        <v>41.850644725207005</v>
      </c>
      <c r="E42" s="5">
        <v>31.60488114422586</v>
      </c>
      <c r="H42" s="5">
        <v>111.13112260454569</v>
      </c>
      <c r="I42" s="5">
        <v>49.610187616077575</v>
      </c>
      <c r="J42" s="5">
        <v>32.608534151365056</v>
      </c>
    </row>
    <row r="43" spans="2:11" x14ac:dyDescent="0.25">
      <c r="B43" s="13">
        <v>50</v>
      </c>
      <c r="C43" s="5">
        <v>57.436810849627584</v>
      </c>
      <c r="D43" s="5">
        <v>21.928336093355611</v>
      </c>
      <c r="E43" s="5">
        <v>19.79783708868101</v>
      </c>
      <c r="H43" s="5">
        <v>68.323902724745452</v>
      </c>
      <c r="I43" s="5">
        <v>30.141365796215673</v>
      </c>
      <c r="J43" s="5">
        <v>19.100137196888042</v>
      </c>
    </row>
    <row r="44" spans="2:11" x14ac:dyDescent="0.25">
      <c r="B44" s="13">
        <v>90</v>
      </c>
      <c r="C44" s="5">
        <v>99.268546614727697</v>
      </c>
      <c r="D44" s="5">
        <v>34.349518036329791</v>
      </c>
      <c r="E44" s="5">
        <v>21.454030717143283</v>
      </c>
      <c r="H44" s="5">
        <v>99.870539708627817</v>
      </c>
      <c r="I44" s="5">
        <v>38.391147262849614</v>
      </c>
      <c r="J44" s="5">
        <v>20.898226008289271</v>
      </c>
    </row>
    <row r="45" spans="2:11" x14ac:dyDescent="0.25">
      <c r="B45" s="13">
        <v>95</v>
      </c>
      <c r="C45" s="5">
        <v>152.66148286522173</v>
      </c>
      <c r="D45" s="5">
        <v>38.724648595081007</v>
      </c>
      <c r="E45" s="5">
        <v>30.899704612973803</v>
      </c>
      <c r="H45" s="5">
        <v>97.805001392137996</v>
      </c>
      <c r="I45" s="5">
        <v>62.257183059141688</v>
      </c>
      <c r="J45" s="5">
        <v>24.058311596285346</v>
      </c>
    </row>
    <row r="46" spans="2:11" x14ac:dyDescent="0.25">
      <c r="B46" s="13">
        <v>99</v>
      </c>
      <c r="C46" s="5">
        <v>237.79405284804568</v>
      </c>
      <c r="D46" s="5">
        <v>136.96368452320922</v>
      </c>
      <c r="E46" s="5">
        <v>63.277594223949158</v>
      </c>
      <c r="H46" s="5">
        <v>248.54752940679825</v>
      </c>
      <c r="I46" s="5">
        <v>151.29390080421635</v>
      </c>
      <c r="J46" s="5">
        <v>71.928978811657856</v>
      </c>
    </row>
    <row r="47" spans="2:11" x14ac:dyDescent="0.25">
      <c r="B47" s="13">
        <v>99.9</v>
      </c>
      <c r="C47" s="5">
        <v>568.53870719519136</v>
      </c>
      <c r="D47" s="5">
        <v>398.01083756452482</v>
      </c>
      <c r="E47" s="5">
        <v>247.10095282714724</v>
      </c>
      <c r="H47" s="5">
        <v>873.81505223607724</v>
      </c>
      <c r="I47" s="5">
        <v>358.82503362753482</v>
      </c>
      <c r="J47" s="5">
        <v>224.07632431684729</v>
      </c>
    </row>
    <row r="48" spans="2:11" x14ac:dyDescent="0.25">
      <c r="B48" s="13">
        <v>99.99</v>
      </c>
      <c r="C48" s="5">
        <v>1743.676320170161</v>
      </c>
      <c r="D48" s="5">
        <v>1064.2206898827528</v>
      </c>
      <c r="E48" s="5">
        <v>747.06880050956261</v>
      </c>
      <c r="H48" s="5">
        <v>3008.6102078232434</v>
      </c>
      <c r="I48" s="5">
        <v>1231.8547666948921</v>
      </c>
      <c r="J48" s="5">
        <v>748.6325146998505</v>
      </c>
    </row>
    <row r="51" spans="2:11" x14ac:dyDescent="0.25">
      <c r="B51" s="12"/>
      <c r="C51" s="11" t="s">
        <v>45</v>
      </c>
      <c r="H51" s="11" t="s">
        <v>46</v>
      </c>
    </row>
    <row r="52" spans="2:11" x14ac:dyDescent="0.25">
      <c r="B52" s="12"/>
      <c r="C52" s="9" t="s">
        <v>37</v>
      </c>
      <c r="D52" s="9" t="s">
        <v>38</v>
      </c>
      <c r="E52" s="9" t="s">
        <v>39</v>
      </c>
      <c r="F52" s="9" t="s">
        <v>40</v>
      </c>
      <c r="H52" s="9" t="s">
        <v>37</v>
      </c>
      <c r="I52" s="9" t="s">
        <v>38</v>
      </c>
      <c r="J52" s="9" t="s">
        <v>39</v>
      </c>
      <c r="K52" s="9" t="s">
        <v>40</v>
      </c>
    </row>
    <row r="53" spans="2:11" x14ac:dyDescent="0.25">
      <c r="B53" s="13">
        <v>1</v>
      </c>
      <c r="C53" s="7">
        <f t="shared" ref="C53:E61" si="0">+C16/C4</f>
        <v>1.0043043909177751</v>
      </c>
      <c r="D53" s="7">
        <f t="shared" si="0"/>
        <v>2.3083949871021994</v>
      </c>
      <c r="E53" s="7">
        <f t="shared" si="0"/>
        <v>3.4756945144758631</v>
      </c>
      <c r="H53" s="7">
        <f t="shared" ref="H53:J61" si="1">+H16/H4</f>
        <v>1.2630345349576664</v>
      </c>
      <c r="I53" s="7">
        <f t="shared" si="1"/>
        <v>3.0645919698393551</v>
      </c>
      <c r="J53" s="7">
        <f t="shared" si="1"/>
        <v>4.3206860840266659</v>
      </c>
    </row>
    <row r="54" spans="2:11" x14ac:dyDescent="0.25">
      <c r="B54" s="13">
        <v>5</v>
      </c>
      <c r="C54" s="7">
        <f t="shared" si="0"/>
        <v>0.72261520004916535</v>
      </c>
      <c r="D54" s="7">
        <f t="shared" si="0"/>
        <v>2.2246364462233346</v>
      </c>
      <c r="E54" s="7">
        <f t="shared" si="0"/>
        <v>3.9491541482953867</v>
      </c>
      <c r="H54" s="7">
        <f t="shared" si="1"/>
        <v>1.2052785770852288</v>
      </c>
      <c r="I54" s="7">
        <f t="shared" si="1"/>
        <v>2.8840335189704835</v>
      </c>
      <c r="J54" s="7">
        <f t="shared" si="1"/>
        <v>4.0906474117375726</v>
      </c>
    </row>
    <row r="55" spans="2:11" x14ac:dyDescent="0.25">
      <c r="B55" s="13">
        <v>10</v>
      </c>
      <c r="C55" s="7">
        <f t="shared" si="0"/>
        <v>0.89876969839703102</v>
      </c>
      <c r="D55" s="7">
        <f t="shared" si="0"/>
        <v>1.7533000021645408</v>
      </c>
      <c r="E55" s="7">
        <f t="shared" si="0"/>
        <v>3.0877793464415837</v>
      </c>
      <c r="H55" s="7">
        <f t="shared" si="1"/>
        <v>1.0932534173501707</v>
      </c>
      <c r="I55" s="7">
        <f t="shared" si="1"/>
        <v>3.3283381606102735</v>
      </c>
      <c r="J55" s="7">
        <f t="shared" si="1"/>
        <v>4.9987712609659116</v>
      </c>
    </row>
    <row r="56" spans="2:11" x14ac:dyDescent="0.25">
      <c r="B56" s="13">
        <v>50</v>
      </c>
      <c r="C56" s="7">
        <f t="shared" si="0"/>
        <v>0.84923365874215373</v>
      </c>
      <c r="D56" s="7">
        <f t="shared" si="0"/>
        <v>2.5411643436559475</v>
      </c>
      <c r="E56" s="7">
        <f t="shared" si="0"/>
        <v>3.3539162755648451</v>
      </c>
      <c r="H56" s="7">
        <f t="shared" si="1"/>
        <v>1.1931187790523239</v>
      </c>
      <c r="I56" s="7">
        <f t="shared" si="1"/>
        <v>2.273446058264847</v>
      </c>
      <c r="J56" s="7">
        <f t="shared" si="1"/>
        <v>5.3606103449976352</v>
      </c>
    </row>
    <row r="57" spans="2:11" x14ac:dyDescent="0.25">
      <c r="B57" s="13">
        <v>90</v>
      </c>
      <c r="C57" s="7">
        <f t="shared" si="0"/>
        <v>0.88063621865900898</v>
      </c>
      <c r="D57" s="7">
        <f t="shared" si="0"/>
        <v>2.3944897086702084</v>
      </c>
      <c r="E57" s="7">
        <f t="shared" si="0"/>
        <v>2.8472062255993973</v>
      </c>
      <c r="H57" s="7">
        <f t="shared" si="1"/>
        <v>2.0442484240682766</v>
      </c>
      <c r="I57" s="7">
        <f t="shared" si="1"/>
        <v>3.6721822047360804</v>
      </c>
      <c r="J57" s="7">
        <f t="shared" si="1"/>
        <v>3.0992264657356743</v>
      </c>
    </row>
    <row r="58" spans="2:11" x14ac:dyDescent="0.25">
      <c r="B58" s="13">
        <v>95</v>
      </c>
      <c r="C58" s="7">
        <f t="shared" si="0"/>
        <v>0.88089006593992469</v>
      </c>
      <c r="D58" s="7">
        <f t="shared" si="0"/>
        <v>2.5023824664722731</v>
      </c>
      <c r="E58" s="7">
        <f t="shared" si="0"/>
        <v>3.2209942200224329</v>
      </c>
      <c r="H58" s="7">
        <f t="shared" si="1"/>
        <v>1.7026515721555393</v>
      </c>
      <c r="I58" s="7">
        <f t="shared" si="1"/>
        <v>3.8947526286795724</v>
      </c>
      <c r="J58" s="7">
        <f t="shared" si="1"/>
        <v>3.9585192374640932</v>
      </c>
    </row>
    <row r="59" spans="2:11" x14ac:dyDescent="0.25">
      <c r="B59" s="13">
        <v>99</v>
      </c>
      <c r="C59" s="7">
        <f t="shared" si="0"/>
        <v>0.81311703166971294</v>
      </c>
      <c r="D59" s="7">
        <f t="shared" si="0"/>
        <v>2.4540724098178601</v>
      </c>
      <c r="E59" s="7">
        <f t="shared" si="0"/>
        <v>4.3056695613488101</v>
      </c>
      <c r="H59" s="7">
        <f t="shared" si="1"/>
        <v>1.2238482304994642</v>
      </c>
      <c r="I59" s="7">
        <f t="shared" si="1"/>
        <v>3.7847317101255191</v>
      </c>
      <c r="J59" s="7">
        <f t="shared" si="1"/>
        <v>5.2670522034458704</v>
      </c>
    </row>
    <row r="60" spans="2:11" x14ac:dyDescent="0.25">
      <c r="B60" s="13">
        <v>99.9</v>
      </c>
      <c r="C60" s="7">
        <f t="shared" si="0"/>
        <v>1.2141620056966707</v>
      </c>
      <c r="D60" s="7">
        <f t="shared" si="0"/>
        <v>3.3414941881222124</v>
      </c>
      <c r="E60" s="7">
        <f t="shared" si="0"/>
        <v>3.3352081296588523</v>
      </c>
      <c r="H60" s="7">
        <f t="shared" si="1"/>
        <v>1.0889179342082833</v>
      </c>
      <c r="I60" s="7">
        <f t="shared" si="1"/>
        <v>3.4763427652466645</v>
      </c>
      <c r="J60" s="7">
        <f t="shared" si="1"/>
        <v>2.9526990620942541</v>
      </c>
    </row>
    <row r="61" spans="2:11" x14ac:dyDescent="0.25">
      <c r="B61" s="13">
        <v>99.99</v>
      </c>
      <c r="C61" s="7">
        <f t="shared" si="0"/>
        <v>1.0242215214552601</v>
      </c>
      <c r="D61" s="7">
        <f t="shared" si="0"/>
        <v>1.9633643274902508</v>
      </c>
      <c r="E61" s="7">
        <f t="shared" si="0"/>
        <v>2.1350884353139232</v>
      </c>
      <c r="H61" s="7">
        <f t="shared" si="1"/>
        <v>0.97490172260371422</v>
      </c>
      <c r="I61" s="7">
        <f t="shared" si="1"/>
        <v>2.4629103931127996</v>
      </c>
      <c r="J61" s="7">
        <f t="shared" si="1"/>
        <v>2.9302459223144273</v>
      </c>
    </row>
    <row r="65" spans="2:11" x14ac:dyDescent="0.25">
      <c r="B65" s="12"/>
      <c r="C65" s="11" t="s">
        <v>47</v>
      </c>
      <c r="H65" s="11" t="s">
        <v>48</v>
      </c>
    </row>
    <row r="66" spans="2:11" x14ac:dyDescent="0.25">
      <c r="B66" s="12"/>
      <c r="C66" s="9" t="s">
        <v>37</v>
      </c>
      <c r="D66" s="9" t="s">
        <v>38</v>
      </c>
      <c r="E66" s="9" t="s">
        <v>39</v>
      </c>
      <c r="F66" s="9" t="s">
        <v>40</v>
      </c>
      <c r="H66" s="9" t="s">
        <v>37</v>
      </c>
      <c r="I66" s="9" t="s">
        <v>38</v>
      </c>
      <c r="J66" s="9" t="s">
        <v>39</v>
      </c>
      <c r="K66" s="9" t="s">
        <v>40</v>
      </c>
    </row>
    <row r="67" spans="2:11" x14ac:dyDescent="0.25">
      <c r="B67" s="13">
        <v>1</v>
      </c>
      <c r="C67" s="7">
        <f t="shared" ref="C67:E75" si="2">C16/C28</f>
        <v>1.0378593348328289</v>
      </c>
      <c r="D67" s="7">
        <f t="shared" si="2"/>
        <v>2.2264591953366448</v>
      </c>
      <c r="E67" s="7">
        <f t="shared" si="2"/>
        <v>4.5247096003160969</v>
      </c>
      <c r="H67" s="7">
        <f t="shared" ref="H67:J75" si="3">H16/H28</f>
        <v>1.2762343139965309</v>
      </c>
      <c r="I67" s="7">
        <f t="shared" si="3"/>
        <v>3.4742885558859822</v>
      </c>
      <c r="J67" s="7">
        <f t="shared" si="3"/>
        <v>5.5185524458685826</v>
      </c>
    </row>
    <row r="68" spans="2:11" x14ac:dyDescent="0.25">
      <c r="B68" s="13">
        <v>5</v>
      </c>
      <c r="C68" s="7">
        <f t="shared" si="2"/>
        <v>0.73619007193863817</v>
      </c>
      <c r="D68" s="7">
        <f t="shared" si="2"/>
        <v>2.077227442719173</v>
      </c>
      <c r="E68" s="7">
        <f t="shared" si="2"/>
        <v>3.5372217539212234</v>
      </c>
      <c r="H68" s="7">
        <f t="shared" si="3"/>
        <v>1.3517227326903982</v>
      </c>
      <c r="I68" s="7">
        <f t="shared" si="3"/>
        <v>2.23316424618926</v>
      </c>
      <c r="J68" s="7">
        <f t="shared" si="3"/>
        <v>4.1758929031346845</v>
      </c>
    </row>
    <row r="69" spans="2:11" x14ac:dyDescent="0.25">
      <c r="B69" s="13">
        <v>10</v>
      </c>
      <c r="C69" s="7">
        <f t="shared" si="2"/>
        <v>1.0687893646846305</v>
      </c>
      <c r="D69" s="7">
        <f t="shared" si="2"/>
        <v>1.8738886416185896</v>
      </c>
      <c r="E69" s="7">
        <f t="shared" si="2"/>
        <v>3.7089890978280677</v>
      </c>
      <c r="H69" s="7">
        <f t="shared" si="3"/>
        <v>0.90654325570679661</v>
      </c>
      <c r="I69" s="7">
        <f t="shared" si="3"/>
        <v>2.867552375632247</v>
      </c>
      <c r="J69" s="7">
        <f t="shared" si="3"/>
        <v>3.8362040452957182</v>
      </c>
    </row>
    <row r="70" spans="2:11" x14ac:dyDescent="0.25">
      <c r="B70" s="13">
        <v>50</v>
      </c>
      <c r="C70" s="7">
        <f t="shared" si="2"/>
        <v>0.98125477886849211</v>
      </c>
      <c r="D70" s="7">
        <f t="shared" si="2"/>
        <v>2.5774334763100404</v>
      </c>
      <c r="E70" s="7">
        <f t="shared" si="2"/>
        <v>5.5387830900269721</v>
      </c>
      <c r="H70" s="7">
        <f t="shared" si="3"/>
        <v>0.78816562206538765</v>
      </c>
      <c r="I70" s="7">
        <f t="shared" si="3"/>
        <v>2.0054972284775161</v>
      </c>
      <c r="J70" s="7">
        <f t="shared" si="3"/>
        <v>3.9268307358557668</v>
      </c>
    </row>
    <row r="71" spans="2:11" x14ac:dyDescent="0.25">
      <c r="B71" s="13">
        <v>90</v>
      </c>
      <c r="C71" s="7">
        <f t="shared" si="2"/>
        <v>0.83568254859288482</v>
      </c>
      <c r="D71" s="7">
        <f t="shared" si="2"/>
        <v>2.6550012171069821</v>
      </c>
      <c r="E71" s="7">
        <f t="shared" si="2"/>
        <v>4.2073490421886337</v>
      </c>
      <c r="H71" s="7">
        <f t="shared" si="3"/>
        <v>1.1569535063873859</v>
      </c>
      <c r="I71" s="7">
        <f t="shared" si="3"/>
        <v>2.636805728952953</v>
      </c>
      <c r="J71" s="7">
        <f t="shared" si="3"/>
        <v>2.8014105329733963</v>
      </c>
    </row>
    <row r="72" spans="2:11" x14ac:dyDescent="0.25">
      <c r="B72" s="13">
        <v>95</v>
      </c>
      <c r="C72" s="7">
        <f t="shared" si="2"/>
        <v>0.98830173574823366</v>
      </c>
      <c r="D72" s="7">
        <f t="shared" si="2"/>
        <v>2.3438449551357321</v>
      </c>
      <c r="E72" s="7">
        <f t="shared" si="2"/>
        <v>4.0899224009382742</v>
      </c>
      <c r="H72" s="7">
        <f t="shared" si="3"/>
        <v>0.8532449774436307</v>
      </c>
      <c r="I72" s="7">
        <f t="shared" si="3"/>
        <v>3.8235266455766137</v>
      </c>
      <c r="J72" s="7">
        <f t="shared" si="3"/>
        <v>3.2341318825121941</v>
      </c>
    </row>
    <row r="73" spans="2:11" x14ac:dyDescent="0.25">
      <c r="B73" s="13">
        <v>99</v>
      </c>
      <c r="C73" s="7">
        <f t="shared" si="2"/>
        <v>0.70434036392210364</v>
      </c>
      <c r="D73" s="7">
        <f t="shared" si="2"/>
        <v>2.5721258184428493</v>
      </c>
      <c r="E73" s="7">
        <f t="shared" si="2"/>
        <v>4.2971136294116032</v>
      </c>
      <c r="H73" s="7">
        <f t="shared" si="3"/>
        <v>0.75410227308532196</v>
      </c>
      <c r="I73" s="7">
        <f t="shared" si="3"/>
        <v>2.270727637006507</v>
      </c>
      <c r="J73" s="7">
        <f t="shared" si="3"/>
        <v>5.8842081364461167</v>
      </c>
    </row>
    <row r="74" spans="2:11" x14ac:dyDescent="0.25">
      <c r="B74" s="13">
        <v>99.9</v>
      </c>
      <c r="C74" s="7">
        <f t="shared" si="2"/>
        <v>1.0872849000920979</v>
      </c>
      <c r="D74" s="7">
        <f t="shared" si="2"/>
        <v>2.6682113286851843</v>
      </c>
      <c r="E74" s="7">
        <f t="shared" si="2"/>
        <v>2.5822688222857479</v>
      </c>
      <c r="H74" s="7">
        <f t="shared" si="3"/>
        <v>1.1920089635366511</v>
      </c>
      <c r="I74" s="7">
        <f t="shared" si="3"/>
        <v>1.7313620714696438</v>
      </c>
      <c r="J74" s="7">
        <f t="shared" si="3"/>
        <v>2.8384049611649562</v>
      </c>
    </row>
    <row r="75" spans="2:11" x14ac:dyDescent="0.25">
      <c r="B75" s="13">
        <v>99.99</v>
      </c>
      <c r="C75" s="7">
        <f t="shared" si="2"/>
        <v>1.3846648401535269</v>
      </c>
      <c r="D75" s="7">
        <f t="shared" si="2"/>
        <v>1.8678335468424703</v>
      </c>
      <c r="E75" s="7">
        <f t="shared" si="2"/>
        <v>2.5137413990378854</v>
      </c>
      <c r="H75" s="7">
        <f t="shared" si="3"/>
        <v>1.032720332791482</v>
      </c>
      <c r="I75" s="7">
        <f t="shared" si="3"/>
        <v>1.6600132159357612</v>
      </c>
      <c r="J75" s="7">
        <f t="shared" si="3"/>
        <v>2.1696539136752095</v>
      </c>
    </row>
    <row r="78" spans="2:11" x14ac:dyDescent="0.25">
      <c r="B78" s="12"/>
      <c r="C78" s="11" t="s">
        <v>53</v>
      </c>
      <c r="H78" s="11" t="s">
        <v>54</v>
      </c>
    </row>
    <row r="79" spans="2:11" x14ac:dyDescent="0.25">
      <c r="B79" s="12"/>
      <c r="C79" s="9" t="s">
        <v>37</v>
      </c>
      <c r="D79" s="9" t="s">
        <v>38</v>
      </c>
      <c r="E79" s="9" t="s">
        <v>39</v>
      </c>
      <c r="F79" s="9" t="s">
        <v>40</v>
      </c>
      <c r="H79" s="9" t="s">
        <v>37</v>
      </c>
      <c r="I79" s="9" t="s">
        <v>38</v>
      </c>
      <c r="J79" s="9" t="s">
        <v>39</v>
      </c>
      <c r="K79" s="9" t="s">
        <v>40</v>
      </c>
    </row>
    <row r="80" spans="2:11" x14ac:dyDescent="0.25">
      <c r="B80" s="13">
        <v>1</v>
      </c>
      <c r="C80" s="7">
        <f t="shared" ref="C80:E88" si="4">+C16/C40</f>
        <v>1.0676243754620036</v>
      </c>
      <c r="D80" s="7">
        <f t="shared" si="4"/>
        <v>3.7304827866070229</v>
      </c>
      <c r="E80" s="7">
        <f t="shared" si="4"/>
        <v>3.9882659804936758</v>
      </c>
      <c r="H80" s="7">
        <f t="shared" ref="H80:J88" si="5">+H16/H40</f>
        <v>1.3350471633160648</v>
      </c>
      <c r="I80" s="7">
        <f t="shared" si="5"/>
        <v>3.6129486028266977</v>
      </c>
      <c r="J80" s="7">
        <f t="shared" si="5"/>
        <v>3.8751545468695423</v>
      </c>
    </row>
    <row r="81" spans="2:11" x14ac:dyDescent="0.25">
      <c r="B81" s="13">
        <v>5</v>
      </c>
      <c r="C81" s="7">
        <f t="shared" si="4"/>
        <v>1.0488221505422044</v>
      </c>
      <c r="D81" s="7">
        <f t="shared" si="4"/>
        <v>3.5626700945163976</v>
      </c>
      <c r="E81" s="7">
        <f t="shared" si="4"/>
        <v>3.8679514760319371</v>
      </c>
      <c r="H81" s="7">
        <f t="shared" si="5"/>
        <v>1.3248970511454035</v>
      </c>
      <c r="I81" s="7">
        <f t="shared" si="5"/>
        <v>6.0636399695986016</v>
      </c>
      <c r="J81" s="7">
        <f t="shared" si="5"/>
        <v>5.8188381612046776</v>
      </c>
    </row>
    <row r="82" spans="2:11" x14ac:dyDescent="0.25">
      <c r="B82" s="13">
        <v>10</v>
      </c>
      <c r="C82" s="7">
        <f t="shared" si="4"/>
        <v>1.3484642571331003</v>
      </c>
      <c r="D82" s="7">
        <f t="shared" si="4"/>
        <v>3.4114780847176824</v>
      </c>
      <c r="E82" s="7">
        <f t="shared" si="4"/>
        <v>4.6535904025944692</v>
      </c>
      <c r="H82" s="7">
        <f t="shared" si="5"/>
        <v>1.5884395475268014</v>
      </c>
      <c r="I82" s="7">
        <f t="shared" si="5"/>
        <v>4.9630120715208044</v>
      </c>
      <c r="J82" s="7">
        <f t="shared" si="5"/>
        <v>6.3295266118062425</v>
      </c>
    </row>
    <row r="83" spans="2:11" x14ac:dyDescent="0.25">
      <c r="B83" s="13">
        <v>50</v>
      </c>
      <c r="C83" s="7">
        <f t="shared" si="4"/>
        <v>1.5373060018519884</v>
      </c>
      <c r="D83" s="7">
        <f t="shared" si="4"/>
        <v>4.9687912371146714</v>
      </c>
      <c r="E83" s="7">
        <f t="shared" si="4"/>
        <v>5.2258421565242692</v>
      </c>
      <c r="H83" s="7">
        <f t="shared" si="5"/>
        <v>1.5417906954935126</v>
      </c>
      <c r="I83" s="7">
        <f t="shared" si="5"/>
        <v>3.4392722200179482</v>
      </c>
      <c r="J83" s="7">
        <f t="shared" si="5"/>
        <v>8.8206021136278903</v>
      </c>
    </row>
    <row r="84" spans="2:11" x14ac:dyDescent="0.25">
      <c r="B84" s="13">
        <v>90</v>
      </c>
      <c r="C84" s="7">
        <f t="shared" si="4"/>
        <v>0.96775015697144717</v>
      </c>
      <c r="D84" s="7">
        <f t="shared" si="4"/>
        <v>3.7240449957937409</v>
      </c>
      <c r="E84" s="7">
        <f t="shared" si="4"/>
        <v>5.7979594058231276</v>
      </c>
      <c r="H84" s="7">
        <f t="shared" si="5"/>
        <v>1.8180370201536864</v>
      </c>
      <c r="I84" s="7">
        <f t="shared" si="5"/>
        <v>4.5905326090033958</v>
      </c>
      <c r="J84" s="7">
        <f t="shared" si="5"/>
        <v>6.5778529412538607</v>
      </c>
    </row>
    <row r="85" spans="2:11" x14ac:dyDescent="0.25">
      <c r="B85" s="13">
        <v>95</v>
      </c>
      <c r="C85" s="7">
        <f t="shared" si="4"/>
        <v>0.84602836067144593</v>
      </c>
      <c r="D85" s="7">
        <f t="shared" si="4"/>
        <v>3.7121927731375375</v>
      </c>
      <c r="E85" s="7">
        <f t="shared" si="4"/>
        <v>5.0267933370775069</v>
      </c>
      <c r="H85" s="7">
        <f t="shared" si="5"/>
        <v>2.0257792916454669</v>
      </c>
      <c r="I85" s="7">
        <f t="shared" si="5"/>
        <v>3.8058139090721701</v>
      </c>
      <c r="J85" s="7">
        <f t="shared" si="5"/>
        <v>8.922919067384143</v>
      </c>
    </row>
    <row r="86" spans="2:11" x14ac:dyDescent="0.25">
      <c r="B86" s="13">
        <v>99</v>
      </c>
      <c r="C86" s="7">
        <f t="shared" si="4"/>
        <v>0.89096330699093151</v>
      </c>
      <c r="D86" s="7">
        <f t="shared" si="4"/>
        <v>1.8449777586053198</v>
      </c>
      <c r="E86" s="7">
        <f t="shared" si="4"/>
        <v>4.4468061246183082</v>
      </c>
      <c r="H86" s="7">
        <f t="shared" si="5"/>
        <v>1.4300270375605555</v>
      </c>
      <c r="I86" s="7">
        <f t="shared" si="5"/>
        <v>3.0358391043974611</v>
      </c>
      <c r="J86" s="7">
        <f t="shared" si="5"/>
        <v>6.0078921666948473</v>
      </c>
    </row>
    <row r="87" spans="2:11" x14ac:dyDescent="0.25">
      <c r="B87" s="13">
        <v>99.9</v>
      </c>
      <c r="C87" s="7">
        <f t="shared" si="4"/>
        <v>1.732708209403947</v>
      </c>
      <c r="D87" s="7">
        <f t="shared" si="4"/>
        <v>2.5777124691187274</v>
      </c>
      <c r="E87" s="7">
        <f t="shared" si="4"/>
        <v>2.8115853315022643</v>
      </c>
      <c r="H87" s="7">
        <f t="shared" si="5"/>
        <v>1.0506437991557067</v>
      </c>
      <c r="I87" s="7">
        <f t="shared" si="5"/>
        <v>3.0383613944364884</v>
      </c>
      <c r="J87" s="7">
        <f t="shared" si="5"/>
        <v>3.922500446515484</v>
      </c>
    </row>
    <row r="88" spans="2:11" x14ac:dyDescent="0.25">
      <c r="B88" s="13">
        <v>99.99</v>
      </c>
      <c r="C88" s="7">
        <f t="shared" si="4"/>
        <v>1.2941530944496353</v>
      </c>
      <c r="D88" s="7">
        <f t="shared" si="4"/>
        <v>2.1038492303574525</v>
      </c>
      <c r="E88" s="7">
        <f t="shared" si="4"/>
        <v>2.637699129073253</v>
      </c>
      <c r="H88" s="7">
        <f t="shared" si="5"/>
        <v>0.94922072401265123</v>
      </c>
      <c r="I88" s="7">
        <f t="shared" si="5"/>
        <v>1.6085841655258897</v>
      </c>
      <c r="J88" s="7">
        <f t="shared" si="5"/>
        <v>3.0086499375772999</v>
      </c>
    </row>
    <row r="91" spans="2:11" x14ac:dyDescent="0.25">
      <c r="B91" s="12"/>
      <c r="C91" s="11" t="s">
        <v>55</v>
      </c>
      <c r="H91" s="11" t="s">
        <v>56</v>
      </c>
    </row>
    <row r="92" spans="2:11" x14ac:dyDescent="0.25">
      <c r="B92" s="12"/>
      <c r="C92" s="9" t="s">
        <v>37</v>
      </c>
      <c r="D92" s="9" t="s">
        <v>38</v>
      </c>
      <c r="E92" s="9" t="s">
        <v>39</v>
      </c>
      <c r="F92" s="9" t="s">
        <v>40</v>
      </c>
      <c r="H92" s="9" t="s">
        <v>37</v>
      </c>
      <c r="I92" s="9" t="s">
        <v>38</v>
      </c>
      <c r="J92" s="9" t="s">
        <v>39</v>
      </c>
      <c r="K92" s="9" t="s">
        <v>40</v>
      </c>
    </row>
    <row r="93" spans="2:11" x14ac:dyDescent="0.25">
      <c r="B93" s="13">
        <v>1</v>
      </c>
      <c r="C93" s="7">
        <f t="shared" ref="C93:E101" si="6">C16/AVERAGE(C4,C28,C40)</f>
        <v>1.0359492393313485</v>
      </c>
      <c r="D93" s="7">
        <f t="shared" si="6"/>
        <v>2.6077729762590294</v>
      </c>
      <c r="E93" s="7">
        <f t="shared" si="6"/>
        <v>3.9501934612796403</v>
      </c>
      <c r="H93" s="7">
        <f t="shared" ref="H93:J101" si="7">H16/AVERAGE(H4,H28,H40)</f>
        <v>1.2906909852367323</v>
      </c>
      <c r="I93" s="7">
        <f t="shared" si="7"/>
        <v>3.3673107562599167</v>
      </c>
      <c r="J93" s="7">
        <f t="shared" si="7"/>
        <v>4.4728994523348318</v>
      </c>
    </row>
    <row r="94" spans="2:11" x14ac:dyDescent="0.25">
      <c r="B94" s="13">
        <v>5</v>
      </c>
      <c r="C94" s="7">
        <f t="shared" si="6"/>
        <v>0.81176348126815134</v>
      </c>
      <c r="D94" s="7">
        <f t="shared" si="6"/>
        <v>2.4760423603604442</v>
      </c>
      <c r="E94" s="7">
        <f t="shared" si="6"/>
        <v>3.7761435902722442</v>
      </c>
      <c r="H94" s="7">
        <f t="shared" si="7"/>
        <v>1.2907356041596743</v>
      </c>
      <c r="I94" s="7">
        <f t="shared" si="7"/>
        <v>3.1267941670554542</v>
      </c>
      <c r="J94" s="7">
        <f t="shared" si="7"/>
        <v>4.5746669988915487</v>
      </c>
    </row>
    <row r="95" spans="2:11" x14ac:dyDescent="0.25">
      <c r="B95" s="13">
        <v>10</v>
      </c>
      <c r="C95" s="7">
        <f t="shared" si="6"/>
        <v>1.075324899206894</v>
      </c>
      <c r="D95" s="7">
        <f t="shared" si="6"/>
        <v>2.14725785238014</v>
      </c>
      <c r="E95" s="7">
        <f t="shared" si="6"/>
        <v>3.7112158267931097</v>
      </c>
      <c r="H95" s="7">
        <f t="shared" si="7"/>
        <v>1.1332125344501338</v>
      </c>
      <c r="I95" s="7">
        <f t="shared" si="7"/>
        <v>3.5266309258191333</v>
      </c>
      <c r="J95" s="7">
        <f t="shared" si="7"/>
        <v>4.8487731416343598</v>
      </c>
    </row>
    <row r="96" spans="2:11" x14ac:dyDescent="0.25">
      <c r="B96" s="13">
        <v>50</v>
      </c>
      <c r="C96" s="7">
        <f t="shared" si="6"/>
        <v>1.0536948407644209</v>
      </c>
      <c r="D96" s="7">
        <f t="shared" si="6"/>
        <v>3.0526290237164821</v>
      </c>
      <c r="E96" s="7">
        <f t="shared" si="6"/>
        <v>4.4772063555342685</v>
      </c>
      <c r="H96" s="7">
        <f t="shared" si="7"/>
        <v>1.0887297111774683</v>
      </c>
      <c r="I96" s="7">
        <f t="shared" si="7"/>
        <v>2.4405134295052435</v>
      </c>
      <c r="J96" s="7">
        <f t="shared" si="7"/>
        <v>5.4095463167857822</v>
      </c>
    </row>
    <row r="97" spans="2:10" x14ac:dyDescent="0.25">
      <c r="B97" s="13">
        <v>90</v>
      </c>
      <c r="C97" s="7">
        <f t="shared" si="6"/>
        <v>0.89139963522002097</v>
      </c>
      <c r="D97" s="7">
        <f t="shared" si="6"/>
        <v>2.8227366622489423</v>
      </c>
      <c r="E97" s="7">
        <f t="shared" si="6"/>
        <v>3.9402380775215504</v>
      </c>
      <c r="H97" s="7">
        <f t="shared" si="7"/>
        <v>1.5759943614301211</v>
      </c>
      <c r="I97" s="7">
        <f t="shared" si="7"/>
        <v>3.4506396000413768</v>
      </c>
      <c r="J97" s="7">
        <f t="shared" si="7"/>
        <v>3.6072889722720607</v>
      </c>
    </row>
    <row r="98" spans="2:10" x14ac:dyDescent="0.25">
      <c r="B98" s="13">
        <v>95</v>
      </c>
      <c r="C98" s="7">
        <f t="shared" si="6"/>
        <v>0.90115916774980154</v>
      </c>
      <c r="D98" s="7">
        <f t="shared" si="6"/>
        <v>2.7380978927763389</v>
      </c>
      <c r="E98" s="7">
        <f t="shared" si="6"/>
        <v>3.9793047407940874</v>
      </c>
      <c r="H98" s="7">
        <f t="shared" si="7"/>
        <v>1.3315858392080739</v>
      </c>
      <c r="I98" s="7">
        <f t="shared" si="7"/>
        <v>3.8409820558042669</v>
      </c>
      <c r="J98" s="7">
        <f t="shared" si="7"/>
        <v>4.4517476293934362</v>
      </c>
    </row>
    <row r="99" spans="2:10" x14ac:dyDescent="0.25">
      <c r="B99" s="13">
        <v>99</v>
      </c>
      <c r="C99" s="7">
        <f t="shared" si="6"/>
        <v>0.79533739912879509</v>
      </c>
      <c r="D99" s="7">
        <f t="shared" si="6"/>
        <v>2.2416810725204726</v>
      </c>
      <c r="E99" s="7">
        <f t="shared" si="6"/>
        <v>4.3487918526966309</v>
      </c>
      <c r="H99" s="7">
        <f t="shared" si="7"/>
        <v>1.0554229565488855</v>
      </c>
      <c r="I99" s="7">
        <f t="shared" si="7"/>
        <v>2.9013393394399327</v>
      </c>
      <c r="J99" s="7">
        <f t="shared" si="7"/>
        <v>5.7006730612487964</v>
      </c>
    </row>
    <row r="100" spans="2:10" x14ac:dyDescent="0.25">
      <c r="B100" s="13">
        <v>99.9</v>
      </c>
      <c r="C100" s="7">
        <f t="shared" si="6"/>
        <v>1.292843384774512</v>
      </c>
      <c r="D100" s="7">
        <f t="shared" si="6"/>
        <v>2.8248824637765759</v>
      </c>
      <c r="E100" s="7">
        <f t="shared" si="6"/>
        <v>2.8769832488512201</v>
      </c>
      <c r="H100" s="7">
        <f t="shared" si="7"/>
        <v>1.1073951514305838</v>
      </c>
      <c r="I100" s="7">
        <f t="shared" si="7"/>
        <v>2.5117984582122688</v>
      </c>
      <c r="J100" s="7">
        <f t="shared" si="7"/>
        <v>3.1715049842867726</v>
      </c>
    </row>
    <row r="101" spans="2:10" x14ac:dyDescent="0.25">
      <c r="B101" s="13">
        <v>99.99</v>
      </c>
      <c r="C101" s="7">
        <f t="shared" si="6"/>
        <v>1.213958669446243</v>
      </c>
      <c r="D101" s="7">
        <f t="shared" si="6"/>
        <v>1.9736469913502819</v>
      </c>
      <c r="E101" s="7">
        <f t="shared" si="6"/>
        <v>2.409065088839216</v>
      </c>
      <c r="H101" s="7">
        <f t="shared" si="7"/>
        <v>0.98439519164003508</v>
      </c>
      <c r="I101" s="7">
        <f t="shared" si="7"/>
        <v>1.8403855106317493</v>
      </c>
      <c r="J101" s="7">
        <f t="shared" si="7"/>
        <v>2.6442288495864474</v>
      </c>
    </row>
  </sheetData>
  <pageMargins left="0.7" right="0.7" top="0.75" bottom="0.75" header="0.3" footer="0.3"/>
  <pageSetup paperSize="0" orientation="portrait" horizontalDpi="0" verticalDpi="0" copies="0" r:id="rId1"/>
  <extLst>
    <ext xmlns:x14="http://schemas.microsoft.com/office/spreadsheetml/2009/9/main" uri="{05C60535-1F16-4fd2-B633-F4F36F0B64E0}">
      <x14:sparklineGroups xmlns:xm="http://schemas.microsoft.com/office/excel/2006/main">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Analysis'!C93:E93</xm:f>
              <xm:sqref>F93</xm:sqref>
            </x14:sparkline>
            <x14:sparkline>
              <xm:f>'MR Ratio Analysis'!C94:E94</xm:f>
              <xm:sqref>F94</xm:sqref>
            </x14:sparkline>
            <x14:sparkline>
              <xm:f>'MR Ratio Analysis'!C95:E95</xm:f>
              <xm:sqref>F95</xm:sqref>
            </x14:sparkline>
            <x14:sparkline>
              <xm:f>'MR Ratio Analysis'!C96:E96</xm:f>
              <xm:sqref>F96</xm:sqref>
            </x14:sparkline>
            <x14:sparkline>
              <xm:f>'MR Ratio Analysis'!C97:E97</xm:f>
              <xm:sqref>F97</xm:sqref>
            </x14:sparkline>
            <x14:sparkline>
              <xm:f>'MR Ratio Analysis'!C98:E98</xm:f>
              <xm:sqref>F98</xm:sqref>
            </x14:sparkline>
            <x14:sparkline>
              <xm:f>'MR Ratio Analysis'!C99:E99</xm:f>
              <xm:sqref>F99</xm:sqref>
            </x14:sparkline>
            <x14:sparkline>
              <xm:f>'MR Ratio Analysis'!C100:E100</xm:f>
              <xm:sqref>F100</xm:sqref>
            </x14:sparkline>
            <x14:sparkline>
              <xm:f>'MR Ratio Analysis'!C101:E101</xm:f>
              <xm:sqref>F101</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Analysis'!H80:J80</xm:f>
              <xm:sqref>K80</xm:sqref>
            </x14:sparkline>
            <x14:sparkline>
              <xm:f>'MR Ratio Analysis'!H81:J81</xm:f>
              <xm:sqref>K81</xm:sqref>
            </x14:sparkline>
            <x14:sparkline>
              <xm:f>'MR Ratio Analysis'!H82:J82</xm:f>
              <xm:sqref>K82</xm:sqref>
            </x14:sparkline>
            <x14:sparkline>
              <xm:f>'MR Ratio Analysis'!H83:J83</xm:f>
              <xm:sqref>K83</xm:sqref>
            </x14:sparkline>
            <x14:sparkline>
              <xm:f>'MR Ratio Analysis'!H84:J84</xm:f>
              <xm:sqref>K84</xm:sqref>
            </x14:sparkline>
            <x14:sparkline>
              <xm:f>'MR Ratio Analysis'!H85:J85</xm:f>
              <xm:sqref>K85</xm:sqref>
            </x14:sparkline>
            <x14:sparkline>
              <xm:f>'MR Ratio Analysis'!H86:J86</xm:f>
              <xm:sqref>K86</xm:sqref>
            </x14:sparkline>
            <x14:sparkline>
              <xm:f>'MR Ratio Analysis'!H87:J87</xm:f>
              <xm:sqref>K87</xm:sqref>
            </x14:sparkline>
            <x14:sparkline>
              <xm:f>'MR Ratio Analysis'!H88:J88</xm:f>
              <xm:sqref>K88</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Analysis'!C80:E80</xm:f>
              <xm:sqref>F80</xm:sqref>
            </x14:sparkline>
            <x14:sparkline>
              <xm:f>'MR Ratio Analysis'!C81:E81</xm:f>
              <xm:sqref>F81</xm:sqref>
            </x14:sparkline>
            <x14:sparkline>
              <xm:f>'MR Ratio Analysis'!C82:E82</xm:f>
              <xm:sqref>F82</xm:sqref>
            </x14:sparkline>
            <x14:sparkline>
              <xm:f>'MR Ratio Analysis'!C83:E83</xm:f>
              <xm:sqref>F83</xm:sqref>
            </x14:sparkline>
            <x14:sparkline>
              <xm:f>'MR Ratio Analysis'!C84:E84</xm:f>
              <xm:sqref>F84</xm:sqref>
            </x14:sparkline>
            <x14:sparkline>
              <xm:f>'MR Ratio Analysis'!C85:E85</xm:f>
              <xm:sqref>F85</xm:sqref>
            </x14:sparkline>
            <x14:sparkline>
              <xm:f>'MR Ratio Analysis'!C86:E86</xm:f>
              <xm:sqref>F86</xm:sqref>
            </x14:sparkline>
            <x14:sparkline>
              <xm:f>'MR Ratio Analysis'!C87:E87</xm:f>
              <xm:sqref>F87</xm:sqref>
            </x14:sparkline>
            <x14:sparkline>
              <xm:f>'MR Ratio Analysis'!C88:E88</xm:f>
              <xm:sqref>F88</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Analysis'!C40:E40</xm:f>
              <xm:sqref>F40</xm:sqref>
            </x14:sparkline>
            <x14:sparkline>
              <xm:f>'MR Ratio Analysis'!C41:E41</xm:f>
              <xm:sqref>F41</xm:sqref>
            </x14:sparkline>
            <x14:sparkline>
              <xm:f>'MR Ratio Analysis'!C42:E42</xm:f>
              <xm:sqref>F42</xm:sqref>
            </x14:sparkline>
            <x14:sparkline>
              <xm:f>'MR Ratio Analysis'!C43:E43</xm:f>
              <xm:sqref>F43</xm:sqref>
            </x14:sparkline>
            <x14:sparkline>
              <xm:f>'MR Ratio Analysis'!C44:E44</xm:f>
              <xm:sqref>F44</xm:sqref>
            </x14:sparkline>
            <x14:sparkline>
              <xm:f>'MR Ratio Analysis'!C45:E45</xm:f>
              <xm:sqref>F45</xm:sqref>
            </x14:sparkline>
            <x14:sparkline>
              <xm:f>'MR Ratio Analysis'!C46:E46</xm:f>
              <xm:sqref>F46</xm:sqref>
            </x14:sparkline>
            <x14:sparkline>
              <xm:f>'MR Ratio Analysis'!C47:E47</xm:f>
              <xm:sqref>F47</xm:sqref>
            </x14:sparkline>
            <x14:sparkline>
              <xm:f>'MR Ratio Analysis'!C48:E48</xm:f>
              <xm:sqref>F48</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Analysis'!H40:J40</xm:f>
              <xm:sqref>K40</xm:sqref>
            </x14:sparkline>
            <x14:sparkline>
              <xm:f>'MR Ratio Analysis'!H41:J41</xm:f>
              <xm:sqref>K41</xm:sqref>
            </x14:sparkline>
            <x14:sparkline>
              <xm:f>'MR Ratio Analysis'!H42:J42</xm:f>
              <xm:sqref>K42</xm:sqref>
            </x14:sparkline>
            <x14:sparkline>
              <xm:f>'MR Ratio Analysis'!H43:J43</xm:f>
              <xm:sqref>K43</xm:sqref>
            </x14:sparkline>
            <x14:sparkline>
              <xm:f>'MR Ratio Analysis'!H44:J44</xm:f>
              <xm:sqref>K44</xm:sqref>
            </x14:sparkline>
            <x14:sparkline>
              <xm:f>'MR Ratio Analysis'!H45:J45</xm:f>
              <xm:sqref>K45</xm:sqref>
            </x14:sparkline>
            <x14:sparkline>
              <xm:f>'MR Ratio Analysis'!H46:J46</xm:f>
              <xm:sqref>K46</xm:sqref>
            </x14:sparkline>
            <x14:sparkline>
              <xm:f>'MR Ratio Analysis'!H47:J47</xm:f>
              <xm:sqref>K47</xm:sqref>
            </x14:sparkline>
            <x14:sparkline>
              <xm:f>'MR Ratio Analysis'!H48:J48</xm:f>
              <xm:sqref>K48</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Analysis'!H67:J67</xm:f>
              <xm:sqref>K67</xm:sqref>
            </x14:sparkline>
            <x14:sparkline>
              <xm:f>'MR Ratio Analysis'!H68:J68</xm:f>
              <xm:sqref>K68</xm:sqref>
            </x14:sparkline>
            <x14:sparkline>
              <xm:f>'MR Ratio Analysis'!H69:J69</xm:f>
              <xm:sqref>K69</xm:sqref>
            </x14:sparkline>
            <x14:sparkline>
              <xm:f>'MR Ratio Analysis'!H70:J70</xm:f>
              <xm:sqref>K70</xm:sqref>
            </x14:sparkline>
            <x14:sparkline>
              <xm:f>'MR Ratio Analysis'!H71:J71</xm:f>
              <xm:sqref>K71</xm:sqref>
            </x14:sparkline>
            <x14:sparkline>
              <xm:f>'MR Ratio Analysis'!H72:J72</xm:f>
              <xm:sqref>K72</xm:sqref>
            </x14:sparkline>
            <x14:sparkline>
              <xm:f>'MR Ratio Analysis'!H73:J73</xm:f>
              <xm:sqref>K73</xm:sqref>
            </x14:sparkline>
            <x14:sparkline>
              <xm:f>'MR Ratio Analysis'!H74:J74</xm:f>
              <xm:sqref>K74</xm:sqref>
            </x14:sparkline>
            <x14:sparkline>
              <xm:f>'MR Ratio Analysis'!H75:J75</xm:f>
              <xm:sqref>K75</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Analysis'!C67:E67</xm:f>
              <xm:sqref>F67</xm:sqref>
            </x14:sparkline>
            <x14:sparkline>
              <xm:f>'MR Ratio Analysis'!C68:E68</xm:f>
              <xm:sqref>F68</xm:sqref>
            </x14:sparkline>
            <x14:sparkline>
              <xm:f>'MR Ratio Analysis'!C69:E69</xm:f>
              <xm:sqref>F69</xm:sqref>
            </x14:sparkline>
            <x14:sparkline>
              <xm:f>'MR Ratio Analysis'!C70:E70</xm:f>
              <xm:sqref>F70</xm:sqref>
            </x14:sparkline>
            <x14:sparkline>
              <xm:f>'MR Ratio Analysis'!C71:E71</xm:f>
              <xm:sqref>F71</xm:sqref>
            </x14:sparkline>
            <x14:sparkline>
              <xm:f>'MR Ratio Analysis'!C72:E72</xm:f>
              <xm:sqref>F72</xm:sqref>
            </x14:sparkline>
            <x14:sparkline>
              <xm:f>'MR Ratio Analysis'!C73:E73</xm:f>
              <xm:sqref>F73</xm:sqref>
            </x14:sparkline>
            <x14:sparkline>
              <xm:f>'MR Ratio Analysis'!C74:E74</xm:f>
              <xm:sqref>F74</xm:sqref>
            </x14:sparkline>
            <x14:sparkline>
              <xm:f>'MR Ratio Analysis'!C75:E75</xm:f>
              <xm:sqref>F75</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Analysis'!H28:J28</xm:f>
              <xm:sqref>K28</xm:sqref>
            </x14:sparkline>
            <x14:sparkline>
              <xm:f>'MR Ratio Analysis'!H29:J29</xm:f>
              <xm:sqref>K29</xm:sqref>
            </x14:sparkline>
            <x14:sparkline>
              <xm:f>'MR Ratio Analysis'!H30:J30</xm:f>
              <xm:sqref>K30</xm:sqref>
            </x14:sparkline>
            <x14:sparkline>
              <xm:f>'MR Ratio Analysis'!H31:J31</xm:f>
              <xm:sqref>K31</xm:sqref>
            </x14:sparkline>
            <x14:sparkline>
              <xm:f>'MR Ratio Analysis'!H32:J32</xm:f>
              <xm:sqref>K32</xm:sqref>
            </x14:sparkline>
            <x14:sparkline>
              <xm:f>'MR Ratio Analysis'!H33:J33</xm:f>
              <xm:sqref>K33</xm:sqref>
            </x14:sparkline>
            <x14:sparkline>
              <xm:f>'MR Ratio Analysis'!H34:J34</xm:f>
              <xm:sqref>K34</xm:sqref>
            </x14:sparkline>
            <x14:sparkline>
              <xm:f>'MR Ratio Analysis'!H35:J35</xm:f>
              <xm:sqref>K35</xm:sqref>
            </x14:sparkline>
            <x14:sparkline>
              <xm:f>'MR Ratio Analysis'!H36:J36</xm:f>
              <xm:sqref>K36</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Analysis'!C4:E4</xm:f>
              <xm:sqref>F4</xm:sqref>
            </x14:sparkline>
            <x14:sparkline>
              <xm:f>'MR Ratio Analysis'!C5:E5</xm:f>
              <xm:sqref>F5</xm:sqref>
            </x14:sparkline>
            <x14:sparkline>
              <xm:f>'MR Ratio Analysis'!C6:E6</xm:f>
              <xm:sqref>F6</xm:sqref>
            </x14:sparkline>
            <x14:sparkline>
              <xm:f>'MR Ratio Analysis'!C7:E7</xm:f>
              <xm:sqref>F7</xm:sqref>
            </x14:sparkline>
            <x14:sparkline>
              <xm:f>'MR Ratio Analysis'!C8:E8</xm:f>
              <xm:sqref>F8</xm:sqref>
            </x14:sparkline>
            <x14:sparkline>
              <xm:f>'MR Ratio Analysis'!C9:E9</xm:f>
              <xm:sqref>F9</xm:sqref>
            </x14:sparkline>
            <x14:sparkline>
              <xm:f>'MR Ratio Analysis'!C10:E10</xm:f>
              <xm:sqref>F10</xm:sqref>
            </x14:sparkline>
            <x14:sparkline>
              <xm:f>'MR Ratio Analysis'!C11:E11</xm:f>
              <xm:sqref>F11</xm:sqref>
            </x14:sparkline>
            <x14:sparkline>
              <xm:f>'MR Ratio Analysis'!C12:E12</xm:f>
              <xm:sqref>F12</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Analysis'!H4:J4</xm:f>
              <xm:sqref>K4</xm:sqref>
            </x14:sparkline>
            <x14:sparkline>
              <xm:f>'MR Ratio Analysis'!H5:J5</xm:f>
              <xm:sqref>K5</xm:sqref>
            </x14:sparkline>
            <x14:sparkline>
              <xm:f>'MR Ratio Analysis'!H6:J6</xm:f>
              <xm:sqref>K6</xm:sqref>
            </x14:sparkline>
            <x14:sparkline>
              <xm:f>'MR Ratio Analysis'!H7:J7</xm:f>
              <xm:sqref>K7</xm:sqref>
            </x14:sparkline>
            <x14:sparkline>
              <xm:f>'MR Ratio Analysis'!H8:J8</xm:f>
              <xm:sqref>K8</xm:sqref>
            </x14:sparkline>
            <x14:sparkline>
              <xm:f>'MR Ratio Analysis'!H9:J9</xm:f>
              <xm:sqref>K9</xm:sqref>
            </x14:sparkline>
            <x14:sparkline>
              <xm:f>'MR Ratio Analysis'!H10:J10</xm:f>
              <xm:sqref>K10</xm:sqref>
            </x14:sparkline>
            <x14:sparkline>
              <xm:f>'MR Ratio Analysis'!H11:J11</xm:f>
              <xm:sqref>K11</xm:sqref>
            </x14:sparkline>
            <x14:sparkline>
              <xm:f>'MR Ratio Analysis'!H12:J12</xm:f>
              <xm:sqref>K12</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Analysis'!H16:J16</xm:f>
              <xm:sqref>K16</xm:sqref>
            </x14:sparkline>
            <x14:sparkline>
              <xm:f>'MR Ratio Analysis'!H17:J17</xm:f>
              <xm:sqref>K17</xm:sqref>
            </x14:sparkline>
            <x14:sparkline>
              <xm:f>'MR Ratio Analysis'!H18:J18</xm:f>
              <xm:sqref>K18</xm:sqref>
            </x14:sparkline>
            <x14:sparkline>
              <xm:f>'MR Ratio Analysis'!H19:J19</xm:f>
              <xm:sqref>K19</xm:sqref>
            </x14:sparkline>
            <x14:sparkline>
              <xm:f>'MR Ratio Analysis'!H20:J20</xm:f>
              <xm:sqref>K20</xm:sqref>
            </x14:sparkline>
            <x14:sparkline>
              <xm:f>'MR Ratio Analysis'!H21:J21</xm:f>
              <xm:sqref>K21</xm:sqref>
            </x14:sparkline>
            <x14:sparkline>
              <xm:f>'MR Ratio Analysis'!H22:J22</xm:f>
              <xm:sqref>K22</xm:sqref>
            </x14:sparkline>
            <x14:sparkline>
              <xm:f>'MR Ratio Analysis'!H23:J23</xm:f>
              <xm:sqref>K23</xm:sqref>
            </x14:sparkline>
            <x14:sparkline>
              <xm:f>'MR Ratio Analysis'!H24:J24</xm:f>
              <xm:sqref>K24</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Analysis'!C16:E16</xm:f>
              <xm:sqref>F16</xm:sqref>
            </x14:sparkline>
            <x14:sparkline>
              <xm:f>'MR Ratio Analysis'!C17:E17</xm:f>
              <xm:sqref>F17</xm:sqref>
            </x14:sparkline>
            <x14:sparkline>
              <xm:f>'MR Ratio Analysis'!C18:E18</xm:f>
              <xm:sqref>F18</xm:sqref>
            </x14:sparkline>
            <x14:sparkline>
              <xm:f>'MR Ratio Analysis'!C19:E19</xm:f>
              <xm:sqref>F19</xm:sqref>
            </x14:sparkline>
            <x14:sparkline>
              <xm:f>'MR Ratio Analysis'!C20:E20</xm:f>
              <xm:sqref>F20</xm:sqref>
            </x14:sparkline>
            <x14:sparkline>
              <xm:f>'MR Ratio Analysis'!C21:E21</xm:f>
              <xm:sqref>F21</xm:sqref>
            </x14:sparkline>
            <x14:sparkline>
              <xm:f>'MR Ratio Analysis'!C22:E22</xm:f>
              <xm:sqref>F22</xm:sqref>
            </x14:sparkline>
            <x14:sparkline>
              <xm:f>'MR Ratio Analysis'!C23:E23</xm:f>
              <xm:sqref>F23</xm:sqref>
            </x14:sparkline>
            <x14:sparkline>
              <xm:f>'MR Ratio Analysis'!C24:E24</xm:f>
              <xm:sqref>F24</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Analysis'!C53:E53</xm:f>
              <xm:sqref>F53</xm:sqref>
            </x14:sparkline>
            <x14:sparkline>
              <xm:f>'MR Ratio Analysis'!C54:E54</xm:f>
              <xm:sqref>F54</xm:sqref>
            </x14:sparkline>
            <x14:sparkline>
              <xm:f>'MR Ratio Analysis'!C55:E55</xm:f>
              <xm:sqref>F55</xm:sqref>
            </x14:sparkline>
            <x14:sparkline>
              <xm:f>'MR Ratio Analysis'!C56:E56</xm:f>
              <xm:sqref>F56</xm:sqref>
            </x14:sparkline>
            <x14:sparkline>
              <xm:f>'MR Ratio Analysis'!C57:E57</xm:f>
              <xm:sqref>F57</xm:sqref>
            </x14:sparkline>
            <x14:sparkline>
              <xm:f>'MR Ratio Analysis'!C58:E58</xm:f>
              <xm:sqref>F58</xm:sqref>
            </x14:sparkline>
            <x14:sparkline>
              <xm:f>'MR Ratio Analysis'!C59:E59</xm:f>
              <xm:sqref>F59</xm:sqref>
            </x14:sparkline>
            <x14:sparkline>
              <xm:f>'MR Ratio Analysis'!C60:E60</xm:f>
              <xm:sqref>F60</xm:sqref>
            </x14:sparkline>
            <x14:sparkline>
              <xm:f>'MR Ratio Analysis'!C61:E61</xm:f>
              <xm:sqref>F61</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Analysis'!H53:J53</xm:f>
              <xm:sqref>K53</xm:sqref>
            </x14:sparkline>
            <x14:sparkline>
              <xm:f>'MR Ratio Analysis'!H54:J54</xm:f>
              <xm:sqref>K54</xm:sqref>
            </x14:sparkline>
            <x14:sparkline>
              <xm:f>'MR Ratio Analysis'!H55:J55</xm:f>
              <xm:sqref>K55</xm:sqref>
            </x14:sparkline>
            <x14:sparkline>
              <xm:f>'MR Ratio Analysis'!H56:J56</xm:f>
              <xm:sqref>K56</xm:sqref>
            </x14:sparkline>
            <x14:sparkline>
              <xm:f>'MR Ratio Analysis'!H57:J57</xm:f>
              <xm:sqref>K57</xm:sqref>
            </x14:sparkline>
            <x14:sparkline>
              <xm:f>'MR Ratio Analysis'!H58:J58</xm:f>
              <xm:sqref>K58</xm:sqref>
            </x14:sparkline>
            <x14:sparkline>
              <xm:f>'MR Ratio Analysis'!H59:J59</xm:f>
              <xm:sqref>K59</xm:sqref>
            </x14:sparkline>
            <x14:sparkline>
              <xm:f>'MR Ratio Analysis'!H60:J60</xm:f>
              <xm:sqref>K60</xm:sqref>
            </x14:sparkline>
            <x14:sparkline>
              <xm:f>'MR Ratio Analysis'!H61:J61</xm:f>
              <xm:sqref>K61</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Analysis'!C28:E28</xm:f>
              <xm:sqref>F28</xm:sqref>
            </x14:sparkline>
            <x14:sparkline>
              <xm:f>'MR Ratio Analysis'!C29:E29</xm:f>
              <xm:sqref>F29</xm:sqref>
            </x14:sparkline>
            <x14:sparkline>
              <xm:f>'MR Ratio Analysis'!C30:E30</xm:f>
              <xm:sqref>F30</xm:sqref>
            </x14:sparkline>
            <x14:sparkline>
              <xm:f>'MR Ratio Analysis'!C31:E31</xm:f>
              <xm:sqref>F31</xm:sqref>
            </x14:sparkline>
            <x14:sparkline>
              <xm:f>'MR Ratio Analysis'!C32:E32</xm:f>
              <xm:sqref>F32</xm:sqref>
            </x14:sparkline>
            <x14:sparkline>
              <xm:f>'MR Ratio Analysis'!C33:E33</xm:f>
              <xm:sqref>F33</xm:sqref>
            </x14:sparkline>
            <x14:sparkline>
              <xm:f>'MR Ratio Analysis'!C34:E34</xm:f>
              <xm:sqref>F34</xm:sqref>
            </x14:sparkline>
            <x14:sparkline>
              <xm:f>'MR Ratio Analysis'!C35:E35</xm:f>
              <xm:sqref>F35</xm:sqref>
            </x14:sparkline>
            <x14:sparkline>
              <xm:f>'MR Ratio Analysis'!C36:E36</xm:f>
              <xm:sqref>F36</xm:sqref>
            </x14:sparkline>
          </x14:sparklines>
        </x14:sparklineGroup>
        <x14:sparklineGroup manualMax="0" manualMin="0" type="column" displayEmptyCellsAs="gap" high="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'MR Ratio Analysis'!H93:J93</xm:f>
              <xm:sqref>K93</xm:sqref>
            </x14:sparkline>
            <x14:sparkline>
              <xm:f>'MR Ratio Analysis'!H94:J94</xm:f>
              <xm:sqref>K94</xm:sqref>
            </x14:sparkline>
            <x14:sparkline>
              <xm:f>'MR Ratio Analysis'!H95:J95</xm:f>
              <xm:sqref>K95</xm:sqref>
            </x14:sparkline>
            <x14:sparkline>
              <xm:f>'MR Ratio Analysis'!H96:J96</xm:f>
              <xm:sqref>K96</xm:sqref>
            </x14:sparkline>
            <x14:sparkline>
              <xm:f>'MR Ratio Analysis'!H97:J97</xm:f>
              <xm:sqref>K97</xm:sqref>
            </x14:sparkline>
            <x14:sparkline>
              <xm:f>'MR Ratio Analysis'!H98:J98</xm:f>
              <xm:sqref>K98</xm:sqref>
            </x14:sparkline>
            <x14:sparkline>
              <xm:f>'MR Ratio Analysis'!H99:J99</xm:f>
              <xm:sqref>K99</xm:sqref>
            </x14:sparkline>
            <x14:sparkline>
              <xm:f>'MR Ratio Analysis'!H100:J100</xm:f>
              <xm:sqref>K100</xm:sqref>
            </x14:sparkline>
            <x14:sparkline>
              <xm:f>'MR Ratio Analysis'!H101:J101</xm:f>
              <xm:sqref>K101</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81"/>
  <sheetViews>
    <sheetView showGridLines="0" topLeftCell="C46" workbookViewId="0">
      <selection activeCell="AE5" sqref="AE5"/>
    </sheetView>
  </sheetViews>
  <sheetFormatPr defaultRowHeight="15" x14ac:dyDescent="0.25"/>
  <cols>
    <col min="2" max="2" width="19.85546875" customWidth="1"/>
    <col min="3" max="3" width="9.140625" customWidth="1"/>
    <col min="4" max="4" width="17.42578125" customWidth="1"/>
    <col min="5" max="5" width="14.85546875" bestFit="1" customWidth="1"/>
    <col min="6" max="6" width="14.42578125" customWidth="1"/>
    <col min="7" max="7" width="12" customWidth="1"/>
    <col min="8" max="8" width="19.85546875" bestFit="1" customWidth="1"/>
    <col min="9" max="14" width="12" customWidth="1"/>
    <col min="15" max="15" width="11" customWidth="1"/>
    <col min="16" max="19" width="12" customWidth="1"/>
    <col min="20" max="22" width="12" bestFit="1" customWidth="1"/>
    <col min="23" max="23" width="10.85546875" bestFit="1" customWidth="1"/>
    <col min="24" max="41" width="12" bestFit="1" customWidth="1"/>
    <col min="42" max="42" width="11" bestFit="1" customWidth="1"/>
    <col min="43" max="43" width="12" bestFit="1" customWidth="1"/>
    <col min="44" max="44" width="10.85546875" bestFit="1" customWidth="1"/>
    <col min="45" max="64" width="12" bestFit="1" customWidth="1"/>
    <col min="65" max="65" width="11.85546875" bestFit="1" customWidth="1"/>
    <col min="66" max="66" width="14.42578125" bestFit="1" customWidth="1"/>
  </cols>
  <sheetData>
    <row r="1" spans="1:6" ht="26.25" x14ac:dyDescent="0.4">
      <c r="A1" s="10" t="s">
        <v>101</v>
      </c>
      <c r="F1">
        <f>20*3.2</f>
        <v>64</v>
      </c>
    </row>
    <row r="4" spans="1:6" x14ac:dyDescent="0.25">
      <c r="B4" s="14" t="s">
        <v>98</v>
      </c>
      <c r="C4" s="14" t="s">
        <v>102</v>
      </c>
    </row>
    <row r="5" spans="1:6" x14ac:dyDescent="0.25">
      <c r="B5" s="14" t="s">
        <v>35</v>
      </c>
      <c r="C5" s="3" t="s">
        <v>73</v>
      </c>
      <c r="D5" s="3" t="s">
        <v>74</v>
      </c>
      <c r="E5" s="3" t="s">
        <v>87</v>
      </c>
    </row>
    <row r="6" spans="1:6" x14ac:dyDescent="0.25">
      <c r="B6" s="15" t="s">
        <v>77</v>
      </c>
      <c r="C6" s="8"/>
      <c r="D6" s="8"/>
      <c r="E6" s="8"/>
    </row>
    <row r="7" spans="1:6" x14ac:dyDescent="0.25">
      <c r="B7" s="21" t="s">
        <v>75</v>
      </c>
      <c r="C7" s="8"/>
      <c r="D7" s="8">
        <v>799.60985295364719</v>
      </c>
      <c r="E7" s="8">
        <v>799.60985295364719</v>
      </c>
    </row>
    <row r="8" spans="1:6" x14ac:dyDescent="0.25">
      <c r="B8" s="21" t="s">
        <v>71</v>
      </c>
      <c r="C8" s="8"/>
      <c r="D8" s="8">
        <v>4716.5032607243247</v>
      </c>
      <c r="E8" s="8">
        <v>4716.5032607243247</v>
      </c>
    </row>
    <row r="9" spans="1:6" x14ac:dyDescent="0.25">
      <c r="B9" s="21" t="s">
        <v>33</v>
      </c>
      <c r="C9" s="8"/>
      <c r="D9" s="8">
        <v>429.37022165322395</v>
      </c>
      <c r="E9" s="8">
        <v>429.37022165322395</v>
      </c>
    </row>
    <row r="10" spans="1:6" x14ac:dyDescent="0.25">
      <c r="B10" s="21" t="s">
        <v>32</v>
      </c>
      <c r="C10" s="8"/>
      <c r="D10" s="8">
        <v>8679.5891148565261</v>
      </c>
      <c r="E10" s="8">
        <v>8679.5891148565261</v>
      </c>
    </row>
    <row r="11" spans="1:6" x14ac:dyDescent="0.25">
      <c r="B11" s="15" t="s">
        <v>72</v>
      </c>
      <c r="C11" s="8"/>
      <c r="D11" s="8"/>
      <c r="E11" s="8"/>
    </row>
    <row r="12" spans="1:6" x14ac:dyDescent="0.25">
      <c r="B12" s="21" t="s">
        <v>75</v>
      </c>
      <c r="C12" s="8">
        <v>986.12680256224303</v>
      </c>
      <c r="D12" s="8">
        <v>678.51004322663596</v>
      </c>
      <c r="E12" s="8">
        <v>832.31842289443932</v>
      </c>
    </row>
    <row r="13" spans="1:6" x14ac:dyDescent="0.25">
      <c r="B13" s="21" t="s">
        <v>71</v>
      </c>
      <c r="C13" s="8">
        <v>17319.444471954292</v>
      </c>
      <c r="D13" s="8">
        <v>14363.0952164132</v>
      </c>
      <c r="E13" s="8">
        <v>15841.269844183729</v>
      </c>
    </row>
    <row r="14" spans="1:6" x14ac:dyDescent="0.25">
      <c r="B14" s="21" t="s">
        <v>33</v>
      </c>
      <c r="C14" s="8">
        <v>1375.1379955894156</v>
      </c>
      <c r="D14" s="8">
        <v>452.60385461889547</v>
      </c>
      <c r="E14" s="8">
        <v>913.87092510415573</v>
      </c>
    </row>
    <row r="15" spans="1:6" x14ac:dyDescent="0.25">
      <c r="B15" s="21" t="s">
        <v>32</v>
      </c>
      <c r="C15" s="8">
        <v>74151.234078960289</v>
      </c>
      <c r="D15" s="8">
        <v>48682.097987470755</v>
      </c>
      <c r="E15" s="8">
        <v>61416.666033215537</v>
      </c>
    </row>
    <row r="16" spans="1:6" x14ac:dyDescent="0.25">
      <c r="B16" s="15" t="s">
        <v>76</v>
      </c>
      <c r="C16" s="8"/>
      <c r="D16" s="8"/>
      <c r="E16" s="8"/>
    </row>
    <row r="17" spans="1:12" x14ac:dyDescent="0.25">
      <c r="B17" s="21" t="s">
        <v>75</v>
      </c>
      <c r="C17" s="8">
        <v>1318.24291247109</v>
      </c>
      <c r="D17" s="8">
        <v>966.11937239984081</v>
      </c>
      <c r="E17" s="8">
        <v>1142.181142435466</v>
      </c>
    </row>
    <row r="18" spans="1:12" x14ac:dyDescent="0.25">
      <c r="B18" s="21" t="s">
        <v>71</v>
      </c>
      <c r="C18" s="8">
        <v>9580.0865852798815</v>
      </c>
      <c r="D18" s="8">
        <v>10055.555606104255</v>
      </c>
      <c r="E18" s="8">
        <v>9817.8210956920684</v>
      </c>
    </row>
    <row r="19" spans="1:12" x14ac:dyDescent="0.25">
      <c r="B19" s="21" t="s">
        <v>33</v>
      </c>
      <c r="C19" s="8">
        <v>788.11955768661107</v>
      </c>
      <c r="D19" s="8">
        <v>727.5215814781867</v>
      </c>
      <c r="E19" s="8">
        <v>757.82056958239843</v>
      </c>
    </row>
    <row r="20" spans="1:12" x14ac:dyDescent="0.25">
      <c r="B20" s="21" t="s">
        <v>32</v>
      </c>
      <c r="C20" s="8">
        <v>95450.617991220162</v>
      </c>
      <c r="D20" s="8">
        <v>84389.994227370553</v>
      </c>
      <c r="E20" s="8">
        <v>89920.306109295387</v>
      </c>
    </row>
    <row r="21" spans="1:12" x14ac:dyDescent="0.25">
      <c r="B21" s="18" t="s">
        <v>87</v>
      </c>
      <c r="C21" s="55">
        <v>25121.126299465504</v>
      </c>
      <c r="D21" s="55">
        <v>14578.380861605836</v>
      </c>
      <c r="E21" s="55">
        <v>18795.479036749704</v>
      </c>
    </row>
    <row r="24" spans="1:12" ht="26.25" x14ac:dyDescent="0.4">
      <c r="A24" s="10" t="s">
        <v>103</v>
      </c>
    </row>
    <row r="26" spans="1:12" x14ac:dyDescent="0.25">
      <c r="B26" s="57" t="s">
        <v>111</v>
      </c>
      <c r="C26" t="s">
        <v>74</v>
      </c>
      <c r="H26" s="14" t="s">
        <v>59</v>
      </c>
      <c r="I26" t="s">
        <v>73</v>
      </c>
    </row>
    <row r="28" spans="1:12" x14ac:dyDescent="0.25">
      <c r="B28" s="14" t="s">
        <v>98</v>
      </c>
      <c r="C28" s="14" t="s">
        <v>102</v>
      </c>
      <c r="H28" s="14" t="s">
        <v>98</v>
      </c>
      <c r="I28" s="14" t="s">
        <v>102</v>
      </c>
    </row>
    <row r="29" spans="1:12" x14ac:dyDescent="0.25">
      <c r="B29" s="14" t="s">
        <v>35</v>
      </c>
      <c r="C29">
        <v>10000</v>
      </c>
      <c r="D29">
        <v>50000</v>
      </c>
      <c r="E29">
        <v>100000</v>
      </c>
      <c r="F29" t="s">
        <v>87</v>
      </c>
      <c r="H29" s="14" t="s">
        <v>35</v>
      </c>
      <c r="I29">
        <v>10000</v>
      </c>
      <c r="J29">
        <v>50000</v>
      </c>
      <c r="K29">
        <v>100000</v>
      </c>
      <c r="L29" t="s">
        <v>87</v>
      </c>
    </row>
    <row r="30" spans="1:12" x14ac:dyDescent="0.25">
      <c r="B30" s="15" t="s">
        <v>77</v>
      </c>
      <c r="C30" s="7"/>
      <c r="D30" s="7"/>
      <c r="E30" s="7"/>
      <c r="F30" s="7"/>
      <c r="H30" s="15" t="s">
        <v>72</v>
      </c>
      <c r="I30" s="7"/>
      <c r="J30" s="7"/>
      <c r="K30" s="7"/>
      <c r="L30" s="7"/>
    </row>
    <row r="31" spans="1:12" x14ac:dyDescent="0.25">
      <c r="B31" s="21" t="s">
        <v>75</v>
      </c>
      <c r="C31" s="7">
        <v>647.01797616954548</v>
      </c>
      <c r="D31" s="7">
        <v>858.41049352153493</v>
      </c>
      <c r="E31" s="7">
        <v>893.40108916985969</v>
      </c>
      <c r="F31" s="7">
        <v>799.60985295364708</v>
      </c>
      <c r="H31" s="21" t="s">
        <v>75</v>
      </c>
      <c r="I31" s="7">
        <v>769.64375234096474</v>
      </c>
      <c r="J31" s="7">
        <v>1122.06039149548</v>
      </c>
      <c r="K31" s="7">
        <v>1066.6762638502853</v>
      </c>
      <c r="L31" s="7">
        <v>986.12680256224303</v>
      </c>
    </row>
    <row r="32" spans="1:12" x14ac:dyDescent="0.25">
      <c r="B32" s="21" t="s">
        <v>71</v>
      </c>
      <c r="C32" s="7">
        <v>3125.000000727613</v>
      </c>
      <c r="D32" s="7">
        <v>5305.5555250676789</v>
      </c>
      <c r="E32" s="7">
        <v>5718.9542563776786</v>
      </c>
      <c r="F32" s="7">
        <v>4716.503260724322</v>
      </c>
      <c r="H32" s="21" t="s">
        <v>71</v>
      </c>
      <c r="I32" s="7">
        <v>6791.6668187152773</v>
      </c>
      <c r="J32" s="7">
        <v>18750.000331783864</v>
      </c>
      <c r="K32" s="7">
        <v>26416.666265363776</v>
      </c>
      <c r="L32" s="7">
        <v>17319.444471954292</v>
      </c>
    </row>
    <row r="33" spans="2:12" x14ac:dyDescent="0.25">
      <c r="B33" s="21" t="s">
        <v>33</v>
      </c>
      <c r="C33" s="7">
        <v>413.95126603725123</v>
      </c>
      <c r="D33" s="7">
        <v>434.78813327700101</v>
      </c>
      <c r="E33" s="7">
        <v>439.3712656454187</v>
      </c>
      <c r="F33" s="7">
        <v>429.37022165322389</v>
      </c>
      <c r="H33" s="21" t="s">
        <v>33</v>
      </c>
      <c r="I33" s="7">
        <v>1298.6111034539672</v>
      </c>
      <c r="J33" s="7">
        <v>1388.3258280248283</v>
      </c>
      <c r="K33" s="7">
        <v>1438.4770552894527</v>
      </c>
      <c r="L33" s="7">
        <v>1375.1379955894156</v>
      </c>
    </row>
    <row r="34" spans="2:12" x14ac:dyDescent="0.25">
      <c r="B34" s="21" t="s">
        <v>32</v>
      </c>
      <c r="C34" s="7">
        <v>1861.8094500791369</v>
      </c>
      <c r="D34" s="7">
        <v>8119.3279107613434</v>
      </c>
      <c r="E34" s="7">
        <v>16057.629983729097</v>
      </c>
      <c r="F34" s="7">
        <v>8679.5891148565242</v>
      </c>
      <c r="H34" s="21" t="s">
        <v>32</v>
      </c>
      <c r="I34" s="7">
        <v>16574.074162550194</v>
      </c>
      <c r="J34" s="7">
        <v>73009.259520032632</v>
      </c>
      <c r="K34" s="7">
        <v>132870.36855429798</v>
      </c>
      <c r="L34" s="7">
        <v>74151.234078960289</v>
      </c>
    </row>
    <row r="35" spans="2:12" x14ac:dyDescent="0.25">
      <c r="B35" s="15" t="s">
        <v>72</v>
      </c>
      <c r="C35" s="7"/>
      <c r="D35" s="7"/>
      <c r="E35" s="7"/>
      <c r="F35" s="7"/>
      <c r="H35" s="15" t="s">
        <v>76</v>
      </c>
      <c r="I35" s="7"/>
      <c r="J35" s="7"/>
      <c r="K35" s="7"/>
      <c r="L35" s="7"/>
    </row>
    <row r="36" spans="2:12" x14ac:dyDescent="0.25">
      <c r="B36" s="21" t="s">
        <v>75</v>
      </c>
      <c r="C36" s="7">
        <v>562.97791289518648</v>
      </c>
      <c r="D36" s="7">
        <v>697.16355735348384</v>
      </c>
      <c r="E36" s="7">
        <v>775.3886594312379</v>
      </c>
      <c r="F36" s="7">
        <v>678.51004322663596</v>
      </c>
      <c r="H36" s="21" t="s">
        <v>75</v>
      </c>
      <c r="I36" s="7">
        <v>927.51206985008321</v>
      </c>
      <c r="J36" s="7">
        <v>1504.6706305800597</v>
      </c>
      <c r="K36" s="7">
        <v>1522.546036983126</v>
      </c>
      <c r="L36" s="7">
        <v>1318.2429124710895</v>
      </c>
    </row>
    <row r="37" spans="2:12" x14ac:dyDescent="0.25">
      <c r="B37" s="21" t="s">
        <v>71</v>
      </c>
      <c r="C37" s="7">
        <v>6249.9997962734333</v>
      </c>
      <c r="D37" s="7">
        <v>16041.666649301429</v>
      </c>
      <c r="E37" s="7">
        <v>20797.619203664734</v>
      </c>
      <c r="F37" s="7">
        <v>14363.0952164132</v>
      </c>
      <c r="H37" s="21" t="s">
        <v>71</v>
      </c>
      <c r="I37" s="7">
        <v>3333.3333835859689</v>
      </c>
      <c r="J37" s="7">
        <v>10428.571423631536</v>
      </c>
      <c r="K37" s="7">
        <v>14978.354948622136</v>
      </c>
      <c r="L37" s="7">
        <v>9580.0865852798797</v>
      </c>
    </row>
    <row r="38" spans="2:12" x14ac:dyDescent="0.25">
      <c r="B38" s="21" t="s">
        <v>33</v>
      </c>
      <c r="C38" s="7">
        <v>430.82172173532274</v>
      </c>
      <c r="D38" s="7">
        <v>467.03120593939445</v>
      </c>
      <c r="E38" s="7">
        <v>459.95863618196898</v>
      </c>
      <c r="F38" s="7">
        <v>452.60385461889547</v>
      </c>
      <c r="H38" s="21" t="s">
        <v>33</v>
      </c>
      <c r="I38" s="7">
        <v>750.36629664874329</v>
      </c>
      <c r="J38" s="7">
        <v>798.24338597121596</v>
      </c>
      <c r="K38" s="7">
        <v>815.74899043987386</v>
      </c>
      <c r="L38" s="7">
        <v>788.11955768661107</v>
      </c>
    </row>
    <row r="39" spans="2:12" x14ac:dyDescent="0.25">
      <c r="B39" s="21" t="s">
        <v>32</v>
      </c>
      <c r="C39" s="7">
        <v>15259.259428294888</v>
      </c>
      <c r="D39" s="7">
        <v>53287.038506203025</v>
      </c>
      <c r="E39" s="7">
        <v>77499.996027914254</v>
      </c>
      <c r="F39" s="7">
        <v>48682.097987470755</v>
      </c>
      <c r="H39" s="21" t="s">
        <v>32</v>
      </c>
      <c r="I39" s="7">
        <v>20518.518365316115</v>
      </c>
      <c r="J39" s="7">
        <v>86944.443497075175</v>
      </c>
      <c r="K39" s="7">
        <v>178888.89211126918</v>
      </c>
      <c r="L39" s="7">
        <v>95450.617991220148</v>
      </c>
    </row>
    <row r="40" spans="2:12" x14ac:dyDescent="0.25">
      <c r="B40" s="15" t="s">
        <v>76</v>
      </c>
      <c r="C40" s="7"/>
      <c r="D40" s="7"/>
      <c r="E40" s="7"/>
      <c r="F40" s="7"/>
      <c r="H40" s="18" t="s">
        <v>87</v>
      </c>
      <c r="I40" s="47">
        <v>6370.4657440576575</v>
      </c>
      <c r="J40" s="47">
        <v>24243.196876074337</v>
      </c>
      <c r="K40" s="47">
        <v>44749.716278264495</v>
      </c>
      <c r="L40" s="47">
        <v>25121.126299465494</v>
      </c>
    </row>
    <row r="41" spans="2:12" x14ac:dyDescent="0.25">
      <c r="B41" s="21" t="s">
        <v>75</v>
      </c>
      <c r="C41" s="7">
        <v>788.36996092704135</v>
      </c>
      <c r="D41" s="7">
        <v>1038.8870768399649</v>
      </c>
      <c r="E41" s="7">
        <v>1071.1010794325166</v>
      </c>
      <c r="F41" s="7">
        <v>966.11937239984081</v>
      </c>
    </row>
    <row r="42" spans="2:12" x14ac:dyDescent="0.25">
      <c r="B42" s="21" t="s">
        <v>71</v>
      </c>
      <c r="C42" s="7">
        <v>3416.6666450522325</v>
      </c>
      <c r="D42" s="7">
        <v>11750.000042899115</v>
      </c>
      <c r="E42" s="7">
        <v>15000.000130361423</v>
      </c>
      <c r="F42" s="7">
        <v>10055.555606104257</v>
      </c>
    </row>
    <row r="43" spans="2:12" x14ac:dyDescent="0.25">
      <c r="B43" s="21" t="s">
        <v>33</v>
      </c>
      <c r="C43" s="7">
        <v>683.13492116920713</v>
      </c>
      <c r="D43" s="7">
        <v>746.4971541153825</v>
      </c>
      <c r="E43" s="7">
        <v>752.93266914997162</v>
      </c>
      <c r="F43" s="7">
        <v>727.5215814781867</v>
      </c>
    </row>
    <row r="44" spans="2:12" x14ac:dyDescent="0.25">
      <c r="B44" s="21" t="s">
        <v>32</v>
      </c>
      <c r="C44" s="7">
        <v>13249.999559187399</v>
      </c>
      <c r="D44" s="7">
        <v>75083.332797609168</v>
      </c>
      <c r="E44" s="7">
        <v>164836.65032531513</v>
      </c>
      <c r="F44" s="7">
        <v>84389.994227370553</v>
      </c>
    </row>
    <row r="45" spans="2:12" x14ac:dyDescent="0.25">
      <c r="B45" s="18" t="s">
        <v>87</v>
      </c>
      <c r="C45" s="47">
        <v>3890.7507198790195</v>
      </c>
      <c r="D45" s="47">
        <v>14485.808254407382</v>
      </c>
      <c r="E45" s="47">
        <v>25358.583610531106</v>
      </c>
      <c r="F45" s="47">
        <v>14578.380861605838</v>
      </c>
    </row>
    <row r="48" spans="2:12" s="54" customFormat="1" x14ac:dyDescent="0.25"/>
    <row r="52" spans="1:8" ht="26.25" x14ac:dyDescent="0.4">
      <c r="A52" s="10" t="s">
        <v>108</v>
      </c>
    </row>
    <row r="53" spans="1:8" ht="30" x14ac:dyDescent="0.25">
      <c r="B53" s="53" t="s">
        <v>77</v>
      </c>
      <c r="C53" s="54"/>
      <c r="D53" s="53" t="s">
        <v>0</v>
      </c>
      <c r="E53" s="53" t="s">
        <v>1</v>
      </c>
      <c r="F53" s="53" t="s">
        <v>2</v>
      </c>
      <c r="G53" s="53" t="s">
        <v>3</v>
      </c>
      <c r="H53" s="53" t="s">
        <v>4</v>
      </c>
    </row>
    <row r="54" spans="1:8" x14ac:dyDescent="0.25">
      <c r="B54" s="21" t="s">
        <v>75</v>
      </c>
      <c r="D54" s="52">
        <v>40761.751111111109</v>
      </c>
      <c r="E54" s="48">
        <v>40761.794374999998</v>
      </c>
      <c r="F54" s="49">
        <v>4.3263888888759539E-2</v>
      </c>
      <c r="G54" s="50">
        <v>3200000</v>
      </c>
      <c r="H54" s="51">
        <v>856.07276618768526</v>
      </c>
    </row>
    <row r="55" spans="1:8" x14ac:dyDescent="0.25">
      <c r="B55" s="21" t="s">
        <v>71</v>
      </c>
      <c r="D55" s="52">
        <v>40761.840613425928</v>
      </c>
      <c r="E55" s="48">
        <v>40761.847800925927</v>
      </c>
      <c r="F55" s="49">
        <v>7.1874999994179234E-3</v>
      </c>
      <c r="G55" s="50">
        <v>3200000</v>
      </c>
      <c r="H55" s="51">
        <v>5152.9790664398561</v>
      </c>
    </row>
    <row r="56" spans="1:8" x14ac:dyDescent="0.25">
      <c r="B56" s="21" t="s">
        <v>33</v>
      </c>
      <c r="D56" s="52">
        <v>40761.591493055559</v>
      </c>
      <c r="E56" s="48">
        <v>40761.676550925928</v>
      </c>
      <c r="F56" s="49">
        <v>8.5057870368473232E-2</v>
      </c>
      <c r="G56" s="50">
        <v>3200000</v>
      </c>
      <c r="H56" s="51">
        <v>435.43339230798381</v>
      </c>
    </row>
    <row r="57" spans="1:8" x14ac:dyDescent="0.25">
      <c r="B57" s="21" t="s">
        <v>32</v>
      </c>
      <c r="D57" s="52">
        <v>40766.683946759258</v>
      </c>
      <c r="E57" s="1">
        <v>40766.692476851851</v>
      </c>
      <c r="F57" s="49">
        <v>8.5300925929914229E-3</v>
      </c>
      <c r="G57" s="2">
        <v>3200000</v>
      </c>
      <c r="H57" s="51">
        <v>4341.9267297834222</v>
      </c>
    </row>
    <row r="58" spans="1:8" x14ac:dyDescent="0.25">
      <c r="D58" s="15"/>
      <c r="F58" s="49"/>
      <c r="H58" s="51"/>
    </row>
    <row r="59" spans="1:8" x14ac:dyDescent="0.25">
      <c r="B59" s="22" t="s">
        <v>104</v>
      </c>
      <c r="D59" s="15"/>
      <c r="F59" s="49"/>
      <c r="H59" s="51"/>
    </row>
    <row r="60" spans="1:8" x14ac:dyDescent="0.25">
      <c r="B60" s="21" t="s">
        <v>75</v>
      </c>
      <c r="D60" s="52">
        <v>40768.962222222224</v>
      </c>
      <c r="E60" s="48">
        <v>40769.013136574074</v>
      </c>
      <c r="F60" s="49">
        <v>5.0914351850224193E-2</v>
      </c>
      <c r="G60" s="50">
        <v>3200000</v>
      </c>
      <c r="H60" s="51">
        <v>727.43805412646043</v>
      </c>
    </row>
    <row r="61" spans="1:8" x14ac:dyDescent="0.25">
      <c r="B61" s="21" t="s">
        <v>71</v>
      </c>
      <c r="D61" s="52">
        <v>40768.477708333332</v>
      </c>
      <c r="E61" s="48">
        <v>40768.480208333334</v>
      </c>
      <c r="F61" s="49">
        <v>2.5000000023283064E-3</v>
      </c>
      <c r="G61" s="50">
        <v>3200000</v>
      </c>
      <c r="H61" s="51">
        <v>14814.814801017443</v>
      </c>
    </row>
    <row r="62" spans="1:8" x14ac:dyDescent="0.25">
      <c r="B62" s="21" t="s">
        <v>33</v>
      </c>
      <c r="D62" s="52">
        <v>40767.742361111108</v>
      </c>
      <c r="E62" s="48">
        <v>40767.824780092589</v>
      </c>
      <c r="F62" s="49">
        <v>8.2418981481168885E-2</v>
      </c>
      <c r="G62" s="50">
        <v>3200000</v>
      </c>
      <c r="H62" s="51">
        <v>449.3750877702762</v>
      </c>
    </row>
    <row r="63" spans="1:8" x14ac:dyDescent="0.25">
      <c r="B63" s="21" t="s">
        <v>32</v>
      </c>
      <c r="D63" s="52">
        <v>40778.872337962966</v>
      </c>
      <c r="E63" s="48">
        <v>40778.873391203706</v>
      </c>
      <c r="F63" s="49">
        <v>1.0532407395658083E-3</v>
      </c>
      <c r="G63" s="50">
        <v>3200000</v>
      </c>
      <c r="H63" s="51">
        <v>35164.835204062954</v>
      </c>
    </row>
    <row r="64" spans="1:8" x14ac:dyDescent="0.25">
      <c r="D64" s="15"/>
      <c r="F64" s="49"/>
      <c r="H64" s="51"/>
    </row>
    <row r="65" spans="2:8" x14ac:dyDescent="0.25">
      <c r="B65" s="22" t="s">
        <v>105</v>
      </c>
      <c r="D65" s="15"/>
      <c r="F65" s="49"/>
      <c r="H65" s="51"/>
    </row>
    <row r="66" spans="2:8" x14ac:dyDescent="0.25">
      <c r="B66" s="21" t="s">
        <v>75</v>
      </c>
      <c r="D66" s="52">
        <v>40769.449374999997</v>
      </c>
      <c r="E66" s="48">
        <v>40769.484884259262</v>
      </c>
      <c r="F66" s="49">
        <v>3.5509259265381843E-2</v>
      </c>
      <c r="G66" s="50">
        <v>3200000</v>
      </c>
      <c r="H66" s="51">
        <v>1043.0247716584906</v>
      </c>
    </row>
    <row r="67" spans="2:8" x14ac:dyDescent="0.25">
      <c r="B67" s="21" t="s">
        <v>71</v>
      </c>
      <c r="D67" s="15"/>
      <c r="F67" s="49"/>
      <c r="H67" s="51"/>
    </row>
    <row r="68" spans="2:8" x14ac:dyDescent="0.25">
      <c r="B68" s="21" t="s">
        <v>33</v>
      </c>
      <c r="D68" s="52">
        <v>40768.469594907408</v>
      </c>
      <c r="E68" s="48">
        <v>40768.49591435185</v>
      </c>
      <c r="F68" s="49">
        <v>2.6319444441469386E-2</v>
      </c>
      <c r="G68" s="50">
        <v>3200000</v>
      </c>
      <c r="H68" s="51">
        <v>1407.2119614607375</v>
      </c>
    </row>
    <row r="69" spans="2:8" x14ac:dyDescent="0.25">
      <c r="B69" s="21" t="s">
        <v>32</v>
      </c>
      <c r="D69" s="52">
        <v>40778.87704861111</v>
      </c>
      <c r="E69" s="48">
        <v>40778.877858796295</v>
      </c>
      <c r="F69" s="49">
        <v>8.1018518540076911E-4</v>
      </c>
      <c r="G69" s="50">
        <v>3200000</v>
      </c>
      <c r="H69" s="51">
        <v>45714.285702121502</v>
      </c>
    </row>
    <row r="70" spans="2:8" x14ac:dyDescent="0.25">
      <c r="D70" s="15"/>
      <c r="F70" s="49"/>
      <c r="H70" s="51"/>
    </row>
    <row r="71" spans="2:8" x14ac:dyDescent="0.25">
      <c r="B71" s="22" t="s">
        <v>106</v>
      </c>
      <c r="D71" s="15"/>
      <c r="F71" s="49"/>
      <c r="H71" s="51"/>
    </row>
    <row r="72" spans="2:8" x14ac:dyDescent="0.25">
      <c r="B72" s="21" t="s">
        <v>75</v>
      </c>
      <c r="D72" s="52"/>
      <c r="E72" s="48"/>
      <c r="F72" s="49"/>
      <c r="G72" s="50"/>
      <c r="H72" s="51"/>
    </row>
    <row r="73" spans="2:8" x14ac:dyDescent="0.25">
      <c r="B73" s="21" t="s">
        <v>71</v>
      </c>
      <c r="D73" s="52">
        <v>40767.533321759256</v>
      </c>
      <c r="E73" s="48">
        <v>40767.537083333336</v>
      </c>
      <c r="F73" s="49">
        <v>3.761574080272112E-3</v>
      </c>
      <c r="G73" s="50">
        <v>3200000</v>
      </c>
      <c r="H73" s="51">
        <v>9846.1538299300973</v>
      </c>
    </row>
    <row r="74" spans="2:8" x14ac:dyDescent="0.25">
      <c r="B74" s="21" t="s">
        <v>33</v>
      </c>
      <c r="D74" s="52">
        <v>40766.825891203705</v>
      </c>
      <c r="E74" s="48">
        <v>40766.875659722224</v>
      </c>
      <c r="F74" s="49">
        <v>4.9768518518249039E-2</v>
      </c>
      <c r="G74" s="50">
        <v>3200000</v>
      </c>
      <c r="H74" s="51">
        <v>744.18604651565738</v>
      </c>
    </row>
    <row r="75" spans="2:8" x14ac:dyDescent="0.25">
      <c r="B75" s="21" t="s">
        <v>32</v>
      </c>
      <c r="D75" s="52"/>
      <c r="E75" s="48"/>
      <c r="F75" s="49"/>
      <c r="G75" s="50"/>
      <c r="H75" s="6"/>
    </row>
    <row r="76" spans="2:8" x14ac:dyDescent="0.25">
      <c r="D76" s="15"/>
      <c r="F76" s="49"/>
    </row>
    <row r="77" spans="2:8" x14ac:dyDescent="0.25">
      <c r="B77" s="22" t="s">
        <v>107</v>
      </c>
      <c r="D77" s="15"/>
      <c r="F77" s="49"/>
    </row>
    <row r="78" spans="2:8" x14ac:dyDescent="0.25">
      <c r="B78" s="21" t="s">
        <v>75</v>
      </c>
      <c r="D78" s="15"/>
      <c r="F78" s="49"/>
    </row>
    <row r="79" spans="2:8" x14ac:dyDescent="0.25">
      <c r="B79" s="21" t="s">
        <v>71</v>
      </c>
      <c r="D79" s="52">
        <v>40767.522870370369</v>
      </c>
      <c r="E79" s="48">
        <v>40767.526932870373</v>
      </c>
      <c r="F79" s="49">
        <v>4.062500003783498E-3</v>
      </c>
      <c r="G79" s="50">
        <v>3200000</v>
      </c>
      <c r="H79" s="51">
        <v>9116.8091083184263</v>
      </c>
    </row>
    <row r="80" spans="2:8" x14ac:dyDescent="0.25">
      <c r="B80" s="21" t="s">
        <v>33</v>
      </c>
      <c r="D80" s="52">
        <v>40766.759826388887</v>
      </c>
      <c r="E80" s="48">
        <v>40766.805937500001</v>
      </c>
      <c r="F80" s="49">
        <v>4.6111111114441883E-2</v>
      </c>
      <c r="G80" s="50">
        <v>3200000</v>
      </c>
      <c r="H80" s="6">
        <v>803.21285134760353</v>
      </c>
    </row>
    <row r="81" spans="2:4" x14ac:dyDescent="0.25">
      <c r="B81" s="21" t="s">
        <v>32</v>
      </c>
      <c r="D81" s="15"/>
    </row>
  </sheetData>
  <pageMargins left="0.7" right="0.7" top="0.75" bottom="0.75" header="0.3" footer="0.3"/>
  <pageSetup orientation="portrait" horizontalDpi="4294967293" verticalDpi="0"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Consolidated Results</vt:lpstr>
      <vt:lpstr>TEST 1 - AppEval</vt:lpstr>
      <vt:lpstr>TEST 2 - RealData</vt:lpstr>
      <vt:lpstr>TEST 3 - Normal</vt:lpstr>
      <vt:lpstr>MR Ratio Analysis</vt:lpstr>
      <vt:lpstr>Trials Per Sec</vt:lpstr>
      <vt:lpstr>'Trials Per Sec'!TestFinish</vt:lpstr>
      <vt:lpstr>TestStart</vt:lpstr>
    </vt:vector>
  </TitlesOfParts>
  <Company>Technology Partnerz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Torkia</dc:creator>
  <cp:lastModifiedBy>Eric Torkia</cp:lastModifiedBy>
  <dcterms:created xsi:type="dcterms:W3CDTF">2011-08-10T22:52:21Z</dcterms:created>
  <dcterms:modified xsi:type="dcterms:W3CDTF">2011-09-23T16:11:40Z</dcterms:modified>
</cp:coreProperties>
</file>